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liente\Desktop\Licitações 2025\UFAC\CCE 006\AZ COMER\"/>
    </mc:Choice>
  </mc:AlternateContent>
  <bookViews>
    <workbookView xWindow="0" yWindow="0" windowWidth="23040" windowHeight="8784" tabRatio="866" firstSheet="5" activeTab="5"/>
  </bookViews>
  <sheets>
    <sheet name="CAPA OS" sheetId="2" state="hidden" r:id="rId1"/>
    <sheet name="CAPA OA" sheetId="3" state="hidden" r:id="rId2"/>
    <sheet name="CAPA ABC" sheetId="4" state="hidden" r:id="rId3"/>
    <sheet name="CAPA CFF" sheetId="5" state="hidden" r:id="rId4"/>
    <sheet name="CAPA BDI" sheetId="6" state="hidden" r:id="rId5"/>
    <sheet name="RES" sheetId="54" r:id="rId6"/>
    <sheet name="CCP SINTÉTICO MO EQ MAT" sheetId="32" state="hidden" r:id="rId7"/>
    <sheet name="SINTÉTICO MO EQ MAT" sheetId="27" state="hidden" r:id="rId8"/>
    <sheet name="SIN" sheetId="55" r:id="rId9"/>
    <sheet name="AN" sheetId="56" r:id="rId10"/>
    <sheet name="CPUs" sheetId="57" r:id="rId11"/>
    <sheet name="INS" sheetId="58" r:id="rId12"/>
    <sheet name="SER" sheetId="59" r:id="rId13"/>
    <sheet name="BDI TCU" sheetId="66" r:id="rId14"/>
    <sheet name="BDI MEM" sheetId="70" r:id="rId15"/>
    <sheet name="BDI DES" sheetId="63" state="hidden" r:id="rId16"/>
    <sheet name="BDI EQ DES" sheetId="64" state="hidden" r:id="rId17"/>
    <sheet name="ENCARGOS " sheetId="17" r:id="rId18"/>
    <sheet name="CFF" sheetId="60" r:id="rId19"/>
    <sheet name="CCP MC" sheetId="68" state="hidden" r:id="rId20"/>
    <sheet name="M.CÁLCULO" sheetId="69" state="hidden" r:id="rId21"/>
    <sheet name="Memória de Cálculo" sheetId="24" state="hidden" r:id="rId22"/>
  </sheets>
  <externalReferences>
    <externalReference r:id="rId23"/>
  </externalReferences>
  <definedNames>
    <definedName name="_xlnm.Print_Area" localSheetId="15">'BDI DES'!$A$1:$F$44</definedName>
    <definedName name="_xlnm.Print_Area" localSheetId="16">'BDI EQ DES'!$A$1:$F$44</definedName>
    <definedName name="_xlnm.Print_Area" localSheetId="14">'BDI MEM'!$A$1:$L$56</definedName>
    <definedName name="_xlnm.Print_Area" localSheetId="13">'BDI TCU'!$A$1:$M$56</definedName>
    <definedName name="_xlnm.Print_Area" localSheetId="2">'CAPA ABC'!$B$2:$K$60</definedName>
    <definedName name="_xlnm.Print_Area" localSheetId="4">'CAPA BDI'!$B$2:$K$60</definedName>
    <definedName name="_xlnm.Print_Area" localSheetId="3">'CAPA CFF'!$B$2:$K$60</definedName>
    <definedName name="_xlnm.Print_Area" localSheetId="1">'CAPA OA'!$B$2:$K$60</definedName>
    <definedName name="_xlnm.Print_Area" localSheetId="0">'CAPA OS'!$B$2:$K$60</definedName>
    <definedName name="_xlnm.Print_Area" localSheetId="19">'CCP MC'!$B$1:$K$21</definedName>
    <definedName name="_xlnm.Print_Area" localSheetId="6">'CCP SINTÉTICO MO EQ MAT'!$B$1:$K$20</definedName>
    <definedName name="_xlnm.Print_Area" localSheetId="18">CFF!$A$1:$G$26</definedName>
    <definedName name="_xlnm.Print_Area" localSheetId="17">'ENCARGOS '!$A$1:$F$43</definedName>
    <definedName name="_xlnm.Print_Area" localSheetId="11">INS!$A$1:$O$501</definedName>
    <definedName name="_xlnm.Print_Area" localSheetId="20">M.CÁLCULO!$A$1:$F$139</definedName>
    <definedName name="_xlnm.Print_Area" localSheetId="21">'Memória de Cálculo'!$A$1:$D$110</definedName>
    <definedName name="_xlnm.Print_Area" localSheetId="5">RES!$A$1:$H$59</definedName>
    <definedName name="_xlnm.Print_Area" localSheetId="12">SER!$A$1:$J$217</definedName>
    <definedName name="_xlnm.Print_Titles" localSheetId="7">'SINTÉTICO MO EQ MAT'!$4:$5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I147" i="55" l="1"/>
  <c r="H147" i="55"/>
  <c r="G147" i="55"/>
  <c r="K547" i="57"/>
  <c r="J540" i="57"/>
  <c r="K540" i="57"/>
  <c r="I137" i="55"/>
  <c r="H137" i="55"/>
  <c r="G137" i="55"/>
  <c r="K487" i="57"/>
  <c r="J480" i="57"/>
  <c r="K480" i="57"/>
  <c r="K485" i="57"/>
  <c r="I132" i="55"/>
  <c r="H132" i="55" s="1"/>
  <c r="I138" i="55"/>
  <c r="H138" i="55"/>
  <c r="G138" i="55"/>
  <c r="K381" i="57"/>
  <c r="J371" i="57"/>
  <c r="K377" i="57"/>
  <c r="K371" i="57" s="1"/>
  <c r="K378" i="57"/>
  <c r="I2" i="70" l="1"/>
  <c r="F2" i="70"/>
  <c r="E2" i="70"/>
  <c r="C2" i="70"/>
  <c r="L2" i="66"/>
  <c r="J2" i="66"/>
  <c r="H2" i="66"/>
  <c r="C2" i="66"/>
  <c r="D20" i="69"/>
  <c r="D21" i="69" s="1"/>
  <c r="D22" i="69" s="1"/>
  <c r="D23" i="69" s="1"/>
  <c r="F2" i="69"/>
  <c r="E2" i="69"/>
  <c r="D2" i="69"/>
  <c r="B2" i="69"/>
  <c r="K21" i="68"/>
  <c r="I21" i="68"/>
  <c r="F21" i="68"/>
  <c r="F19" i="68"/>
  <c r="F17" i="68"/>
  <c r="F13" i="68"/>
  <c r="B3" i="68"/>
  <c r="B1" i="68"/>
  <c r="J42" i="66" l="1"/>
  <c r="M38" i="66" l="1"/>
  <c r="D42" i="66"/>
  <c r="E42" i="66"/>
  <c r="E44" i="66"/>
  <c r="J48" i="66"/>
  <c r="D2" i="17"/>
  <c r="B2" i="17"/>
  <c r="B11" i="64" l="1"/>
  <c r="B12" i="64"/>
  <c r="B13" i="64"/>
  <c r="B14" i="64"/>
  <c r="B15" i="64"/>
  <c r="B16" i="64"/>
  <c r="B17" i="64"/>
  <c r="B18" i="64"/>
  <c r="B10" i="64"/>
  <c r="F2" i="64"/>
  <c r="E2" i="64"/>
  <c r="D2" i="64"/>
  <c r="B2" i="64"/>
  <c r="B11" i="63"/>
  <c r="B12" i="63"/>
  <c r="B13" i="63"/>
  <c r="B14" i="63"/>
  <c r="B15" i="63"/>
  <c r="B16" i="63"/>
  <c r="B17" i="63"/>
  <c r="B18" i="63"/>
  <c r="B10" i="63"/>
  <c r="B19" i="64" l="1"/>
  <c r="B19" i="63" l="1"/>
  <c r="F2" i="63"/>
  <c r="E2" i="63"/>
  <c r="D2" i="63"/>
  <c r="B2" i="63"/>
  <c r="P186" i="27" l="1"/>
  <c r="N186" i="27"/>
  <c r="M186" i="27"/>
  <c r="L186" i="27"/>
  <c r="P185" i="27"/>
  <c r="P184" i="27"/>
  <c r="N184" i="27"/>
  <c r="M184" i="27"/>
  <c r="L184" i="27"/>
  <c r="P183" i="27"/>
  <c r="N183" i="27"/>
  <c r="M183" i="27"/>
  <c r="L183" i="27"/>
  <c r="P182" i="27"/>
  <c r="N182" i="27"/>
  <c r="M182" i="27"/>
  <c r="L182" i="27"/>
  <c r="P181" i="27"/>
  <c r="N181" i="27"/>
  <c r="M181" i="27"/>
  <c r="L181" i="27"/>
  <c r="P180" i="27"/>
  <c r="N180" i="27"/>
  <c r="M180" i="27"/>
  <c r="L180" i="27"/>
  <c r="P179" i="27"/>
  <c r="N179" i="27"/>
  <c r="M179" i="27"/>
  <c r="L179" i="27"/>
  <c r="P178" i="27"/>
  <c r="N178" i="27"/>
  <c r="M178" i="27"/>
  <c r="L178" i="27"/>
  <c r="P177" i="27"/>
  <c r="N177" i="27"/>
  <c r="M177" i="27"/>
  <c r="L177" i="27"/>
  <c r="P176" i="27"/>
  <c r="N176" i="27"/>
  <c r="M176" i="27"/>
  <c r="L176" i="27"/>
  <c r="P175" i="27"/>
  <c r="N175" i="27"/>
  <c r="M175" i="27"/>
  <c r="L175" i="27"/>
  <c r="P174" i="27"/>
  <c r="N174" i="27"/>
  <c r="M174" i="27"/>
  <c r="L174" i="27"/>
  <c r="P173" i="27"/>
  <c r="N173" i="27"/>
  <c r="M173" i="27"/>
  <c r="L173" i="27"/>
  <c r="P172" i="27"/>
  <c r="N172" i="27"/>
  <c r="M172" i="27"/>
  <c r="L172" i="27"/>
  <c r="P171" i="27"/>
  <c r="N171" i="27"/>
  <c r="M171" i="27"/>
  <c r="L171" i="27"/>
  <c r="P170" i="27"/>
  <c r="N170" i="27"/>
  <c r="M170" i="27"/>
  <c r="L170" i="27"/>
  <c r="P169" i="27"/>
  <c r="N169" i="27"/>
  <c r="M169" i="27"/>
  <c r="L169" i="27"/>
  <c r="P168" i="27"/>
  <c r="N168" i="27"/>
  <c r="M168" i="27"/>
  <c r="L168" i="27"/>
  <c r="P167" i="27"/>
  <c r="N167" i="27"/>
  <c r="M167" i="27"/>
  <c r="L167" i="27"/>
  <c r="P166" i="27"/>
  <c r="P165" i="27"/>
  <c r="N165" i="27"/>
  <c r="M165" i="27"/>
  <c r="L165" i="27"/>
  <c r="P164" i="27"/>
  <c r="N164" i="27"/>
  <c r="M164" i="27"/>
  <c r="L164" i="27"/>
  <c r="P163" i="27"/>
  <c r="N163" i="27"/>
  <c r="M163" i="27"/>
  <c r="L163" i="27"/>
  <c r="P162" i="27"/>
  <c r="N162" i="27"/>
  <c r="M162" i="27"/>
  <c r="L162" i="27"/>
  <c r="P161" i="27"/>
  <c r="N161" i="27"/>
  <c r="M161" i="27"/>
  <c r="L161" i="27"/>
  <c r="P160" i="27"/>
  <c r="N160" i="27"/>
  <c r="M160" i="27"/>
  <c r="L160" i="27"/>
  <c r="P159" i="27"/>
  <c r="N159" i="27"/>
  <c r="M159" i="27"/>
  <c r="L159" i="27"/>
  <c r="P158" i="27"/>
  <c r="P157" i="27"/>
  <c r="N157" i="27"/>
  <c r="M157" i="27"/>
  <c r="L157" i="27"/>
  <c r="P156" i="27"/>
  <c r="N156" i="27"/>
  <c r="M156" i="27"/>
  <c r="L156" i="27"/>
  <c r="P155" i="27"/>
  <c r="N155" i="27"/>
  <c r="M155" i="27"/>
  <c r="L155" i="27"/>
  <c r="P154" i="27"/>
  <c r="N154" i="27"/>
  <c r="M154" i="27"/>
  <c r="L154" i="27"/>
  <c r="P153" i="27"/>
  <c r="N153" i="27"/>
  <c r="M153" i="27"/>
  <c r="L153" i="27"/>
  <c r="P152" i="27"/>
  <c r="N152" i="27"/>
  <c r="M152" i="27"/>
  <c r="L152" i="27"/>
  <c r="P151" i="27"/>
  <c r="P150" i="27"/>
  <c r="P149" i="27"/>
  <c r="N149" i="27"/>
  <c r="M149" i="27"/>
  <c r="L149" i="27"/>
  <c r="P148" i="27"/>
  <c r="N148" i="27"/>
  <c r="M148" i="27"/>
  <c r="L148" i="27"/>
  <c r="P147" i="27"/>
  <c r="N147" i="27"/>
  <c r="M147" i="27"/>
  <c r="L147" i="27"/>
  <c r="P146" i="27"/>
  <c r="N146" i="27"/>
  <c r="M146" i="27"/>
  <c r="L146" i="27"/>
  <c r="P145" i="27"/>
  <c r="N145" i="27"/>
  <c r="M145" i="27"/>
  <c r="L145" i="27"/>
  <c r="P144" i="27"/>
  <c r="N144" i="27"/>
  <c r="M144" i="27"/>
  <c r="L144" i="27"/>
  <c r="P143" i="27"/>
  <c r="N143" i="27"/>
  <c r="M143" i="27"/>
  <c r="L143" i="27"/>
  <c r="P142" i="27"/>
  <c r="N142" i="27"/>
  <c r="M142" i="27"/>
  <c r="L142" i="27"/>
  <c r="P141" i="27"/>
  <c r="N141" i="27"/>
  <c r="M141" i="27"/>
  <c r="L141" i="27"/>
  <c r="P140" i="27"/>
  <c r="N140" i="27"/>
  <c r="M140" i="27"/>
  <c r="L140" i="27"/>
  <c r="P139" i="27"/>
  <c r="P138" i="27"/>
  <c r="N138" i="27"/>
  <c r="M138" i="27"/>
  <c r="L138" i="27"/>
  <c r="P137" i="27"/>
  <c r="N137" i="27"/>
  <c r="M137" i="27"/>
  <c r="L137" i="27"/>
  <c r="P136" i="27"/>
  <c r="N136" i="27"/>
  <c r="M136" i="27"/>
  <c r="L136" i="27"/>
  <c r="P135" i="27"/>
  <c r="P134" i="27"/>
  <c r="N134" i="27"/>
  <c r="M134" i="27"/>
  <c r="L134" i="27"/>
  <c r="P133" i="27"/>
  <c r="N133" i="27"/>
  <c r="M133" i="27"/>
  <c r="L133" i="27"/>
  <c r="P132" i="27"/>
  <c r="N132" i="27"/>
  <c r="M132" i="27"/>
  <c r="L132" i="27"/>
  <c r="P131" i="27"/>
  <c r="P130" i="27"/>
  <c r="N130" i="27"/>
  <c r="M130" i="27"/>
  <c r="L130" i="27"/>
  <c r="P129" i="27"/>
  <c r="N129" i="27"/>
  <c r="M129" i="27"/>
  <c r="L129" i="27"/>
  <c r="P128" i="27"/>
  <c r="N128" i="27"/>
  <c r="M128" i="27"/>
  <c r="L128" i="27"/>
  <c r="P127" i="27"/>
  <c r="N127" i="27"/>
  <c r="M127" i="27"/>
  <c r="L127" i="27"/>
  <c r="P126" i="27"/>
  <c r="P125" i="27"/>
  <c r="N125" i="27"/>
  <c r="M125" i="27"/>
  <c r="L125" i="27"/>
  <c r="P124" i="27"/>
  <c r="N124" i="27"/>
  <c r="M124" i="27"/>
  <c r="L124" i="27"/>
  <c r="P123" i="27"/>
  <c r="N123" i="27"/>
  <c r="M123" i="27"/>
  <c r="L123" i="27"/>
  <c r="P122" i="27"/>
  <c r="N122" i="27"/>
  <c r="M122" i="27"/>
  <c r="L122" i="27"/>
  <c r="P121" i="27"/>
  <c r="P120" i="27"/>
  <c r="N120" i="27"/>
  <c r="M120" i="27"/>
  <c r="L120" i="27"/>
  <c r="P119" i="27"/>
  <c r="N119" i="27"/>
  <c r="M119" i="27"/>
  <c r="L119" i="27"/>
  <c r="P118" i="27"/>
  <c r="P117" i="27"/>
  <c r="P116" i="27"/>
  <c r="N116" i="27"/>
  <c r="M116" i="27"/>
  <c r="L116" i="27"/>
  <c r="P115" i="27"/>
  <c r="P114" i="27"/>
  <c r="N114" i="27"/>
  <c r="M114" i="27"/>
  <c r="L114" i="27"/>
  <c r="P113" i="27"/>
  <c r="N113" i="27"/>
  <c r="M113" i="27"/>
  <c r="L113" i="27"/>
  <c r="P112" i="27"/>
  <c r="P111" i="27"/>
  <c r="N111" i="27"/>
  <c r="M111" i="27"/>
  <c r="L111" i="27"/>
  <c r="P110" i="27"/>
  <c r="P109" i="27"/>
  <c r="P108" i="27"/>
  <c r="P107" i="27"/>
  <c r="N107" i="27"/>
  <c r="M107" i="27"/>
  <c r="L107" i="27"/>
  <c r="P106" i="27"/>
  <c r="P105" i="27"/>
  <c r="N105" i="27"/>
  <c r="M105" i="27"/>
  <c r="L105" i="27"/>
  <c r="P104" i="27"/>
  <c r="N104" i="27"/>
  <c r="M104" i="27"/>
  <c r="L104" i="27"/>
  <c r="P103" i="27"/>
  <c r="N103" i="27"/>
  <c r="M103" i="27"/>
  <c r="L103" i="27"/>
  <c r="P102" i="27"/>
  <c r="N102" i="27"/>
  <c r="M102" i="27"/>
  <c r="L102" i="27"/>
  <c r="P101" i="27"/>
  <c r="N101" i="27"/>
  <c r="M101" i="27"/>
  <c r="L101" i="27"/>
  <c r="P100" i="27"/>
  <c r="N100" i="27"/>
  <c r="M100" i="27"/>
  <c r="L100" i="27"/>
  <c r="P99" i="27"/>
  <c r="N99" i="27"/>
  <c r="M99" i="27"/>
  <c r="L99" i="27"/>
  <c r="P98" i="27"/>
  <c r="N98" i="27"/>
  <c r="M98" i="27"/>
  <c r="L98" i="27"/>
  <c r="P97" i="27"/>
  <c r="N97" i="27"/>
  <c r="M97" i="27"/>
  <c r="L97" i="27"/>
  <c r="P96" i="27"/>
  <c r="N96" i="27"/>
  <c r="M96" i="27"/>
  <c r="L96" i="27"/>
  <c r="P95" i="27"/>
  <c r="N95" i="27"/>
  <c r="M95" i="27"/>
  <c r="L95" i="27"/>
  <c r="P94" i="27"/>
  <c r="N94" i="27"/>
  <c r="M94" i="27"/>
  <c r="L94" i="27"/>
  <c r="P93" i="27"/>
  <c r="N93" i="27"/>
  <c r="M93" i="27"/>
  <c r="L93" i="27"/>
  <c r="P92" i="27"/>
  <c r="N92" i="27"/>
  <c r="M92" i="27"/>
  <c r="L92" i="27"/>
  <c r="P91" i="27"/>
  <c r="N91" i="27"/>
  <c r="M91" i="27"/>
  <c r="L91" i="27"/>
  <c r="P90" i="27"/>
  <c r="N90" i="27"/>
  <c r="M90" i="27"/>
  <c r="L90" i="27"/>
  <c r="P89" i="27"/>
  <c r="N89" i="27"/>
  <c r="M89" i="27"/>
  <c r="L89" i="27"/>
  <c r="P88" i="27"/>
  <c r="N88" i="27"/>
  <c r="M88" i="27"/>
  <c r="L88" i="27"/>
  <c r="P87" i="27"/>
  <c r="P86" i="27"/>
  <c r="N86" i="27"/>
  <c r="M86" i="27"/>
  <c r="L86" i="27"/>
  <c r="P85" i="27"/>
  <c r="N85" i="27"/>
  <c r="M85" i="27"/>
  <c r="L85" i="27"/>
  <c r="P84" i="27"/>
  <c r="N84" i="27"/>
  <c r="M84" i="27"/>
  <c r="L84" i="27"/>
  <c r="P83" i="27"/>
  <c r="N83" i="27"/>
  <c r="M83" i="27"/>
  <c r="L83" i="27"/>
  <c r="P82" i="27"/>
  <c r="N82" i="27"/>
  <c r="M82" i="27"/>
  <c r="L82" i="27"/>
  <c r="P81" i="27"/>
  <c r="N81" i="27"/>
  <c r="M81" i="27"/>
  <c r="L81" i="27"/>
  <c r="P80" i="27"/>
  <c r="N80" i="27"/>
  <c r="M80" i="27"/>
  <c r="L80" i="27"/>
  <c r="P79" i="27"/>
  <c r="P78" i="27"/>
  <c r="N78" i="27"/>
  <c r="M78" i="27"/>
  <c r="L78" i="27"/>
  <c r="P77" i="27"/>
  <c r="N77" i="27"/>
  <c r="M77" i="27"/>
  <c r="L77" i="27"/>
  <c r="P76" i="27"/>
  <c r="N76" i="27"/>
  <c r="M76" i="27"/>
  <c r="L76" i="27"/>
  <c r="P75" i="27"/>
  <c r="N75" i="27"/>
  <c r="M75" i="27"/>
  <c r="L75" i="27"/>
  <c r="P74" i="27"/>
  <c r="N74" i="27"/>
  <c r="M74" i="27"/>
  <c r="L74" i="27"/>
  <c r="P73" i="27"/>
  <c r="N73" i="27"/>
  <c r="M73" i="27"/>
  <c r="L73" i="27"/>
  <c r="P72" i="27"/>
  <c r="N72" i="27"/>
  <c r="M72" i="27"/>
  <c r="L72" i="27"/>
  <c r="P71" i="27"/>
  <c r="P70" i="27"/>
  <c r="P69" i="27"/>
  <c r="N69" i="27"/>
  <c r="M69" i="27"/>
  <c r="L69" i="27"/>
  <c r="P68" i="27"/>
  <c r="N68" i="27"/>
  <c r="M68" i="27"/>
  <c r="L68" i="27"/>
  <c r="P67" i="27"/>
  <c r="N67" i="27"/>
  <c r="M67" i="27"/>
  <c r="L67" i="27"/>
  <c r="P66" i="27"/>
  <c r="N66" i="27"/>
  <c r="M66" i="27"/>
  <c r="L66" i="27"/>
  <c r="P65" i="27"/>
  <c r="N65" i="27"/>
  <c r="M65" i="27"/>
  <c r="L65" i="27"/>
  <c r="P64" i="27"/>
  <c r="N64" i="27"/>
  <c r="M64" i="27"/>
  <c r="L64" i="27"/>
  <c r="P63" i="27"/>
  <c r="N63" i="27"/>
  <c r="M63" i="27"/>
  <c r="L63" i="27"/>
  <c r="P62" i="27"/>
  <c r="N62" i="27"/>
  <c r="M62" i="27"/>
  <c r="L62" i="27"/>
  <c r="P61" i="27"/>
  <c r="N61" i="27"/>
  <c r="M61" i="27"/>
  <c r="L61" i="27"/>
  <c r="P60" i="27"/>
  <c r="N60" i="27"/>
  <c r="M60" i="27"/>
  <c r="L60" i="27"/>
  <c r="P59" i="27"/>
  <c r="P58" i="27"/>
  <c r="N58" i="27"/>
  <c r="M58" i="27"/>
  <c r="L58" i="27"/>
  <c r="P57" i="27"/>
  <c r="N57" i="27"/>
  <c r="M57" i="27"/>
  <c r="L57" i="27"/>
  <c r="P56" i="27"/>
  <c r="N56" i="27"/>
  <c r="M56" i="27"/>
  <c r="L56" i="27"/>
  <c r="P55" i="27"/>
  <c r="P54" i="27"/>
  <c r="N54" i="27"/>
  <c r="M54" i="27"/>
  <c r="L54" i="27"/>
  <c r="P53" i="27"/>
  <c r="N53" i="27"/>
  <c r="M53" i="27"/>
  <c r="L53" i="27"/>
  <c r="P52" i="27"/>
  <c r="N52" i="27"/>
  <c r="M52" i="27"/>
  <c r="L52" i="27"/>
  <c r="P51" i="27"/>
  <c r="P50" i="27"/>
  <c r="N50" i="27"/>
  <c r="M50" i="27"/>
  <c r="L50" i="27"/>
  <c r="P49" i="27"/>
  <c r="N49" i="27"/>
  <c r="M49" i="27"/>
  <c r="L49" i="27"/>
  <c r="P48" i="27"/>
  <c r="N48" i="27"/>
  <c r="M48" i="27"/>
  <c r="L48" i="27"/>
  <c r="P47" i="27"/>
  <c r="N47" i="27"/>
  <c r="M47" i="27"/>
  <c r="L47" i="27"/>
  <c r="P46" i="27"/>
  <c r="P45" i="27"/>
  <c r="N45" i="27"/>
  <c r="M45" i="27"/>
  <c r="L45" i="27"/>
  <c r="P44" i="27"/>
  <c r="N44" i="27"/>
  <c r="M44" i="27"/>
  <c r="L44" i="27"/>
  <c r="P43" i="27"/>
  <c r="N43" i="27"/>
  <c r="M43" i="27"/>
  <c r="L43" i="27"/>
  <c r="P42" i="27"/>
  <c r="N42" i="27"/>
  <c r="M42" i="27"/>
  <c r="L42" i="27"/>
  <c r="P41" i="27"/>
  <c r="P40" i="27"/>
  <c r="N40" i="27"/>
  <c r="M40" i="27"/>
  <c r="L40" i="27"/>
  <c r="P39" i="27"/>
  <c r="N39" i="27"/>
  <c r="M39" i="27"/>
  <c r="L39" i="27"/>
  <c r="P38" i="27"/>
  <c r="N38" i="27"/>
  <c r="M38" i="27"/>
  <c r="L38" i="27"/>
  <c r="P37" i="27"/>
  <c r="P36" i="27"/>
  <c r="P35" i="27"/>
  <c r="N35" i="27"/>
  <c r="M35" i="27"/>
  <c r="L35" i="27"/>
  <c r="P34" i="27"/>
  <c r="P33" i="27"/>
  <c r="N33" i="27"/>
  <c r="M33" i="27"/>
  <c r="L33" i="27"/>
  <c r="P32" i="27"/>
  <c r="N32" i="27"/>
  <c r="M32" i="27"/>
  <c r="L32" i="27"/>
  <c r="P31" i="27"/>
  <c r="P30" i="27"/>
  <c r="N30" i="27"/>
  <c r="M30" i="27"/>
  <c r="L30" i="27"/>
  <c r="P29" i="27"/>
  <c r="P28" i="27"/>
  <c r="P27" i="27"/>
  <c r="P26" i="27"/>
  <c r="N26" i="27"/>
  <c r="M26" i="27"/>
  <c r="L26" i="27"/>
  <c r="P25" i="27"/>
  <c r="N25" i="27"/>
  <c r="M25" i="27"/>
  <c r="L25" i="27"/>
  <c r="P24" i="27"/>
  <c r="N24" i="27"/>
  <c r="M24" i="27"/>
  <c r="L24" i="27"/>
  <c r="P23" i="27"/>
  <c r="N23" i="27"/>
  <c r="M23" i="27"/>
  <c r="L23" i="27"/>
  <c r="P22" i="27"/>
  <c r="N22" i="27"/>
  <c r="M22" i="27"/>
  <c r="L22" i="27"/>
  <c r="P21" i="27"/>
  <c r="N21" i="27"/>
  <c r="M21" i="27"/>
  <c r="L21" i="27"/>
  <c r="P20" i="27"/>
  <c r="N20" i="27"/>
  <c r="M20" i="27"/>
  <c r="L20" i="27"/>
  <c r="P19" i="27"/>
  <c r="N19" i="27"/>
  <c r="M19" i="27"/>
  <c r="L19" i="27"/>
  <c r="P18" i="27"/>
  <c r="N18" i="27"/>
  <c r="M18" i="27"/>
  <c r="L18" i="27"/>
  <c r="P17" i="27"/>
  <c r="P16" i="27"/>
  <c r="N16" i="27"/>
  <c r="M16" i="27"/>
  <c r="L16" i="27"/>
  <c r="P15" i="27"/>
  <c r="N15" i="27"/>
  <c r="M15" i="27"/>
  <c r="L15" i="27"/>
  <c r="P14" i="27"/>
  <c r="N14" i="27"/>
  <c r="M14" i="27"/>
  <c r="L14" i="27"/>
  <c r="P13" i="27"/>
  <c r="P12" i="27"/>
  <c r="N12" i="27"/>
  <c r="M12" i="27"/>
  <c r="L12" i="27"/>
  <c r="P11" i="27"/>
  <c r="P10" i="27"/>
  <c r="N10" i="27"/>
  <c r="M10" i="27"/>
  <c r="L10" i="27"/>
  <c r="P9" i="27"/>
  <c r="N9" i="27"/>
  <c r="M9" i="27"/>
  <c r="L9" i="27"/>
  <c r="P8" i="27"/>
  <c r="N8" i="27"/>
  <c r="M8" i="27"/>
  <c r="L8" i="27"/>
  <c r="P7" i="27"/>
  <c r="P6" i="27"/>
  <c r="I20" i="32" l="1"/>
  <c r="F20" i="32"/>
  <c r="F18" i="32"/>
  <c r="D18" i="32"/>
  <c r="B18" i="32"/>
  <c r="F16" i="32"/>
  <c r="F12" i="32"/>
  <c r="B3" i="32"/>
  <c r="B1" i="32"/>
  <c r="D105" i="24" l="1"/>
  <c r="D107" i="24" s="1"/>
  <c r="D106" i="24" s="1"/>
  <c r="D80" i="24"/>
  <c r="D81" i="24" s="1"/>
  <c r="D77" i="24"/>
  <c r="D76" i="24"/>
  <c r="D75" i="24"/>
  <c r="D74" i="24"/>
  <c r="D73" i="24" s="1"/>
  <c r="D71" i="24"/>
  <c r="D70" i="24"/>
  <c r="D69" i="24"/>
  <c r="D68" i="24"/>
  <c r="D65" i="24"/>
  <c r="D64" i="24"/>
  <c r="D63" i="24"/>
  <c r="D62" i="24"/>
  <c r="D61" i="24"/>
  <c r="D60" i="24"/>
  <c r="D57" i="24"/>
  <c r="D56" i="24"/>
  <c r="D54" i="24"/>
  <c r="D53" i="24"/>
  <c r="D52" i="24"/>
  <c r="D51" i="24"/>
  <c r="D48" i="24"/>
  <c r="D47" i="24"/>
  <c r="D45" i="24"/>
  <c r="D44" i="24"/>
  <c r="D43" i="24"/>
  <c r="D42" i="24"/>
  <c r="D39" i="24"/>
  <c r="D38" i="24"/>
  <c r="D37" i="24"/>
  <c r="D83" i="24" l="1"/>
  <c r="D82" i="24"/>
  <c r="D72" i="24"/>
  <c r="D108" i="24"/>
  <c r="E2" i="17"/>
  <c r="F2" i="17"/>
</calcChain>
</file>

<file path=xl/sharedStrings.xml><?xml version="1.0" encoding="utf-8"?>
<sst xmlns="http://schemas.openxmlformats.org/spreadsheetml/2006/main" count="53625" uniqueCount="5846">
  <si>
    <t>Obra</t>
  </si>
  <si>
    <t>PROJETOS COMPLEMENTARES DE ENGENHARIA
NOVA SEDE COREN-GO</t>
  </si>
  <si>
    <t>PLANILHA SINTÉTICA SIMPLIFICADA</t>
  </si>
  <si>
    <t>01</t>
  </si>
  <si>
    <t>09/03/2023</t>
  </si>
  <si>
    <t>EMISSÃO INCIAL</t>
  </si>
  <si>
    <t>FERDINANDO SILVA</t>
  </si>
  <si>
    <t>RAPHAEL ALEXANDRE</t>
  </si>
  <si>
    <t>-</t>
  </si>
  <si>
    <t>REVISÃO</t>
  </si>
  <si>
    <t>DATA</t>
  </si>
  <si>
    <t>DESCRIÇÃO</t>
  </si>
  <si>
    <t>FEITO</t>
  </si>
  <si>
    <t>AUTORIZADO</t>
  </si>
  <si>
    <t>APROVADO</t>
  </si>
  <si>
    <t xml:space="preserve">Projetista </t>
  </si>
  <si>
    <t>Cliente</t>
  </si>
  <si>
    <t>Contratado</t>
  </si>
  <si>
    <t>Contratante</t>
  </si>
  <si>
    <t>Título</t>
  </si>
  <si>
    <t>CONSELHO REGIONAL DE ENFERMAGEM DE GOIÁS
CNPJ: 00.237.222/0001-22</t>
  </si>
  <si>
    <t>Elaborado</t>
  </si>
  <si>
    <t>Resp. Técnico</t>
  </si>
  <si>
    <t>Arquivo</t>
  </si>
  <si>
    <t>RAPHAEL ALEXANDRE
CREA-RN 211091523-4</t>
  </si>
  <si>
    <t>LCT027-ORÇ-EXE-COREN_GO-REV01.pdf</t>
  </si>
  <si>
    <t>Data</t>
  </si>
  <si>
    <t>Revisão</t>
  </si>
  <si>
    <t>Folhas</t>
  </si>
  <si>
    <t>R01</t>
  </si>
  <si>
    <t>ORÇAMENTO ANALÍTICO SIMPLIFICADO E DETALHADO</t>
  </si>
  <si>
    <t>PLANILHA DE ORÇAMENTO ANALÍTICO</t>
  </si>
  <si>
    <t>CURVA ABC DE INSUMOS E SERVIÇOS</t>
  </si>
  <si>
    <t>CURVAS ABC DE INSUMOS E SERVIÇOS</t>
  </si>
  <si>
    <t>CRONOGRAMA FÍSICO FINANCEIRO</t>
  </si>
  <si>
    <t>BENEFÍCIOS E DESPESAS INDIRETAS - BDI
E ENCARGOS SOCIAIS</t>
  </si>
  <si>
    <t>BDI E ENCARGOS SOCIAIS</t>
  </si>
  <si>
    <t>Total</t>
  </si>
  <si>
    <t>LIMITES DAS PARCELAS DO BDI PARA OBRAS DO TIPO ACIMA SELECIONADO. ACÓRDÃO TCU 2622/2013</t>
  </si>
  <si>
    <t>PARCELAS DO BDI</t>
  </si>
  <si>
    <t>VALOR ADOTADO</t>
  </si>
  <si>
    <t>Mín</t>
  </si>
  <si>
    <t>Med.</t>
  </si>
  <si>
    <t>Máx.</t>
  </si>
  <si>
    <t>(AC) - Administração Central</t>
  </si>
  <si>
    <t>(S) + (G) - Seguro e Garantia</t>
  </si>
  <si>
    <t>(R) - Risco</t>
  </si>
  <si>
    <t>(DF) - Despesas Financeiras</t>
  </si>
  <si>
    <t>(L) - Lucro</t>
  </si>
  <si>
    <t>(I1) - PIS</t>
  </si>
  <si>
    <t>(I2) - COFINS</t>
  </si>
  <si>
    <t>(I3) - ISS</t>
  </si>
  <si>
    <t>(I4) - Contrib. Previdenciária</t>
  </si>
  <si>
    <t>BDI ADOTADO</t>
  </si>
  <si>
    <t>LIMITES DO VALOR DO BDI PARA OBRAS.
ACÓRDÃO TCU 2622/2013</t>
  </si>
  <si>
    <t>DECLARO que o percentual de encargos sociais utilizados no valor da mão-de-obra do orçamento são os encargos sociais praticados pelo SINAPI e/ou SICRO.</t>
  </si>
  <si>
    <t xml:space="preserve">PLANILHA DE ENCARGOS SOCIAIS APLICÁVEIS </t>
  </si>
  <si>
    <t>CÓDIGO</t>
  </si>
  <si>
    <t>HORISTA %</t>
  </si>
  <si>
    <t>MENSALISTA %</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</si>
  <si>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</si>
  <si>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</si>
  <si>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</si>
  <si>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</si>
  <si>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</si>
  <si>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</si>
  <si>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</si>
  <si>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</si>
  <si>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</si>
  <si>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</si>
  <si>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</si>
  <si>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</si>
  <si>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</si>
  <si>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</si>
  <si>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</si>
  <si>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</si>
  <si>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</si>
  <si>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</si>
  <si>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</si>
  <si>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</si>
  <si>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</si>
  <si>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</si>
  <si>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</si>
  <si>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</si>
  <si>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</si>
  <si>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</si>
  <si>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</si>
  <si>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</si>
  <si>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</si>
  <si>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</si>
  <si>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</si>
  <si>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</si>
  <si>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</si>
  <si>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</si>
  <si>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</si>
  <si>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</si>
  <si>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</si>
  <si>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</si>
  <si>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</si>
  <si>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</si>
  <si>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</si>
  <si>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C1</t>
  </si>
  <si>
    <t>Aviso Prévio Indenizado</t>
  </si>
  <si>
    <t>C2</t>
  </si>
  <si>
    <t>Aviso Prévio Trabalhado</t>
  </si>
  <si>
    <t>C3</t>
  </si>
  <si>
    <t>Férias Indenizadas</t>
  </si>
  <si>
    <t>C4</t>
  </si>
  <si>
    <t>Depósito Rescisão Sem Justa Causa</t>
  </si>
  <si>
    <t>C5</t>
  </si>
  <si>
    <t>Indenização Adicional</t>
  </si>
  <si>
    <t>C</t>
  </si>
  <si>
    <t>D1</t>
  </si>
  <si>
    <t>Reincidência de Grupo A sobre Grupo B</t>
  </si>
  <si>
    <t>D2</t>
  </si>
  <si>
    <t>D</t>
  </si>
  <si>
    <t>Fonte: Informação Dias de Chuva – INMET</t>
  </si>
  <si>
    <t>Bancos</t>
  </si>
  <si>
    <t>B.D.I.</t>
  </si>
  <si>
    <t>Encargos Sociais</t>
  </si>
  <si>
    <t>Não Desonerado: embutido nos preços unitário dos insumos de mão de obra, de acordo com as bases.</t>
  </si>
  <si>
    <t>Item</t>
  </si>
  <si>
    <t>Código</t>
  </si>
  <si>
    <t>Banco</t>
  </si>
  <si>
    <t>Descrição</t>
  </si>
  <si>
    <t>Und</t>
  </si>
  <si>
    <t>Quant.</t>
  </si>
  <si>
    <t>Valor Unit</t>
  </si>
  <si>
    <t>Valor Unit com BDI</t>
  </si>
  <si>
    <t>Peso (%)</t>
  </si>
  <si>
    <t xml:space="preserve"> 1 </t>
  </si>
  <si>
    <t xml:space="preserve"> 1.1 </t>
  </si>
  <si>
    <t xml:space="preserve"> 1.1.1 </t>
  </si>
  <si>
    <t>Próprio</t>
  </si>
  <si>
    <t>M²</t>
  </si>
  <si>
    <t xml:space="preserve"> 1.1.2 </t>
  </si>
  <si>
    <t>UND</t>
  </si>
  <si>
    <t xml:space="preserve"> 1.2 </t>
  </si>
  <si>
    <t xml:space="preserve"> 1.2.1 </t>
  </si>
  <si>
    <t>SINAPI</t>
  </si>
  <si>
    <t>m²</t>
  </si>
  <si>
    <t>UN</t>
  </si>
  <si>
    <t xml:space="preserve"> 2 </t>
  </si>
  <si>
    <t xml:space="preserve"> 2.1 </t>
  </si>
  <si>
    <t xml:space="preserve"> 3 </t>
  </si>
  <si>
    <t xml:space="preserve"> 3.1 </t>
  </si>
  <si>
    <t>m³</t>
  </si>
  <si>
    <t>M</t>
  </si>
  <si>
    <t>KG</t>
  </si>
  <si>
    <t>H</t>
  </si>
  <si>
    <t xml:space="preserve"> 93358 </t>
  </si>
  <si>
    <t>ESCAVAÇÃO MANUAL DE VALA COM PROFUNDIDADE MENOR OU IGUAL A 1,30 M. AF_02/2021</t>
  </si>
  <si>
    <t xml:space="preserve"> 91926 </t>
  </si>
  <si>
    <t>CABO DE COBRE FLEXÍVEL ISOLADO, 2,5 MM², ANTI-CHAMA 450/750 V, PARA CIRCUITOS TERMINAIS - FORNECIMENTO E INSTALAÇÃO. AF_12/2015</t>
  </si>
  <si>
    <t>INSTALAÇÕES ELÉTRICAS</t>
  </si>
  <si>
    <t xml:space="preserve"> 93653 </t>
  </si>
  <si>
    <t>DISJUNTOR MONOPOLAR TIPO DIN, CORRENTE NOMINAL DE 10A - FORNECIMENTO E INSTALAÇÃO. AF_10/2020</t>
  </si>
  <si>
    <t>DIVERSOS</t>
  </si>
  <si>
    <t>Total sem BDI</t>
  </si>
  <si>
    <t>Total do BDI</t>
  </si>
  <si>
    <t>Total Geral</t>
  </si>
  <si>
    <t>COBERTURAS</t>
  </si>
  <si>
    <t>AREIA GROSSA</t>
  </si>
  <si>
    <t>BRITA Nº 2</t>
  </si>
  <si>
    <t>--</t>
  </si>
  <si>
    <t>0,00</t>
  </si>
  <si>
    <t>100,00</t>
  </si>
  <si>
    <t>2,00</t>
  </si>
  <si>
    <t>SERVIÇOS PRELIMINARES</t>
  </si>
  <si>
    <t>TANQUE DE ACÚMULO</t>
  </si>
  <si>
    <t xml:space="preserve"> 2.2 </t>
  </si>
  <si>
    <t>PLATAFORMA ELEVADA</t>
  </si>
  <si>
    <t>LEITOS DE SECAGEM</t>
  </si>
  <si>
    <t>ENGENHEIRO CIVIL DE OBRA JUNIOR COM ENCARGOS COMPLEMENTARES</t>
  </si>
  <si>
    <t xml:space="preserve"> 2.1.1 </t>
  </si>
  <si>
    <t xml:space="preserve"> 2.2.1 </t>
  </si>
  <si>
    <t>PISO CIMENTADO, TRAÇO 1:3 (CIMENTO E AREIA), ACABAMENTO LISO, ESPESSURA 3,0 CM, PREPARO MECÂNICO DA ARGAMASSA. AF_09/2020</t>
  </si>
  <si>
    <t>DIVISÓRIA REMOVÍVEL EM FIBRA DE VIDRO 0,50M X 0,90M; ESPESSURA 5CM</t>
  </si>
  <si>
    <t>FILTRO DE POLIETILENO REFORÇADO EM FIBRA DE VIDRO (PRFV) COM  MEIO FILTRANTE COMPOSTO POR CARVÃO ATIVADO GRANULADO, COM OS COMPONENTES: VÁLVULA MANUAL DE 3 POSIÇÕES (FILTRAR, RETROLAVAR E RETROLAVAR FILTRANTO) E MANÔMETRO. VAZÃO DE PROJETO 0,5 M³/H; TAXA DE FILTRAÇÃO=10M³/M².H - MODELO FN27 FABRICANTE SNATURAL AMBIENTAL OU SIMILAR</t>
  </si>
  <si>
    <t>MISTURADOR ESTÁTICO EM PVC OU AÇO INOX SAÍDA SOLDÁVEL, COM VAZÃO DE OPERAÇÃO DE 0,6 M³/H - MODELO 375-PVC FABRICANTE SNATURAL AMBIENTAL OU SIMILAR</t>
  </si>
  <si>
    <t>BOMBA DOSADORA; VAZÃO MÁXIMA: 3 L / hora; VAZÃO MÍNIMA: 0,90 mL / hora; COM MANGUEIRA EX1 PEBD Ø1/4″ COM 5m - MODELO EX0310, FABRICANTE EXATTA</t>
  </si>
  <si>
    <t>TANQUE DE REAÇÃO E DECANTAÇÃO EM POLIETILENO REFORÇADO EM FIBRA DE VIDRO (PRFV) DE 100L</t>
  </si>
  <si>
    <t>BOMBONA DE PLÁSTICO PARA COAGULANTE DE 10L</t>
  </si>
  <si>
    <t>Un.</t>
  </si>
  <si>
    <t>Qtd.</t>
  </si>
  <si>
    <t>ADMINISTRAÇÃO LOCAL</t>
  </si>
  <si>
    <t xml:space="preserve"> 1.1</t>
  </si>
  <si>
    <t>6h/mês</t>
  </si>
  <si>
    <t>EQUIPAMENTOS</t>
  </si>
  <si>
    <t>2.1</t>
  </si>
  <si>
    <t>2.2</t>
  </si>
  <si>
    <t>2.3</t>
  </si>
  <si>
    <t xml:space="preserve">BOMBA SUBMERSÍVEL COM VAZÃO DE PROJETO= 0,6 M³/H E ALTURA MANOMÉTRICA=2,955MCA; POTÊNCIA=400W; MONOFÁSICA (220V) - MODELO ULTRA DS-5, FABRICANTE DANCOR OU SIMILAR </t>
  </si>
  <si>
    <t>2.4</t>
  </si>
  <si>
    <t xml:space="preserve">BOMBA PERIFÉRICA COM VAZÃO DE PROJETO= 0,5 M³/H E ALTURA MANOMÉTRICA=30MCA; POTÊNCIA=1/2 CV; MONOFÁSICA (220V) - MODELO DPA-40, FABRICANTE DANCOR OU SIMILAR </t>
  </si>
  <si>
    <t>2.5</t>
  </si>
  <si>
    <t>UM</t>
  </si>
  <si>
    <t>2.6</t>
  </si>
  <si>
    <t>2.7</t>
  </si>
  <si>
    <t>2.8</t>
  </si>
  <si>
    <t>TUBOS E CONEXÕES</t>
  </si>
  <si>
    <t>3.1</t>
  </si>
  <si>
    <t>VÁLVULA DE RETENÇÃO SOLDÁVEL DE 32MM (1") EM PVC</t>
  </si>
  <si>
    <t>3.2</t>
  </si>
  <si>
    <t>CURVA 90º EM PVC SOLDÁVEL DE 32MM</t>
  </si>
  <si>
    <t>3.3</t>
  </si>
  <si>
    <t>UNIÃO EM PVC SOLDÁVEL DE 32MM</t>
  </si>
  <si>
    <t>3.4</t>
  </si>
  <si>
    <t>BUCHA DE REDUÇÃO SOLDÁVEL 50X32MM</t>
  </si>
  <si>
    <t>3.5</t>
  </si>
  <si>
    <t>REGISTRO DE GAVETA EM PVC SOLDÁVEL 32MM</t>
  </si>
  <si>
    <t>3.6</t>
  </si>
  <si>
    <t>ADAPTADOR EM PVC ROSCÁVEL 32MMX1"</t>
  </si>
  <si>
    <t>3.7</t>
  </si>
  <si>
    <t>ADAPTADOR EM PVC ROSCÁVEL 25MMX3/4"</t>
  </si>
  <si>
    <t>3.8</t>
  </si>
  <si>
    <t>UNIÃO EM PVC SOLDÁVEL DE 25MM</t>
  </si>
  <si>
    <t>3.9</t>
  </si>
  <si>
    <t>VÁLVULA DE RETENÇÃO SOLDÁVEL DE 25MM EM PVC</t>
  </si>
  <si>
    <t>3.10</t>
  </si>
  <si>
    <t>CURVA 90º EM PVC SOLDÁVEL DE 25MM</t>
  </si>
  <si>
    <t>3.11</t>
  </si>
  <si>
    <t>TÊ EM PVC SOLDÁVEL 25MM</t>
  </si>
  <si>
    <t>3.12</t>
  </si>
  <si>
    <t>REGISTRO DE GAVETA EM PVC SOLDÁVEL 25MM</t>
  </si>
  <si>
    <t>3.13</t>
  </si>
  <si>
    <t>TÊ DE REDUÇÃO EM PVC SOLDÁVEL 25MMX1/2"</t>
  </si>
  <si>
    <t>3.14</t>
  </si>
  <si>
    <t>BUCHA DE REDUÇÃO ROSCÁVEL 1/2" X 1/4"</t>
  </si>
  <si>
    <t>3.15</t>
  </si>
  <si>
    <t>REGISTRO DE GAVETA EM PVC SOLDÁVEL 60MM</t>
  </si>
  <si>
    <t>3.16</t>
  </si>
  <si>
    <t>CURVA 90º EM PVC SOLDÁVEL DE 60MM</t>
  </si>
  <si>
    <t>3.17</t>
  </si>
  <si>
    <t>3.18</t>
  </si>
  <si>
    <t>JOELHO 45º EM PVC SOLDÁVEL DE 60MM</t>
  </si>
  <si>
    <t>3.19</t>
  </si>
  <si>
    <t>JOELHO 90º EM PVC SOLDÁVEL DE 60MM</t>
  </si>
  <si>
    <t>3.20</t>
  </si>
  <si>
    <t>TUBO SOLDÁVEL EM PVC 25MM</t>
  </si>
  <si>
    <t>3.21</t>
  </si>
  <si>
    <t>TUBO SOLDÁVEL EM PVC 32MM</t>
  </si>
  <si>
    <t>3.22</t>
  </si>
  <si>
    <t>TUBO SOLDÁVEL EM PVC 60MM</t>
  </si>
  <si>
    <t>OBRAS CIVIS - TRATAMENTO</t>
  </si>
  <si>
    <t>4.1</t>
  </si>
  <si>
    <t>ALVENARIA EM TIJOLO CERAMICO MACICO 5X10X20CM 1/2 VEZ (ESPESSURA 10CM), ASSENTADO COM ARGAMASSA TRACO 1:2:8 (CIMENTO, CAL E AREIA)</t>
  </si>
  <si>
    <t>M2</t>
  </si>
  <si>
    <t>4.2</t>
  </si>
  <si>
    <t>CHAPISCO EM PAREDES EXTERNAS TRACO 1:3 (CIMENTO E AREIA), ESPESSURA 0,5CM, PREPARO MECANICO</t>
  </si>
  <si>
    <t>4.3</t>
  </si>
  <si>
    <t>REBOCO ARGAMASSA TRACO 1:2 (CAL E AREIA FINA PENEIRADA), ESPESSURA 0,5CM, PREPARO MANUAL DA ARGAMASSA</t>
  </si>
  <si>
    <t>4.4</t>
  </si>
  <si>
    <t>IMPERMEABILIZAÇÃO COM PINTURA BETUMINOSA</t>
  </si>
  <si>
    <t>4.5</t>
  </si>
  <si>
    <t>FORMA PARA ESTRUTURAS DE CONCRETO (PILAR, VIGA E LAJE) EM CHAPA DE MADEIRA COMPENSADA RESINADA, DE 1,10 X 2,20, ESPESSURA = 12 MM, 05 UTILIZACOES. (FABRICACAO, MONTAGEM E DESMONTAGEM)</t>
  </si>
  <si>
    <t>4.6</t>
  </si>
  <si>
    <t>ARMACAO ACO CA-50, DIAM. 6,3 (1/4) À 12,5MM(1/2) - FORNECIMENTO/ CORTE(PERDA DE 10%) / DOBRA / COLOCAÇÃO</t>
  </si>
  <si>
    <t>4.7</t>
  </si>
  <si>
    <t>CONCRETO SIMPLES FCK = 20 MPA, DOSADO CONFORME A CONDIÇÃO "A" DA NORMA NBR 12655 E COM CONSUMO MÍNIMO DE CIMENTO 300 KG/M3, PARA LANÇAMENTO CONVENCIONAL; PREPARO.</t>
  </si>
  <si>
    <t>M3</t>
  </si>
  <si>
    <t>4.8</t>
  </si>
  <si>
    <t>TANQUE DE EFLEUNTE TRATADO</t>
  </si>
  <si>
    <t>4.9</t>
  </si>
  <si>
    <t>4.10</t>
  </si>
  <si>
    <t>4.11</t>
  </si>
  <si>
    <t>4.12</t>
  </si>
  <si>
    <t>4.13</t>
  </si>
  <si>
    <t>4.14</t>
  </si>
  <si>
    <t>4.15</t>
  </si>
  <si>
    <t>4.16</t>
  </si>
  <si>
    <t>4.17</t>
  </si>
  <si>
    <t>4.18</t>
  </si>
  <si>
    <t>4.19</t>
  </si>
  <si>
    <t>4.20</t>
  </si>
  <si>
    <t>4.21</t>
  </si>
  <si>
    <t>4.22</t>
  </si>
  <si>
    <t>LASTRO DE CONCRETO MAGRO, APLICADO EM PISOS, LAJES SOBRE SOLO OU RADIERS, ESPESSURA DE 3 CM.</t>
  </si>
  <si>
    <t>4.23</t>
  </si>
  <si>
    <t>4.24</t>
  </si>
  <si>
    <t>4.25</t>
  </si>
  <si>
    <t>4.26</t>
  </si>
  <si>
    <t>4.27</t>
  </si>
  <si>
    <t>4.28</t>
  </si>
  <si>
    <t>4.29</t>
  </si>
  <si>
    <t>4.30</t>
  </si>
  <si>
    <t>4.31</t>
  </si>
  <si>
    <t>4.32</t>
  </si>
  <si>
    <t>CASCALHINHO</t>
  </si>
  <si>
    <t>4.33</t>
  </si>
  <si>
    <t>4.34</t>
  </si>
  <si>
    <t>ÁREA COAGULAÇÃO</t>
  </si>
  <si>
    <t>4.35</t>
  </si>
  <si>
    <t>4.36</t>
  </si>
  <si>
    <t>4.37</t>
  </si>
  <si>
    <t>4.38</t>
  </si>
  <si>
    <t>PINTURA SUPER CONCRETINA</t>
  </si>
  <si>
    <t>5.1</t>
  </si>
  <si>
    <t>QUADRO DE DISTRIBUICAO DE ENERGIA EM CHAPA METALICA, DE SOBREPOR, COM PORTA, PARA 10 DISJUNTORES TERMOMAGNETICOS MONOPOLARES, COM DISPOSITIVO PARA CHAVE GERAL, COM BARRAMENTO TRIFASICO E NEUTRO, FORNECIMENTO E INSTALAÇÃO CONFORME PROJETO</t>
  </si>
  <si>
    <t>5.2</t>
  </si>
  <si>
    <t>DISJUNTOR MONOPOLAR TIPO DIN, CORRENTE NOMINAL DE 10A - FORNECIMENTO E INSTALAÇÃO</t>
  </si>
  <si>
    <t>5.3</t>
  </si>
  <si>
    <t>DISJUNTOR TRIFÁSICO TIPO DIN, CORRENTE NOMINAL DE 25A - FORNECIMENTO E INSTALAÇÃO</t>
  </si>
  <si>
    <t>5.4</t>
  </si>
  <si>
    <t>DISPOSITIVO DR, 4 POLOS, SENSIBILIDADE DE 30 MA, CORRENTE DE 25A</t>
  </si>
  <si>
    <t>5.5</t>
  </si>
  <si>
    <t>DISPOSITIVO DPS CLASSE II</t>
  </si>
  <si>
    <t>5.6</t>
  </si>
  <si>
    <t>TOMADA SIMPLES 2P+T - 250V/20A</t>
  </si>
  <si>
    <t>5.7</t>
  </si>
  <si>
    <t>TOMADA SIMPLES 2P+T - 250V/10A</t>
  </si>
  <si>
    <t>5.8</t>
  </si>
  <si>
    <t>LUMINARIA QUADRADRA SOBREPOR LED 30W</t>
  </si>
  <si>
    <t>5.9</t>
  </si>
  <si>
    <t>REFLETOR LED 150W</t>
  </si>
  <si>
    <t>5.10</t>
  </si>
  <si>
    <t>INTERRUPTOR SIMPLES 10A/250V EMBUTIDO EM PAREDE</t>
  </si>
  <si>
    <t>5.11</t>
  </si>
  <si>
    <t>CABO DE COBRE FLEXÍVEL ISOLADO, 1,5 MM², ANTI-CHAMA 450/750 V, PARA CIRCUITOS TERMINAIS - FORNECIMENTO E INSTALAÇÃO</t>
  </si>
  <si>
    <t>5.12</t>
  </si>
  <si>
    <t>5.13</t>
  </si>
  <si>
    <t>CABO DE COBRE FLEXÍVEL ISOLADO, 6 MM², ANTI-CHAMA 450/750 V, PARA CIRCUITOS TERMINAIS - FORNECIMENTO E INSTALAÇÃO. AF_12/2016</t>
  </si>
  <si>
    <t>5.14</t>
  </si>
  <si>
    <t>Hastes de aterramento Cobreada Alta Camada, Ø3/4'' x 2,40m (Ø 17,3mm–Efetivo)</t>
  </si>
  <si>
    <t>5.15</t>
  </si>
  <si>
    <t>CAIXA DE INSPEÇÃO DE PVC COM TAMPA EM FERRO FUNDIDO Ø300X400MM</t>
  </si>
  <si>
    <t>5.16</t>
  </si>
  <si>
    <t>CONDULETE METÁLICO Ø25MM (1")</t>
  </si>
  <si>
    <t>6.1</t>
  </si>
  <si>
    <t>EXTINTOR DE INCÊNDIO PORTÁTIL COM CARGA DE CO2 DE 6 KG, CLASSE BC - FORNECIMENTO E INSTALAÇÃO. AF_10/2020_P</t>
  </si>
  <si>
    <t>6.2</t>
  </si>
  <si>
    <t>Guarda-corpo em tubo de aço inox ø=1 1/2", duplo, montantes e fechamento em tubo 1 1/2", h= 96cm, c/acabamento polido, p/fixação em piso</t>
  </si>
  <si>
    <t>7.1</t>
  </si>
  <si>
    <t>Escavação manual de vala ou cava em material de 3ª categoria, profundidade até 2,00 m, com uso de explosivos e perfuração mecânica</t>
  </si>
  <si>
    <t>7.2</t>
  </si>
  <si>
    <t>Forma plana para fundações, em compensado resinado 12mm, 04 usos</t>
  </si>
  <si>
    <t>7.3</t>
  </si>
  <si>
    <t>Concreto simples usinado fck=25mpa, bombeado, lançado e adensado na infraestrutura</t>
  </si>
  <si>
    <t>7.4</t>
  </si>
  <si>
    <t>7.5</t>
  </si>
  <si>
    <t>Barra roscada bicromatizada ø 3/8" x 3000mm</t>
  </si>
  <si>
    <t>7.6</t>
  </si>
  <si>
    <t>TELHAMENTO COM TELHA DE AÇO/ALUMÍNIO E = 0,5 MM, COM ATÉ 2 ÁGUAS, INCLUSO IÇAMENTO. AF_07/2019</t>
  </si>
  <si>
    <t xml:space="preserve">
</t>
  </si>
  <si>
    <t>Contratado:</t>
  </si>
  <si>
    <t>Contratante:</t>
  </si>
  <si>
    <t>Título:</t>
  </si>
  <si>
    <t>Elaborado:</t>
  </si>
  <si>
    <t>Resp. Técnico:</t>
  </si>
  <si>
    <t>Endereço:</t>
  </si>
  <si>
    <t>Arquivo:</t>
  </si>
  <si>
    <t>Revisão:</t>
  </si>
  <si>
    <t>Folhas:</t>
  </si>
  <si>
    <t>ESTAÇÃO DE TRATAMENTO DE ESGOTO (ETE) DA FÁBRICA DE SANEANTES DO IF BAIANO CAMPUS CATU - R02</t>
  </si>
  <si>
    <t xml:space="preserve"> 96995 </t>
  </si>
  <si>
    <t>REATERRO MANUAL APILOADO COM SOQUETE. AF_10/2017</t>
  </si>
  <si>
    <t xml:space="preserve"> 91928 </t>
  </si>
  <si>
    <t>Planilha Orçamentária Sintética Com Valor do Material, Mão de Obra e Equipamento</t>
  </si>
  <si>
    <t>M. O.</t>
  </si>
  <si>
    <t>EQ.</t>
  </si>
  <si>
    <t>MAT.</t>
  </si>
  <si>
    <t>Totais -&gt;</t>
  </si>
  <si>
    <t>4,00</t>
  </si>
  <si>
    <t>7,00</t>
  </si>
  <si>
    <t>Reincidência de Grupo A sobre Aviso Prévio
Trabalhado e Reincidência do FGTS sobre Aviso Prévio Indenizado</t>
  </si>
  <si>
    <t>TAXAS, IMPOSTOS E LICENÇAS</t>
  </si>
  <si>
    <t xml:space="preserve"> 1.3 </t>
  </si>
  <si>
    <t xml:space="preserve"> 1.4 </t>
  </si>
  <si>
    <t xml:space="preserve"> EP21 </t>
  </si>
  <si>
    <t>TAXA DE VISTORIA TÉCNICA POR CORPO DE BOMBEIROS - CBMAC</t>
  </si>
  <si>
    <t xml:space="preserve"> EP22 </t>
  </si>
  <si>
    <t>TAXA DE LICENCIAMENTO DE OBRA - SEINFRA</t>
  </si>
  <si>
    <t>VB</t>
  </si>
  <si>
    <t xml:space="preserve"> 1.3.1 </t>
  </si>
  <si>
    <t xml:space="preserve"> 016500 </t>
  </si>
  <si>
    <t>SBC</t>
  </si>
  <si>
    <t>PLACA DE RESPONSABILIDADE TECNICA EM OBRAS</t>
  </si>
  <si>
    <t xml:space="preserve"> 1.3.2 </t>
  </si>
  <si>
    <t xml:space="preserve"> 1.3.3 </t>
  </si>
  <si>
    <t xml:space="preserve"> 93208 </t>
  </si>
  <si>
    <t>EXECUÇÃO DE ALMOXARIFADO EM CANTEIRO DE OBRA EM CHAPA DE MADEIRA COMPENSADA, INCLUSO PRATELEIRAS. AF_02/2016</t>
  </si>
  <si>
    <t xml:space="preserve"> 98459 </t>
  </si>
  <si>
    <t>TAPUME COM TELHA METÁLICA. AF_05/2018</t>
  </si>
  <si>
    <t xml:space="preserve"> 1.4.1 </t>
  </si>
  <si>
    <t xml:space="preserve"> 100305 </t>
  </si>
  <si>
    <t>ENGENHEIRO CIVIL JUNIOR COM ENCARGOS COMPLEMENTARES</t>
  </si>
  <si>
    <t xml:space="preserve"> 1.4.2 </t>
  </si>
  <si>
    <t xml:space="preserve"> 91677 </t>
  </si>
  <si>
    <t>ENGENHEIRO ELETRICISTA COM ENCARGOS COMPLEMENTARES</t>
  </si>
  <si>
    <t>CABO DE COBRE FLEXÍVEL ISOLADO, 4 MM², ANTI-CHAMA 450/750 V, PARA CIRCUITOS TERMINAIS - FORNECIMENTO E INSTALAÇÃO. AF_03/2023</t>
  </si>
  <si>
    <t xml:space="preserve"> 93670 </t>
  </si>
  <si>
    <t>DISJUNTOR TRIPOLAR TIPO DIN, CORRENTE NOMINAL DE 25A - FORNECIMENTO E INSTALAÇÃO. AF_10/2020</t>
  </si>
  <si>
    <t>CABO DE COBRE FLEXÍVEL ISOLADO, 2,5 MM², ANTI-CHAMA 450/750 V, PARA CIRCUITOS TERMINAIS - FORNECIMENTO E INSTALAÇÃO. AF_03/2023</t>
  </si>
  <si>
    <t xml:space="preserve"> 97599 </t>
  </si>
  <si>
    <t>LUMINÁRIA DE EMERGÊNCIA, COM 30 LÂMPADAS LED DE 2 W, SEM REATOR - FORNECIMENTO E INSTALAÇÃO. AF_02/2020</t>
  </si>
  <si>
    <t xml:space="preserve"> EP27 </t>
  </si>
  <si>
    <t>LIMPEZA FINAL DE OBRA</t>
  </si>
  <si>
    <t>un</t>
  </si>
  <si>
    <t>SEINFRA</t>
  </si>
  <si>
    <t xml:space="preserve"> 101907 </t>
  </si>
  <si>
    <t>EXTINTOR DE INCÊNDIO PORTÁTIL COM CARGA DE CO2 DE 6 KG, CLASSE BC - FORNECIMENTO E INSTALAÇÃO. AF_10/2020_PE</t>
  </si>
  <si>
    <t>m</t>
  </si>
  <si>
    <t>ORSE</t>
  </si>
  <si>
    <t>3,00</t>
  </si>
  <si>
    <t>1,00</t>
  </si>
  <si>
    <t>6,00</t>
  </si>
  <si>
    <t>8,00</t>
  </si>
  <si>
    <t>9,00</t>
  </si>
  <si>
    <t>14,00</t>
  </si>
  <si>
    <t>16,00</t>
  </si>
  <si>
    <t>15,00</t>
  </si>
  <si>
    <t xml:space="preserve"> 11829 </t>
  </si>
  <si>
    <t>2,96</t>
  </si>
  <si>
    <t>%</t>
  </si>
  <si>
    <t>PLANILHA SINTÉTICA COM VALOR DO MATERIAL, MÃO DE OBRA E EQUIPAMENTO</t>
  </si>
  <si>
    <t xml:space="preserve"> 1.4.3 </t>
  </si>
  <si>
    <t xml:space="preserve"> 90768 </t>
  </si>
  <si>
    <t>ARQUITETO DE OBRA JUNIOR COM ENCARGOS COMPLEMENTARES</t>
  </si>
  <si>
    <t xml:space="preserve"> 97631 </t>
  </si>
  <si>
    <t>DEMOLIÇÃO DE ARGAMASSAS, DE FORMA MANUAL, SEM REAPROVEITAMENTO. AF_12/2017</t>
  </si>
  <si>
    <t xml:space="preserve"> 92869 </t>
  </si>
  <si>
    <t>CAIXA RETANGULAR 4" X 2" BAIXA (0,30 M DO PISO), METÁLICA, INSTALADA EM PAREDE - FORNECIMENTO E INSTALAÇÃO. AF_03/2023</t>
  </si>
  <si>
    <t>LIMPEZA</t>
  </si>
  <si>
    <t>19,00</t>
  </si>
  <si>
    <t>Padrão - 21,07%
Equip - 15,27%</t>
  </si>
  <si>
    <t>AS BUILT DE OBRA</t>
  </si>
  <si>
    <t>ADMINISTRAÇÃO DE OBRAS</t>
  </si>
  <si>
    <t>CANTEIRO DE OBRA</t>
  </si>
  <si>
    <t>DEMOLIÇÕES E RETIRADAS/RECOMPOSIÇÕES</t>
  </si>
  <si>
    <t>DEMOLIÇÃO DE CALÇADA</t>
  </si>
  <si>
    <t>CARGA E TRANSPORTE</t>
  </si>
  <si>
    <t>PISO/SOLEIRAS/RODAPÉS</t>
  </si>
  <si>
    <t>CABOS ELÉTRICOS</t>
  </si>
  <si>
    <t>ELETRODUTOS E ACESSÓRIOS</t>
  </si>
  <si>
    <t>DISJUNTORES E DPS</t>
  </si>
  <si>
    <t>TOMADAS  E INTERRUPTORES EMBUTIR</t>
  </si>
  <si>
    <t>QUADROS DE COMANDO FABRICAÇÃO PERSONALIZADA</t>
  </si>
  <si>
    <t>SPDA</t>
  </si>
  <si>
    <t>PREVENÇÃO E COMBATE A INCÊNDIO</t>
  </si>
  <si>
    <t>PREVENÇÃO</t>
  </si>
  <si>
    <t>SINALIZAÇÃO (PLACAS)</t>
  </si>
  <si>
    <t>HIDRANTES E CONEXÕES</t>
  </si>
  <si>
    <t>_______________________________________________________________
GUILHERME AMORIM
ENGENHEIRO ORÇAMENTISTA
CREA/RN 211712445-3</t>
  </si>
  <si>
    <t xml:space="preserve">SINAPI - 08/2023 - Acre
SBC - 09/2023 - Acre
ORSE - 06/2023 - Sergipe
SEINFRA - 027 - Ceará
SETOP - 04/2023 - Minas Gerais
IOPES - 06/2023 - Espírito Santo
SIURB - 01/2023 - São Paulo
CPOS/CDHU - 08/2023 - São Paulo
</t>
  </si>
  <si>
    <t xml:space="preserve"> 1.1.3 </t>
  </si>
  <si>
    <t xml:space="preserve"> EP17 </t>
  </si>
  <si>
    <t>ELABORAÇÃO E FORNECIMENTO DE ANOTAÇÃO DE RESPONSABILIDADE TÉCNICA - ART DE EXECUÇÃO DE OBRA</t>
  </si>
  <si>
    <t xml:space="preserve"> 93207 </t>
  </si>
  <si>
    <t>EXECUÇÃO DE ESCRITÓRIO EM CANTEIRO DE OBRA EM CHAPA DE MADEIRA COMPENSADA, NÃO INCLUSO MOBILIÁRIO E EQUIPAMENTOS. AF_02/2016</t>
  </si>
  <si>
    <t xml:space="preserve"> 93584 </t>
  </si>
  <si>
    <t>EXECUÇÃO DE DEPÓSITO EM CANTEIRO DE OBRA EM CHAPA DE MADEIRA COMPENSADA, NÃO INCLUSO MOBILIÁRIO. AF_04/2016</t>
  </si>
  <si>
    <t xml:space="preserve"> 1.4.4 </t>
  </si>
  <si>
    <t xml:space="preserve"> 93210 </t>
  </si>
  <si>
    <t>EXECUÇÃO DE REFEITÓRIO EM CANTEIRO DE OBRA EM CHAPA DE MADEIRA COMPENSADA, NÃO INCLUSO MOBILIÁRIO E EQUIPAMENTOS. AF_02/2016</t>
  </si>
  <si>
    <t xml:space="preserve"> 1.4.5 </t>
  </si>
  <si>
    <t xml:space="preserve"> 93212 </t>
  </si>
  <si>
    <t>EXECUÇÃO DE SANITÁRIO E VESTIÁRIO EM CANTEIRO DE OBRA EM CHAPA DE MADEIRA COMPENSADA, NÃO INCLUSO MOBILIÁRIO. AF_02/2016</t>
  </si>
  <si>
    <t xml:space="preserve"> 1.4.6 </t>
  </si>
  <si>
    <t xml:space="preserve"> 98052 </t>
  </si>
  <si>
    <t>TANQUE SÉPTICO CIRCULAR, EM CONCRETO PRÉ-MOLDADO, DIÂMETRO INTERNO = 1,10 M, ALTURA INTERNA = 2,50 M, VOLUME ÚTIL: 2138,2 L (PARA 5 CONTRIBUINTES). AF_12/2020_PA</t>
  </si>
  <si>
    <t xml:space="preserve"> 1.4.7 </t>
  </si>
  <si>
    <t xml:space="preserve"> 1.4.8 </t>
  </si>
  <si>
    <t xml:space="preserve"> EP110 </t>
  </si>
  <si>
    <t>LIGAÇÃO PROVISÓRIA DE ÁGUA E ESGOTO PARA CANTEIRO DE OBRAS - INCL. RESERVATÓRIOS 1000L</t>
  </si>
  <si>
    <t xml:space="preserve"> 1.4.9 </t>
  </si>
  <si>
    <t xml:space="preserve"> 26 </t>
  </si>
  <si>
    <t>Coleta e carga manuais de entulho</t>
  </si>
  <si>
    <t xml:space="preserve"> 13197 </t>
  </si>
  <si>
    <t>Locação de caixa coletora de entulho capacidade 5 m³ (CLASSE A CONAMA - NBR 10.004 - CLASSE II-B)</t>
  </si>
  <si>
    <t xml:space="preserve"> 98680 </t>
  </si>
  <si>
    <t xml:space="preserve"> 91930 </t>
  </si>
  <si>
    <t>CABO DE COBRE FLEXÍVEL ISOLADO, 6 MM², ANTI-CHAMA 450/750 V, PARA CIRCUITOS TERMINAIS - FORNECIMENTO E INSTALAÇÃO. AF_03/2023</t>
  </si>
  <si>
    <t xml:space="preserve"> 95745 </t>
  </si>
  <si>
    <t>ELETRODUTO DE AÇO GALVANIZADO, CLASSE LEVE, DN 20 MM (3/4), APARENTE, INSTALADO EM TETO - FORNECIMENTO E INSTALAÇÃO. AF_11/2016_P</t>
  </si>
  <si>
    <t xml:space="preserve"> 95808 </t>
  </si>
  <si>
    <t>CONDULETE DE PVC, TIPO LL, PARA ELETRODUTO DE PVC SOLDÁVEL DN 25 MM (3/4''), APARENTE - FORNECIMENTO E INSTALAÇÃO. AF_10/2022</t>
  </si>
  <si>
    <t xml:space="preserve"> 97886 </t>
  </si>
  <si>
    <t>CAIXA ENTERRADA ELÉTRICA RETANGULAR, EM ALVENARIA COM TIJOLOS CERÂMICOS MACIÇOS, FUNDO COM BRITA, DIMENSÕES INTERNAS: 0,3X0,3X0,3 M. AF_12/2020</t>
  </si>
  <si>
    <t xml:space="preserve"> EP112 </t>
  </si>
  <si>
    <t>ELETRODUTO/DUTO PEAD FLEXIVEL PAREDE SIMPLES, CORRUGADO, DN 3/4", PARA CABEAMENTO SUBTERRANEO, INCLUSO ESCAVAÇÃO, PREPARO DE FUNDO DE VALA E REATERRO - FORNECIMENTO E INSTALAÇÃO</t>
  </si>
  <si>
    <t xml:space="preserve"> 93669 </t>
  </si>
  <si>
    <t>DISJUNTOR TRIPOLAR TIPO DIN, CORRENTE NOMINAL DE 20A - FORNECIMENTO E INSTALAÇÃO. AF_10/2020</t>
  </si>
  <si>
    <t xml:space="preserve"> 13150 </t>
  </si>
  <si>
    <t>Dispositivo de proteção contra surto de tensão DPS 20kA - 175v</t>
  </si>
  <si>
    <t xml:space="preserve"> 91996 </t>
  </si>
  <si>
    <t>TOMADA MÉDIA DE EMBUTIR (1 MÓDULO), 2P+T 10 A, INCLUINDO SUPORTE E PLACA - FORNECIMENTO E INSTALAÇÃO. AF_03/2023</t>
  </si>
  <si>
    <t xml:space="preserve"> 92872 </t>
  </si>
  <si>
    <t>CAIXA RETANGULAR 4" X 4" BAIXA (0,30 M DO PISO), METÁLICA, INSTALADA EM PAREDE - FORNECIMENTO E INSTALAÇÃO. AF_03/2023</t>
  </si>
  <si>
    <t xml:space="preserve"> 12240 </t>
  </si>
  <si>
    <t>Quadro de distribuição de sobrepor, em resina termoplástica, para até 12 disjuntores, com barramento, padrão DIN, exclusive disjuntores</t>
  </si>
  <si>
    <t xml:space="preserve"> EP113 </t>
  </si>
  <si>
    <t>QUADRO DE ACIONAMENTO PARA BOMBA DE INCÊNDIO DE 8 CV COM SOFTSTARTER - FORNECIMENTO E INSTALAÇÃO</t>
  </si>
  <si>
    <t xml:space="preserve"> 96977 </t>
  </si>
  <si>
    <t>CORDOALHA DE COBRE NU 50 MM², ENTERRADA - FORNECIMENTO E INSTALAÇÃO. AF_08/2023</t>
  </si>
  <si>
    <t xml:space="preserve"> 160316 </t>
  </si>
  <si>
    <t>IOPES</t>
  </si>
  <si>
    <t>Caixa de inspeção em PVC, diâmetro 300 mm, ref TEL-552, marca de referência Termotécnica ou equivalente, inclusive escavação e reaterro</t>
  </si>
  <si>
    <t>und</t>
  </si>
  <si>
    <t xml:space="preserve"> 96985 </t>
  </si>
  <si>
    <t>HASTE DE ATERRAMENTO, DIÂMETRO 5/8", COM 3 METROS - FORNECIMENTO E INSTALAÇÃO. AF_08/2023</t>
  </si>
  <si>
    <t xml:space="preserve"> 10907 </t>
  </si>
  <si>
    <t>Conector cabo-haste em bronze natural para 2 cabos cobre de 16mm² a 70mm² com grampo "U" e porcas de aço galv.Ref:TEL-583 ou similar - fornecimento e instalação</t>
  </si>
  <si>
    <t xml:space="preserve"> 42.01.086 </t>
  </si>
  <si>
    <t>CPOS/CDHU</t>
  </si>
  <si>
    <t>Captor tipo terminal aéreo, h= 300 mm em alumínio</t>
  </si>
  <si>
    <t xml:space="preserve"> 160326 </t>
  </si>
  <si>
    <t>Barra chata em alumínio 7/8"x1/8" (70mm²), com furos diâmetro 7 mm ref. TEL-771, marca de referência Termotécnica ou equivalente</t>
  </si>
  <si>
    <t xml:space="preserve"> 95731 </t>
  </si>
  <si>
    <t>ELETRODUTO RÍGIDO SOLDÁVEL, PVC, DN 32 MM (1"), APARENTE, INSTALADO EM PAREDE - FORNECIMENTO E INSTALAÇÃO. AF_11/2016</t>
  </si>
  <si>
    <t xml:space="preserve"> C4853 </t>
  </si>
  <si>
    <t>CAIXA DE EQUIPOTENCIALIZAÇÃO DE TERRA</t>
  </si>
  <si>
    <t xml:space="preserve"> 101908 </t>
  </si>
  <si>
    <t>EXTINTOR DE INCÊNDIO PORTÁTIL COM CARGA DE PQS DE 4 KG, CLASSE BC - FORNECIMENTO E INSTALAÇÃO. AF_10/2020_PE</t>
  </si>
  <si>
    <t xml:space="preserve"> 091050 </t>
  </si>
  <si>
    <t>SIURB</t>
  </si>
  <si>
    <t>CENTRAL DE ALARME DE INCÊNDIO ATÉ 12 LAÇOS</t>
  </si>
  <si>
    <t xml:space="preserve"> EP114 </t>
  </si>
  <si>
    <t>BOMBA DE INCENDIO 7CV (Q= 458,21L/M, HM = 32,45) - FORNECIMENTO E INSTALAÇÃO</t>
  </si>
  <si>
    <t xml:space="preserve"> 10446 </t>
  </si>
  <si>
    <t>Avisador sonoro tipo sirene para incêndio - Fornecimento</t>
  </si>
  <si>
    <t>Acionador manual (botoeira) "aperte aqui", p/instal. incendio - endereçável</t>
  </si>
  <si>
    <t xml:space="preserve"> 12885 </t>
  </si>
  <si>
    <t>Placa de sinalizacao, fotoluminescente, 30x30 cm, em pvc , com logotipo "Abrigo de mangueira e hidrante"- Placa E7</t>
  </si>
  <si>
    <t xml:space="preserve"> 12886 </t>
  </si>
  <si>
    <t>Placa de sinalizacao, fotoluminescente, 30x30 cm, em pvc , com logotipo "Alarme sonoro"- Placa E1</t>
  </si>
  <si>
    <t xml:space="preserve"> 12888 </t>
  </si>
  <si>
    <t>Placa de sinalizacao, fotoluminescente, em pvc , com logotipo "Extintor de incêndio portátil"- Placa E5</t>
  </si>
  <si>
    <t xml:space="preserve"> 12884 </t>
  </si>
  <si>
    <t>Placa de sinalizacao, fotoluminescente, 38x19 cm, em pvc , com seta indicativa de sentido (esquerda ou direita) de saída de emergência- Placa S2</t>
  </si>
  <si>
    <t xml:space="preserve"> 12887 </t>
  </si>
  <si>
    <t>Placa de sinalizacao, fotoluminescente, 38x19 cm, em pvc , com logotipo "Comando manual de alarme de incêndio"- Placa E2</t>
  </si>
  <si>
    <t xml:space="preserve"> 180051 </t>
  </si>
  <si>
    <t>PINTURA FAIXA DEMARCACAO AVISO EM PISO-(0,4m2)-EXTINTORES</t>
  </si>
  <si>
    <t xml:space="preserve"> 92368 </t>
  </si>
  <si>
    <t>TUBO DE AÇO GALVANIZADO COM COSTURA, CLASSE MÉDIA, DN 80 (3"), CONEXÃO ROSQUEADA, INSTALADO EM REDE DE ALIMENTAÇÃO PARA HIDRANTE - FORNECIMENTO E INSTALAÇÃO. AF_10/2020</t>
  </si>
  <si>
    <t xml:space="preserve"> 92367 </t>
  </si>
  <si>
    <t>TUBO DE AÇO GALVANIZADO COM COSTURA, CLASSE MÉDIA, DN 65 (2 1/2"), CONEXÃO ROSQUEADA, INSTALADO EM REDE DE ALIMENTAÇÃO PARA HIDRANTE - FORNECIMENTO E INSTALAÇÃO. AF_10/2020</t>
  </si>
  <si>
    <t xml:space="preserve"> 92378 </t>
  </si>
  <si>
    <t>LUVA, EM FERRO GALVANIZADO, DN 65 (2 1/2"), CONEXÃO ROSQUEADA, INSTALADO EM REDE DE ALIMENTAÇÃO PARA HIDRANTE - FORNECIMENTO E INSTALAÇÃO. AF_10/2020</t>
  </si>
  <si>
    <t xml:space="preserve"> 92377 </t>
  </si>
  <si>
    <t>NIPLE, EM FERRO GALVANIZADO, DN 65 (2 1/2"), CONEXÃO ROSQUEADA, INSTALADO EM REDE DE ALIMENTAÇÃO PARA HIDRANTE - FORNECIMENTO E INSTALAÇÃO. AF_10/2020</t>
  </si>
  <si>
    <t xml:space="preserve"> 92642 </t>
  </si>
  <si>
    <t>TÊ, EM FERRO GALVANIZADO, CONEXÃO ROSQUEADA, DN 65 (2 1/2"), INSTALADO EM REDE DE ALIMENTAÇÃO PARA HIDRANTE - FORNECIMENTO E INSTALAÇÃO. AF_10/2020</t>
  </si>
  <si>
    <t xml:space="preserve"> 92894 </t>
  </si>
  <si>
    <t>UNIÃO, EM FERRO GALVANIZADO, DN 40 (1 1/2"), CONEXÃO ROSQUEADA, INSTALADO EM REDE DE ALIMENTAÇÃO PARA HIDRANTE - FORNECIMENTO E INSTALAÇÃO. AF_10/2020</t>
  </si>
  <si>
    <t xml:space="preserve"> 92896 </t>
  </si>
  <si>
    <t>UNIÃO, EM FERRO GALVANIZADO, DN 65 (2 1/2"), CONEXÃO ROSQUEADA, INSTALADO EM REDE DE ALIMENTAÇÃO PARA HIDRANTE - FORNECIMENTO E INSTALAÇÃO. AF_10/2020</t>
  </si>
  <si>
    <t xml:space="preserve"> 99624 </t>
  </si>
  <si>
    <t>VÁLVULA DE RETENÇÃO HORIZONTAL, DE BRONZE, ROSCÁVEL, 2 1/2" - FORNECIMENTO E INSTALAÇÃO. AF_08/2021</t>
  </si>
  <si>
    <t xml:space="preserve"> 99633 </t>
  </si>
  <si>
    <t>VÁLVULA DE RETENÇÃO VERTICAL, DE BRONZE, ROSCÁVEL, 3" - FORNECIMENTO E INSTALAÇÃO. AF_08/2021</t>
  </si>
  <si>
    <t xml:space="preserve"> 94473 </t>
  </si>
  <si>
    <t>COTOVELO 90 GRAUS, EM FERRO GALVANIZADO, CONEXÃO ROSQUEADA, DN 65 (2 1/2), INSTALADO EM RESERVAÇÃO DE ÁGUA DE EDIFICAÇÃO QUE POSSUA RESERVATÓRIO DE FIBRA/FIBROCIMENTO  FORNECIMENTO E INSTALAÇÃO. AF_06/2016</t>
  </si>
  <si>
    <t xml:space="preserve"> 94499 </t>
  </si>
  <si>
    <t>REGISTRO DE GAVETA BRUTO, LATÃO, ROSCÁVEL, 2 1/2" - FORNECIMENTO E INSTALAÇÃO. AF_08/2021</t>
  </si>
  <si>
    <t xml:space="preserve"> ED-50496 </t>
  </si>
  <si>
    <t>SETOP</t>
  </si>
  <si>
    <t>PINTURA ESMALTE EM TUBO GALVANIZADO, DUAS (2) DEMÃOS, INCLUSIVE UMA (1) DEMÃO DE FUNDO ANTICORROSIVO</t>
  </si>
  <si>
    <t xml:space="preserve"> 052072 </t>
  </si>
  <si>
    <t>TUBO GALVANIZADO 3/4""</t>
  </si>
  <si>
    <t xml:space="preserve"> 11308 </t>
  </si>
  <si>
    <t>Abrigo para hidrante interno, inclusive caixa embutir chapa ferro n.º 14, dimensões 0.90 x 0.60 x 0.17 m, registro tipo globo 2 1/2", com 02 mangueiras (15m e 30m) com esguicho e conexões - Rev. 01</t>
  </si>
  <si>
    <t xml:space="preserve"> 6195 </t>
  </si>
  <si>
    <t>Fornecimento e Instalação de Hidrante Subterrâneo com caixa, completo, DN  75mm no passeio</t>
  </si>
  <si>
    <t xml:space="preserve"> 10679 </t>
  </si>
  <si>
    <t>Serviço de furo em laje de concreto armado com Ø=110mm e esp=15cm</t>
  </si>
  <si>
    <t>4.832,18</t>
  </si>
  <si>
    <t>29,62</t>
  </si>
  <si>
    <t>1.230,00</t>
  </si>
  <si>
    <t>1.210,00</t>
  </si>
  <si>
    <t>410,00</t>
  </si>
  <si>
    <t>690,00</t>
  </si>
  <si>
    <t>82,00</t>
  </si>
  <si>
    <t>34,00</t>
  </si>
  <si>
    <t>79,50</t>
  </si>
  <si>
    <t>530,00</t>
  </si>
  <si>
    <t>42,00</t>
  </si>
  <si>
    <t>98,00</t>
  </si>
  <si>
    <t>43,00</t>
  </si>
  <si>
    <t>1.270,00</t>
  </si>
  <si>
    <t>63,00</t>
  </si>
  <si>
    <t>12,24</t>
  </si>
  <si>
    <t>210,00</t>
  </si>
  <si>
    <t>11,00</t>
  </si>
  <si>
    <t>360,00</t>
  </si>
  <si>
    <t>144,00</t>
  </si>
  <si>
    <t>5,01</t>
  </si>
  <si>
    <t>0,43</t>
  </si>
  <si>
    <t>UNIFICADO - BIBLIOTECA E ANFITEATRO DA UNIVERSIDADE FEDERAL DO ACRE - CAMPUS DE RIO BRANCO - NÃO DESONERADO</t>
  </si>
  <si>
    <t>BIBLIOTECA</t>
  </si>
  <si>
    <t xml:space="preserve"> 2.3 </t>
  </si>
  <si>
    <t xml:space="preserve"> 2.4 </t>
  </si>
  <si>
    <t xml:space="preserve"> 2.5 </t>
  </si>
  <si>
    <t xml:space="preserve"> 2.6 </t>
  </si>
  <si>
    <t>ANFITEATRO</t>
  </si>
  <si>
    <t xml:space="preserve"> 3.2 </t>
  </si>
  <si>
    <t xml:space="preserve"> 3.3 </t>
  </si>
  <si>
    <t xml:space="preserve"> 3.4 </t>
  </si>
  <si>
    <t xml:space="preserve"> 3.5 </t>
  </si>
  <si>
    <t xml:space="preserve"> 3.6 </t>
  </si>
  <si>
    <t xml:space="preserve"> EP317 </t>
  </si>
  <si>
    <t>ADMINISTRAÇÃO DE OBRAS (4 MESES)</t>
  </si>
  <si>
    <t xml:space="preserve"> 2.1.1.1 </t>
  </si>
  <si>
    <t xml:space="preserve"> 2.1.2 </t>
  </si>
  <si>
    <t xml:space="preserve"> 2.1.2.1 </t>
  </si>
  <si>
    <t xml:space="preserve"> 2.1.2.2 </t>
  </si>
  <si>
    <t xml:space="preserve"> 2.3.1 </t>
  </si>
  <si>
    <t xml:space="preserve"> 2.3.1.1 </t>
  </si>
  <si>
    <t xml:space="preserve"> 2.3.1.2 </t>
  </si>
  <si>
    <t xml:space="preserve"> 2.3.1.3 </t>
  </si>
  <si>
    <t xml:space="preserve"> 2.3.2 </t>
  </si>
  <si>
    <t xml:space="preserve"> 2.3.2.1 </t>
  </si>
  <si>
    <t xml:space="preserve"> 2.3.2.2 </t>
  </si>
  <si>
    <t xml:space="preserve"> 2.3.2.3 </t>
  </si>
  <si>
    <t xml:space="preserve"> 2.3.2.4 </t>
  </si>
  <si>
    <t xml:space="preserve"> 2.3.3 </t>
  </si>
  <si>
    <t xml:space="preserve"> 2.3.3.1 </t>
  </si>
  <si>
    <t xml:space="preserve"> 2.3.3.2 </t>
  </si>
  <si>
    <t xml:space="preserve"> 2.3.3.3 </t>
  </si>
  <si>
    <t xml:space="preserve"> 2.3.3.4 </t>
  </si>
  <si>
    <t xml:space="preserve"> 2.3.4 </t>
  </si>
  <si>
    <t xml:space="preserve"> 2.3.4.1 </t>
  </si>
  <si>
    <t xml:space="preserve"> 2.3.4.2 </t>
  </si>
  <si>
    <t xml:space="preserve"> 2.3.4.3 </t>
  </si>
  <si>
    <t xml:space="preserve"> 2.3.5 </t>
  </si>
  <si>
    <t xml:space="preserve"> 2.3.5.1 </t>
  </si>
  <si>
    <t xml:space="preserve"> 2.3.5.2 </t>
  </si>
  <si>
    <t xml:space="preserve"> 2.3.5.3 </t>
  </si>
  <si>
    <t xml:space="preserve"> 2.4.1 </t>
  </si>
  <si>
    <t xml:space="preserve"> 2.4.2 </t>
  </si>
  <si>
    <t xml:space="preserve"> 2.4.3 </t>
  </si>
  <si>
    <t xml:space="preserve"> 2.4.4 </t>
  </si>
  <si>
    <t xml:space="preserve"> 2.4.5 </t>
  </si>
  <si>
    <t xml:space="preserve"> 2.4.6 </t>
  </si>
  <si>
    <t xml:space="preserve"> 2.4.7 </t>
  </si>
  <si>
    <t xml:space="preserve"> 2.4.8 </t>
  </si>
  <si>
    <t xml:space="preserve"> 2.4.9 </t>
  </si>
  <si>
    <t xml:space="preserve"> 2.4.10 </t>
  </si>
  <si>
    <t xml:space="preserve"> 2.5.1 </t>
  </si>
  <si>
    <t xml:space="preserve"> 2.5.1.1 </t>
  </si>
  <si>
    <t xml:space="preserve"> 2.5.1.2 </t>
  </si>
  <si>
    <t xml:space="preserve"> 2.5.1.3 </t>
  </si>
  <si>
    <t xml:space="preserve"> 2.5.1.4 </t>
  </si>
  <si>
    <t xml:space="preserve"> 2.5.1.5 </t>
  </si>
  <si>
    <t xml:space="preserve"> 2.5.1.6 </t>
  </si>
  <si>
    <t xml:space="preserve"> 2.5.1.7 </t>
  </si>
  <si>
    <t xml:space="preserve"> 2.5.2 </t>
  </si>
  <si>
    <t xml:space="preserve"> 2.5.2.1 </t>
  </si>
  <si>
    <t xml:space="preserve"> 2.5.2.2 </t>
  </si>
  <si>
    <t xml:space="preserve"> 2.5.2.3 </t>
  </si>
  <si>
    <t xml:space="preserve"> 2.5.2.4 </t>
  </si>
  <si>
    <t xml:space="preserve"> 2.5.2.5 </t>
  </si>
  <si>
    <t xml:space="preserve"> 2.5.2.6 </t>
  </si>
  <si>
    <t xml:space="preserve"> 2.5.2.7 </t>
  </si>
  <si>
    <t xml:space="preserve"> 2.5.3 </t>
  </si>
  <si>
    <t xml:space="preserve"> 2.5.3.1 </t>
  </si>
  <si>
    <t xml:space="preserve"> 2.5.3.2 </t>
  </si>
  <si>
    <t xml:space="preserve"> 2.5.3.3 </t>
  </si>
  <si>
    <t xml:space="preserve"> 2.5.3.4 </t>
  </si>
  <si>
    <t xml:space="preserve"> 2.5.3.5 </t>
  </si>
  <si>
    <t xml:space="preserve"> 2.5.3.6 </t>
  </si>
  <si>
    <t xml:space="preserve"> 2.5.3.7 </t>
  </si>
  <si>
    <t xml:space="preserve"> 2.5.3.8 </t>
  </si>
  <si>
    <t xml:space="preserve"> 2.5.3.9 </t>
  </si>
  <si>
    <t xml:space="preserve"> 2.5.3.10 </t>
  </si>
  <si>
    <t xml:space="preserve"> 2.5.3.11 </t>
  </si>
  <si>
    <t xml:space="preserve"> 2.5.3.12 </t>
  </si>
  <si>
    <t xml:space="preserve"> 2.5.3.13 </t>
  </si>
  <si>
    <t xml:space="preserve"> 2.5.3.14 </t>
  </si>
  <si>
    <t xml:space="preserve"> 2.5.3.15 </t>
  </si>
  <si>
    <t xml:space="preserve"> 2.5.3.16 </t>
  </si>
  <si>
    <t xml:space="preserve"> 2.5.3.17 </t>
  </si>
  <si>
    <t xml:space="preserve"> 2.5.3.18 </t>
  </si>
  <si>
    <t xml:space="preserve"> 2.6.1 </t>
  </si>
  <si>
    <t xml:space="preserve"> 3.1.1 </t>
  </si>
  <si>
    <t xml:space="preserve"> 3.1.1.1 </t>
  </si>
  <si>
    <t xml:space="preserve"> 3.1.2 </t>
  </si>
  <si>
    <t xml:space="preserve"> 3.1.2.1 </t>
  </si>
  <si>
    <t xml:space="preserve"> 3.1.2.2 </t>
  </si>
  <si>
    <t>Locação de caixa coletora de entulho capacidade 5 m³ (Local: Aracaju), prazo máximo de 7 dias</t>
  </si>
  <si>
    <t xml:space="preserve"> 3.2.1 </t>
  </si>
  <si>
    <t xml:space="preserve"> 3.3.1 </t>
  </si>
  <si>
    <t xml:space="preserve"> 3.3.1.1 </t>
  </si>
  <si>
    <t xml:space="preserve"> 3.3.1.2 </t>
  </si>
  <si>
    <t xml:space="preserve"> 3.3.2 </t>
  </si>
  <si>
    <t xml:space="preserve"> 3.3.2.1 </t>
  </si>
  <si>
    <t xml:space="preserve"> 3.3.2.2 </t>
  </si>
  <si>
    <t xml:space="preserve"> 3.3.2.3 </t>
  </si>
  <si>
    <t xml:space="preserve"> 3.3.2.4 </t>
  </si>
  <si>
    <t xml:space="preserve"> 3.3.3 </t>
  </si>
  <si>
    <t xml:space="preserve"> 3.3.3.1 </t>
  </si>
  <si>
    <t xml:space="preserve"> 3.3.3.2 </t>
  </si>
  <si>
    <t xml:space="preserve"> 3.3.3.3 </t>
  </si>
  <si>
    <t xml:space="preserve"> 3.3.3.4 </t>
  </si>
  <si>
    <t xml:space="preserve"> 3.3.4 </t>
  </si>
  <si>
    <t xml:space="preserve"> 3.3.4.1 </t>
  </si>
  <si>
    <t xml:space="preserve"> 3.3.4.2 </t>
  </si>
  <si>
    <t xml:space="preserve"> 3.3.4.3 </t>
  </si>
  <si>
    <t xml:space="preserve"> 3.3.5 </t>
  </si>
  <si>
    <t xml:space="preserve"> 3.3.5.1 </t>
  </si>
  <si>
    <t xml:space="preserve"> 3.3.5.2 </t>
  </si>
  <si>
    <t xml:space="preserve"> 3.3.5.3 </t>
  </si>
  <si>
    <t xml:space="preserve"> 3.4.1 </t>
  </si>
  <si>
    <t xml:space="preserve"> 3.4.2 </t>
  </si>
  <si>
    <t xml:space="preserve"> 3.4.3 </t>
  </si>
  <si>
    <t xml:space="preserve"> 3.4.4 </t>
  </si>
  <si>
    <t xml:space="preserve"> 3.4.5 </t>
  </si>
  <si>
    <t xml:space="preserve"> 3.4.6 </t>
  </si>
  <si>
    <t xml:space="preserve"> 3.4.7 </t>
  </si>
  <si>
    <t xml:space="preserve"> 3.4.8 </t>
  </si>
  <si>
    <t xml:space="preserve"> 3.4.9 </t>
  </si>
  <si>
    <t xml:space="preserve"> 3.4.10 </t>
  </si>
  <si>
    <t xml:space="preserve"> 3.5.1 </t>
  </si>
  <si>
    <t xml:space="preserve"> 3.5.1.1 </t>
  </si>
  <si>
    <t xml:space="preserve"> 3.5.1.2 </t>
  </si>
  <si>
    <t xml:space="preserve"> 3.5.1.3 </t>
  </si>
  <si>
    <t xml:space="preserve"> EP120 </t>
  </si>
  <si>
    <t>BOMBA DE INCENDIO 8CV (Q= 458,21L/M, HM = 32,45) - FORNECIMENTO E INSTALAÇÃO</t>
  </si>
  <si>
    <t xml:space="preserve"> 3.5.1.4 </t>
  </si>
  <si>
    <t xml:space="preserve"> 3.5.1.5 </t>
  </si>
  <si>
    <t xml:space="preserve"> 3.5.1.6 </t>
  </si>
  <si>
    <t xml:space="preserve"> 3.5.2 </t>
  </si>
  <si>
    <t xml:space="preserve"> 3.5.2.1 </t>
  </si>
  <si>
    <t xml:space="preserve"> 3.5.2.2 </t>
  </si>
  <si>
    <t xml:space="preserve"> 3.5.2.3 </t>
  </si>
  <si>
    <t xml:space="preserve"> 3.5.2.4 </t>
  </si>
  <si>
    <t xml:space="preserve"> 3.5.2.5 </t>
  </si>
  <si>
    <t xml:space="preserve"> 3.5.2.6 </t>
  </si>
  <si>
    <t xml:space="preserve"> 3.5.2.7 </t>
  </si>
  <si>
    <t xml:space="preserve"> 3.5.3 </t>
  </si>
  <si>
    <t xml:space="preserve"> 3.5.3.1 </t>
  </si>
  <si>
    <t xml:space="preserve"> 3.5.3.2 </t>
  </si>
  <si>
    <t xml:space="preserve"> 3.5.3.3 </t>
  </si>
  <si>
    <t xml:space="preserve"> 3.5.3.4 </t>
  </si>
  <si>
    <t xml:space="preserve"> 3.5.3.5 </t>
  </si>
  <si>
    <t xml:space="preserve"> 3.5.3.6 </t>
  </si>
  <si>
    <t xml:space="preserve"> 3.5.3.7 </t>
  </si>
  <si>
    <t xml:space="preserve"> 3.5.3.8 </t>
  </si>
  <si>
    <t xml:space="preserve"> 3.5.3.9 </t>
  </si>
  <si>
    <t xml:space="preserve"> 3.5.3.10 </t>
  </si>
  <si>
    <t xml:space="preserve"> 3.5.3.11 </t>
  </si>
  <si>
    <t xml:space="preserve"> 3.5.3.12 </t>
  </si>
  <si>
    <t xml:space="preserve"> 3.5.3.13 </t>
  </si>
  <si>
    <t xml:space="preserve"> 3.5.3.14 </t>
  </si>
  <si>
    <t xml:space="preserve"> 3.5.3.15 </t>
  </si>
  <si>
    <t xml:space="preserve"> 3.5.3.16 </t>
  </si>
  <si>
    <t xml:space="preserve"> 3.5.3.17 </t>
  </si>
  <si>
    <t xml:space="preserve"> 3.5.3.18 </t>
  </si>
  <si>
    <t xml:space="preserve"> 3.6.1 </t>
  </si>
  <si>
    <t>20,00</t>
  </si>
  <si>
    <t>6.108,50</t>
  </si>
  <si>
    <t>466,40</t>
  </si>
  <si>
    <t>4,36</t>
  </si>
  <si>
    <t>352,00</t>
  </si>
  <si>
    <t>209,00</t>
  </si>
  <si>
    <t>140,00</t>
  </si>
  <si>
    <t>30,00</t>
  </si>
  <si>
    <t>5,00</t>
  </si>
  <si>
    <t>23,00</t>
  </si>
  <si>
    <t>64,00</t>
  </si>
  <si>
    <t>21,08</t>
  </si>
  <si>
    <t>35,00</t>
  </si>
  <si>
    <t>482,50</t>
  </si>
  <si>
    <t>24,00</t>
  </si>
  <si>
    <t>192,60</t>
  </si>
  <si>
    <t>45,00</t>
  </si>
  <si>
    <t>93,00</t>
  </si>
  <si>
    <t>1.276,32</t>
  </si>
  <si>
    <t>630.996,04</t>
  </si>
  <si>
    <t>_______________________________________________________________
RAPHAEL ALEXANDRE
ENG CIVIL ORÇAMENTISTA</t>
  </si>
  <si>
    <r>
      <rPr>
        <b/>
        <sz val="11"/>
        <color rgb="FFFFFFFF"/>
        <rFont val="Open Sans"/>
      </rPr>
      <t>ENCARGOS   SOCIAIS   SOBRE   A   MÃO   DE   OBRA</t>
    </r>
  </si>
  <si>
    <r>
      <rPr>
        <b/>
        <sz val="10"/>
        <color rgb="FFFFFFFF"/>
        <rFont val="Open Sans"/>
      </rPr>
      <t>COM DESONERAÇÃO</t>
    </r>
  </si>
  <si>
    <r>
      <rPr>
        <b/>
        <sz val="10"/>
        <color rgb="FFFFFFFF"/>
        <rFont val="Open Sans"/>
      </rPr>
      <t>SEM DESONERAÇÃO</t>
    </r>
  </si>
  <si>
    <r>
      <rPr>
        <b/>
        <sz val="12"/>
        <color rgb="FFFFFFFF"/>
        <rFont val="Open Sans"/>
      </rPr>
      <t>GRUPO A</t>
    </r>
  </si>
  <si>
    <r>
      <rPr>
        <b/>
        <sz val="12"/>
        <color rgb="FFFFFFFF"/>
        <rFont val="Open Sans"/>
      </rPr>
      <t>GRUPO B</t>
    </r>
  </si>
  <si>
    <r>
      <rPr>
        <b/>
        <sz val="12"/>
        <color rgb="FFFFFFFF"/>
        <rFont val="Open Sans"/>
      </rPr>
      <t>GRUPO C</t>
    </r>
  </si>
  <si>
    <r>
      <rPr>
        <b/>
        <sz val="12"/>
        <color rgb="FFFFFFFF"/>
        <rFont val="Open Sans"/>
      </rPr>
      <t>GRUPO D</t>
    </r>
  </si>
  <si>
    <r>
      <rPr>
        <b/>
        <sz val="12"/>
        <color rgb="FFFFFFFF"/>
        <rFont val="Open Sans"/>
      </rPr>
      <t>TOTAL(A+B+C+D)</t>
    </r>
  </si>
  <si>
    <r>
      <rPr>
        <sz val="9"/>
        <rFont val="Open Sans"/>
      </rPr>
      <t>RAPHAEL ALEXANDRE</t>
    </r>
    <r>
      <rPr>
        <sz val="9.5"/>
        <rFont val="Open Sans"/>
      </rPr>
      <t xml:space="preserve"> </t>
    </r>
    <r>
      <rPr>
        <sz val="7"/>
        <rFont val="Open Sans"/>
      </rPr>
      <t>ENGENHEIRO CIVIL CREA-RN 211091523-4</t>
    </r>
  </si>
  <si>
    <t>EXECUTIVO</t>
  </si>
  <si>
    <t xml:space="preserve"> 4.1 </t>
  </si>
  <si>
    <t xml:space="preserve"> 4 </t>
  </si>
  <si>
    <t>Planilha Orçamentária Resumida</t>
  </si>
  <si>
    <t/>
  </si>
  <si>
    <t>MES</t>
  </si>
  <si>
    <t>Preço Total =&gt;</t>
  </si>
  <si>
    <t>Quant. =&gt;</t>
  </si>
  <si>
    <t>Valor com BDI =&gt;</t>
  </si>
  <si>
    <t>Valor do BDI =&gt;</t>
  </si>
  <si>
    <t>MO com LS =&gt;</t>
  </si>
  <si>
    <t>LS =&gt;</t>
  </si>
  <si>
    <t>MO sem LS =&gt;</t>
  </si>
  <si>
    <t>Mão de Obra</t>
  </si>
  <si>
    <t>Insumo</t>
  </si>
  <si>
    <t>Material</t>
  </si>
  <si>
    <t>Composição</t>
  </si>
  <si>
    <t>Tipo</t>
  </si>
  <si>
    <t>SERVENTE DE OBRAS (HORISTA)</t>
  </si>
  <si>
    <t xml:space="preserve"> 00006111 </t>
  </si>
  <si>
    <t>Serviços</t>
  </si>
  <si>
    <t>Equipamento</t>
  </si>
  <si>
    <t>0,03</t>
  </si>
  <si>
    <t>0,01</t>
  </si>
  <si>
    <t>PEDREIRO (HORISTA)</t>
  </si>
  <si>
    <t xml:space="preserve"> 00004750 </t>
  </si>
  <si>
    <t>Detalhamento de Cálculo ORSE</t>
  </si>
  <si>
    <t>SERVENTE COM ENCARGOS COMPLEMENTARES</t>
  </si>
  <si>
    <t xml:space="preserve"> 88316 </t>
  </si>
  <si>
    <t>Composição Auxiliar</t>
  </si>
  <si>
    <t>L</t>
  </si>
  <si>
    <t>PEDREIRO COM ENCARGOS COMPLEMENTARES</t>
  </si>
  <si>
    <t xml:space="preserve"> 88309 </t>
  </si>
  <si>
    <t>FUES - FUNDAÇÕES E ESTRUTURAS</t>
  </si>
  <si>
    <t>CHP</t>
  </si>
  <si>
    <t>CHI</t>
  </si>
  <si>
    <t>VIBRADOR DE IMERSÃO, DIÂMETRO DE PONTEIRA 45MM, MOTOR ELÉTRICO TRIFÁSICO POTÊNCIA DE 2 CV - CHP DIURNO. AF_06/2015</t>
  </si>
  <si>
    <t xml:space="preserve"> 90586 </t>
  </si>
  <si>
    <t>ARAME RECOZIDO 16 BWG, D = 1,65 MM (0,016 KG/M) OU 18 BWG, D = 1,25 MM (0,01 KG/M)</t>
  </si>
  <si>
    <t xml:space="preserve"> 00043132 </t>
  </si>
  <si>
    <t>ESPACADOR / DISTANCIADOR CIRCULAR COM ENTRADA LATERAL, EM PLASTICO, PARA VERGALHAO *4,2 A 12,5* MM, COBRIMENTO 20 MM</t>
  </si>
  <si>
    <t xml:space="preserve"> 00039017 </t>
  </si>
  <si>
    <t>AJUDANTE DE ARMADOR COM ENCARGOS COMPLEMENTARES</t>
  </si>
  <si>
    <t xml:space="preserve"> 88238 </t>
  </si>
  <si>
    <t>ARMADOR COM ENCARGOS COMPLEMENTARES</t>
  </si>
  <si>
    <t xml:space="preserve"> 88245 </t>
  </si>
  <si>
    <t>DESMOLDANTE PROTETOR PARA FORMAS DE MADEIRA, DE BASE OLEOSA EMULSIONADA EM AGUA</t>
  </si>
  <si>
    <t xml:space="preserve"> 00002692 </t>
  </si>
  <si>
    <t>CARPINTEIRO DE FORMAS COM ENCARGOS COMPLEMENTARES</t>
  </si>
  <si>
    <t xml:space="preserve"> 88262 </t>
  </si>
  <si>
    <t>AJUDANTE DE CARPINTEIRO COM ENCARGOS COMPLEMENTARES</t>
  </si>
  <si>
    <t xml:space="preserve"> 88239 </t>
  </si>
  <si>
    <t>VIBRADOR DE IMERSÃO, DIÂMETRO DE PONTEIRA 45MM, MOTOR ELÉTRICO TRIFÁSICO POTÊNCIA DE 2 CV - CHI DIURNO. AF_06/2015</t>
  </si>
  <si>
    <t xml:space="preserve"> 90587 </t>
  </si>
  <si>
    <t>PONTALETE *7,5 X 7,5* CM EM PINUS, MISTA OU EQUIVALENTE DA REGIAO - BRUTA</t>
  </si>
  <si>
    <t xml:space="preserve"> 00004491 </t>
  </si>
  <si>
    <t>PREGO DE ACO POLIDO COM CABECA 15 X 15 (1 1/4 X 13)</t>
  </si>
  <si>
    <t xml:space="preserve"> 00020247 </t>
  </si>
  <si>
    <t>CHAPA/PAINEL DE MADEIRA COMPENSADA RESINADA (MADEIRITE RESINADO ROSA) PARA FORMA DE CONCRETO, DE 2200 X 1100 MM, E = 17 MM</t>
  </si>
  <si>
    <t xml:space="preserve"> 00001358 </t>
  </si>
  <si>
    <t>SERRA CIRCULAR DE BANCADA COM MOTOR ELÉTRICO POTÊNCIA DE 5HP, COM COIFA PARA DISCO 10" - CHP DIURNO. AF_08/2015</t>
  </si>
  <si>
    <t xml:space="preserve"> 91692 </t>
  </si>
  <si>
    <t>SERRA CIRCULAR DE BANCADA COM MOTOR ELÉTRICO POTÊNCIA DE 5HP, COM COIFA PARA DISCO 10" - CHI DIURNO. AF_08/2015</t>
  </si>
  <si>
    <t xml:space="preserve"> 91693 </t>
  </si>
  <si>
    <t>SERP - SERVIÇOS PRELIMINARES</t>
  </si>
  <si>
    <t>CANT - CANTEIRO DE OBRAS</t>
  </si>
  <si>
    <t>PLACA DE OBRA (PARA CONSTRUCAO CIVIL) EM CHAPA GALVANIZADA *N. 22*, ADESIVADA, DE *2,4 X 1,2* M (SEM POSTES PARA FIXACAO)</t>
  </si>
  <si>
    <t xml:space="preserve"> 00004813 </t>
  </si>
  <si>
    <t>MESTRE DE OBRAS COM ENCARGOS COMPLEMENTARES</t>
  </si>
  <si>
    <t>Taxas</t>
  </si>
  <si>
    <t>Planilha Orçamentária Analítica</t>
  </si>
  <si>
    <t>ENERGIA ELETRICA ATE 2000 KWH INDUSTRIAL, SEM DEMANDA</t>
  </si>
  <si>
    <t xml:space="preserve"> 00002705 </t>
  </si>
  <si>
    <t>VIBRADOR DE IMERSÃO, DIÂMETRO DE PONTEIRA 45MM, MOTOR ELÉTRICO TRIFÁSICO POTÊNCIA DE 2 CV - MATERIAIS NA OPERAÇÃO. AF_06/2015</t>
  </si>
  <si>
    <t xml:space="preserve"> 90585 </t>
  </si>
  <si>
    <t>VIBRADOR DE IMERSAO, DIAMETRO DA PONTEIRA DE *45* MM, COM MOTOR ELETRICO TRIFASICO DE 2 HP (2 CV)</t>
  </si>
  <si>
    <t xml:space="preserve"> 00013896 </t>
  </si>
  <si>
    <t>VIBRADOR DE IMERSÃO, DIÂMETRO DE PONTEIRA 45MM, MOTOR ELÉTRICO TRIFÁSICO POTÊNCIA DE 2 CV - MANUTENÇÃO. AF_06/2015</t>
  </si>
  <si>
    <t xml:space="preserve"> 90584 </t>
  </si>
  <si>
    <t>VIBRADOR DE IMERSÃO, DIÂMETRO DE PONTEIRA 45MM, MOTOR ELÉTRICO TRIFÁSICO POTÊNCIA DE 2 CV - JUROS. AF_06/2015</t>
  </si>
  <si>
    <t xml:space="preserve"> 90583 </t>
  </si>
  <si>
    <t>VIBRADOR DE IMERSÃO, DIÂMETRO DE PONTEIRA 45MM, MOTOR ELÉTRICO TRIFÁSICO POTÊNCIA DE 2 CV - DEPRECIAÇÃO. AF_06/2015</t>
  </si>
  <si>
    <t xml:space="preserve"> 90582 </t>
  </si>
  <si>
    <t>EXAMES - HORISTA (COLETADO CAIXA - ENCARGOS COMPLEMENTARES)</t>
  </si>
  <si>
    <t xml:space="preserve"> 00037372 </t>
  </si>
  <si>
    <t>SEGURO - HORISTA (COLETADO CAIXA - ENCARGOS COMPLEMENTARES)</t>
  </si>
  <si>
    <t xml:space="preserve"> 00037373 </t>
  </si>
  <si>
    <t>TRANSPORTE - HORISTA (COLETADO CAIXA - ENCARGOS COMPLEMENTARES)</t>
  </si>
  <si>
    <t xml:space="preserve"> 00037371 </t>
  </si>
  <si>
    <t>ALIMENTACAO - HORISTA (COLETADO CAIXA - ENCARGOS COMPLEMENTARES)</t>
  </si>
  <si>
    <t xml:space="preserve"> 00037370 </t>
  </si>
  <si>
    <t>FERRAMENTAS - FAMILIA SERVENTE - HORISTA (ENCARGOS COMPLEMENTARES - COLETADO CAIXA)</t>
  </si>
  <si>
    <t xml:space="preserve"> 00043467 </t>
  </si>
  <si>
    <t>EPI - FAMILIA SERVENTE - HORISTA (ENCARGOS COMPLEMENTARES - COLETADO CAIXA)</t>
  </si>
  <si>
    <t xml:space="preserve"> 00043491 </t>
  </si>
  <si>
    <t>CURSO DE CAPACITAÇÃO PARA SERVENTE (ENCARGOS COMPLEMENTARES) - HORISTA</t>
  </si>
  <si>
    <t xml:space="preserve"> 95378 </t>
  </si>
  <si>
    <t>EPI - FAMILIA PEDREIRO - HORISTA (ENCARGOS COMPLEMENTARES - COLETADO CAIXA)</t>
  </si>
  <si>
    <t xml:space="preserve"> 00043489 </t>
  </si>
  <si>
    <t>FERRAMENTAS - FAMILIA PEDREIRO - HORISTA (ENCARGOS COMPLEMENTARES - COLETADO CAIXA)</t>
  </si>
  <si>
    <t xml:space="preserve"> 00043465 </t>
  </si>
  <si>
    <t>SERRA CIRCULAR DE BANCADA COM MOTOR ELÉTRICO POTÊNCIA DE 5HP, COM COIFA PARA DISCO 10" - MATERIAIS NA OPERAÇÃO. AF_08/2015</t>
  </si>
  <si>
    <t xml:space="preserve"> 91691 </t>
  </si>
  <si>
    <t>SERRA CIRCULAR DE BANCADA COM MOTOR ELETRICO, POTENCIA DE *1600* W, PARA DISCO DE DIAMETRO DE 10" (250 MM)</t>
  </si>
  <si>
    <t xml:space="preserve"> 00014618 </t>
  </si>
  <si>
    <t>SERRA CIRCULAR DE BANCADA COM MOTOR ELÉTRICO POTÊNCIA DE 5HP, COM COIFA PARA DISCO 10" - MANUTENÇÃO. AF_08/2015</t>
  </si>
  <si>
    <t xml:space="preserve"> 91690 </t>
  </si>
  <si>
    <t>SERRA CIRCULAR DE BANCADA COM MOTOR ELÉTRICO POTÊNCIA DE 5HP, COM COIFA PARA DISCO 10" - JUROS. AF_08/2015</t>
  </si>
  <si>
    <t xml:space="preserve"> 91689 </t>
  </si>
  <si>
    <t>SERRA CIRCULAR DE BANCADA COM MOTOR ELÉTRICO POTÊNCIA DE 5HP, COM COIFA PARA DISCO 10" - DEPRECIAÇÃO. AF_08/2015</t>
  </si>
  <si>
    <t xml:space="preserve"> 91688 </t>
  </si>
  <si>
    <t>OPERADOR DE MÁQUINAS E EQUIPAMENTOS COM ENCARGOS COMPLEMENTARES</t>
  </si>
  <si>
    <t xml:space="preserve"> 88297 </t>
  </si>
  <si>
    <t>OLEO DIESEL COMBUSTIVEL COMUM METROPOLITANO S-10 OU S-500</t>
  </si>
  <si>
    <t xml:space="preserve"> 00004221 </t>
  </si>
  <si>
    <t>ARMAÇÃO DE LAJE DE ESTRUTURA CONVENCIONAL DE CONCRETO ARMADO UTILIZANDO AÇO CA-60 DE 4,2 MM - MONTAGEM. AF_06/2022</t>
  </si>
  <si>
    <t xml:space="preserve"> 92767 </t>
  </si>
  <si>
    <t>CURSO DE CAPACITAÇÃO PARA PEDREIRO (ENCARGOS COMPLEMENTARES) - HORISTA</t>
  </si>
  <si>
    <t xml:space="preserve"> 95371 </t>
  </si>
  <si>
    <t>EPI - FAMILIA OPERADOR ESCAVADEIRA - HORISTA (ENCARGOS COMPLEMENTARES - COLETADO CAIXA)</t>
  </si>
  <si>
    <t xml:space="preserve"> 00043488 </t>
  </si>
  <si>
    <t>FERRAMENTAS - FAMILIA OPERADOR ESCAVADEIRA - HORISTA (ENCARGOS COMPLEMENTARES - COLETADO CAIXA)</t>
  </si>
  <si>
    <t xml:space="preserve"> 00043464 </t>
  </si>
  <si>
    <t>OPERADOR DE MAQUINAS E TRATORES DIVERSOS - TERRAPLANAGEM (HORISTA)</t>
  </si>
  <si>
    <t xml:space="preserve"> 00004230 </t>
  </si>
  <si>
    <t>CURSO DE CAPACITAÇÃO PARA OPERADOR DE MÁQUINAS E EQUIPAMENTOS (ENCARGOS COMPLEMENTARES) - HORISTA</t>
  </si>
  <si>
    <t xml:space="preserve"> 95360 </t>
  </si>
  <si>
    <t>OPERADOR DE BETONEIRA ESTACIONARIA / MISTURADOR (HORISTA)</t>
  </si>
  <si>
    <t xml:space="preserve"> 00037666 </t>
  </si>
  <si>
    <t>CURSO DE CAPACITAÇÃO PARA OPERADOR DE BETONEIRA ESTACIONÁRIA/MISTURADOR (ENCARGOS COMPLEMENTARES) - HORISTA</t>
  </si>
  <si>
    <t xml:space="preserve"> 95389 </t>
  </si>
  <si>
    <t>OPERADOR DE BETONEIRA ESTACIONÁRIA/MISTURADOR COM ENCARGOS COMPLEMENTARES</t>
  </si>
  <si>
    <t xml:space="preserve"> 88377 </t>
  </si>
  <si>
    <t>PREGO DE ACO POLIDO COM CABECA 17 X 21 (2 X 11)</t>
  </si>
  <si>
    <t xml:space="preserve"> 00005068 </t>
  </si>
  <si>
    <t>0,12</t>
  </si>
  <si>
    <t>CARPINTEIRO DE FORMAS PARA CONCRETO (HORISTA)</t>
  </si>
  <si>
    <t xml:space="preserve"> 00001213 </t>
  </si>
  <si>
    <t>CURSO DE CAPACITAÇÃO PARA CARPINTEIRO DE FÔRMAS (ENCARGOS COMPLEMENTARES) - HORISTA</t>
  </si>
  <si>
    <t xml:space="preserve"> 95330 </t>
  </si>
  <si>
    <t>ARMADOR (HORISTA)</t>
  </si>
  <si>
    <t xml:space="preserve"> 00000378 </t>
  </si>
  <si>
    <t>CURSO DE CAPACITAÇÃO PARA ARMADOR (ENCARGOS COMPLEMENTARES) - HORISTA</t>
  </si>
  <si>
    <t xml:space="preserve"> 95314 </t>
  </si>
  <si>
    <t>CARPINTEIRO AUXILIAR (HORISTA)</t>
  </si>
  <si>
    <t xml:space="preserve"> 00006117 </t>
  </si>
  <si>
    <t>CURSO DE CAPACITAÇÃO PARA AJUDANTE DE CARPINTEIRO (ENCARGOS COMPLEMENTARES) - HORISTA</t>
  </si>
  <si>
    <t xml:space="preserve"> 95309 </t>
  </si>
  <si>
    <t>AJUDANTE DE ARMADOR (HORISTA)</t>
  </si>
  <si>
    <t xml:space="preserve"> 00006114 </t>
  </si>
  <si>
    <t>CURSO DE CAPACITAÇÃO PARA AJUDANTE DE ARMADOR (ENCARGOS COMPLEMENTARES) - HORISTA</t>
  </si>
  <si>
    <t xml:space="preserve"> 95308 </t>
  </si>
  <si>
    <t>ACO CA-60, 4,2 MM, OU 5,0 MM, OU 6,0 MM, OU 7,0 MM, VERGALHAO</t>
  </si>
  <si>
    <t xml:space="preserve"> 00043059 </t>
  </si>
  <si>
    <t>CORTE E DOBRA DE AÇO CA-60, DIÂMETRO DE 4,2 MM. AF_06/2022</t>
  </si>
  <si>
    <t xml:space="preserve"> 92799 </t>
  </si>
  <si>
    <t>PEDRA BRITADA N. 1 (9,5 A 19 MM) POSTO PEDREIRA/FORNECEDOR, SEM FRETE</t>
  </si>
  <si>
    <t xml:space="preserve"> 00004721 </t>
  </si>
  <si>
    <t>AREIA MEDIA - POSTO JAZIDA/FORNECEDOR (RETIRADO NA JAZIDA, SEM TRANSPORTE)</t>
  </si>
  <si>
    <t xml:space="preserve"> 00000370 </t>
  </si>
  <si>
    <t>CIMENTO PORTLAND COMPOSTO CP II-32</t>
  </si>
  <si>
    <t xml:space="preserve"> 00001379 </t>
  </si>
  <si>
    <t>BETONEIRA CAPACIDADE NOMINAL DE 600 L, CAPACIDADE DE MISTURA 360 L, MOTOR ELÉTRICO TRIFÁSICO POTÊNCIA DE 4 CV, SEM CARREGADOR - CHP DIURNO. AF_05/2023</t>
  </si>
  <si>
    <t xml:space="preserve"> 89225 </t>
  </si>
  <si>
    <t>BETONEIRA CAPACIDADE NOMINAL DE 600 L, CAPACIDADE DE MISTURA 360 L, MOTOR ELÉTRICO TRIFÁSICO POTÊNCIA DE 4 CV, SEM CARREGADOR - CHI DIURNO. AF_05/2023</t>
  </si>
  <si>
    <t xml:space="preserve"> 89226 </t>
  </si>
  <si>
    <t>EPI - FAMILIA CARPINTEIRO DE FORMAS - HORISTA (ENCARGOS COMPLEMENTARES - COLETADO CAIXA)</t>
  </si>
  <si>
    <t xml:space="preserve"> 00043483 </t>
  </si>
  <si>
    <t>FERRAMENTAS - FAMILIA CARPINTEIRO DE FORMAS - HORISTA (ENCARGOS COMPLEMENTARES - COLETADO CAIXA)</t>
  </si>
  <si>
    <t xml:space="preserve"> 00043459 </t>
  </si>
  <si>
    <t>BETONEIRA CAPACIDADE NOMINAL DE 600 L, CAPACIDADE DE MISTURA 360 L, MOTOR ELÉTRICO TRIFÁSICO POTÊNCIA DE 4 CV, SEM CARREGADOR - MATERIAIS NA OPERAÇÃO. AF_05/2023</t>
  </si>
  <si>
    <t xml:space="preserve"> 89224 </t>
  </si>
  <si>
    <t xml:space="preserve"> 00036397 </t>
  </si>
  <si>
    <t>BETONEIRA CAPACIDADE NOMINAL DE 600 L, CAPACIDADE DE MISTURA 360 L, MOTOR ELÉTRICO TRIFÁSICO POTÊNCIA DE 4 CV, SEM CARREGADOR - MANUTENÇÃO. AF_05/2023</t>
  </si>
  <si>
    <t xml:space="preserve"> 89223 </t>
  </si>
  <si>
    <t>BETONEIRA CAPACIDADE NOMINAL DE 600 L, CAPACIDADE DE MISTURA 360 L, MOTOR ELÉTRICO TRIFÁSICO POTÊNCIA DE 4 CV, SEM CARREGADOR - JUROS. AF_05/2023</t>
  </si>
  <si>
    <t xml:space="preserve"> 89222 </t>
  </si>
  <si>
    <t>BETONEIRA CAPACIDADE NOMINAL DE 600 L, CAPACIDADE DE MISTURA 360 L, MOTOR ELÉTRICO TRIFÁSICO POTÊNCIA DE 4 CV, SEM CARREGADOR - DEPRECIAÇÃO. AF_05/2023</t>
  </si>
  <si>
    <t xml:space="preserve"> 89221 </t>
  </si>
  <si>
    <t>BETONEIRA CAPACIDADE NOMINAL DE 400 L, CAPACIDADE DE MISTURA 280 L, MOTOR ELÉTRICO TRIFÁSICO POTÊNCIA DE 2 CV, SEM CARREGADOR - MATERIAIS NA OPERAÇÃO. AF_05/2023</t>
  </si>
  <si>
    <t xml:space="preserve"> 88829 </t>
  </si>
  <si>
    <t xml:space="preserve"> 00010535 </t>
  </si>
  <si>
    <t>BETONEIRA CAPACIDADE NOMINAL DE 400 L, CAPACIDADE DE MISTURA 280 L, MOTOR ELÉTRICO TRIFÁSICO POTÊNCIA DE 2 CV, SEM CARREGADOR - MANUTENÇÃO. AF_05/2023</t>
  </si>
  <si>
    <t xml:space="preserve"> 88828 </t>
  </si>
  <si>
    <t>BETONEIRA CAPACIDADE NOMINAL DE 400 L, CAPACIDADE DE MISTURA 280 L, MOTOR ELÉTRICO TRIFÁSICO POTÊNCIA DE 2 CV, SEM CARREGADOR - JUROS. AF_05/2023</t>
  </si>
  <si>
    <t xml:space="preserve"> 88827 </t>
  </si>
  <si>
    <t>BETONEIRA CAPACIDADE NOMINAL DE 400 L, CAPACIDADE DE MISTURA 280 L, MOTOR ELÉTRICO TRIFÁSICO POTÊNCIA DE 2 CV, SEM CARREGADOR - DEPRECIAÇÃO. AF_05/2023</t>
  </si>
  <si>
    <t xml:space="preserve"> 88826 </t>
  </si>
  <si>
    <t>BETONEIRA CAPACIDADE NOMINAL DE 400 L, CAPACIDADE DE MISTURA 280 L, MOTOR ELÉTRICO TRIFÁSICO POTÊNCIA DE 2 CV, SEM CARREGADOR - CHP DIURNO. AF_05/2023</t>
  </si>
  <si>
    <t xml:space="preserve"> 88830 </t>
  </si>
  <si>
    <t>BETONEIRA CAPACIDADE NOMINAL DE 400 L, CAPACIDADE DE MISTURA 280 L, MOTOR ELÉTRICO TRIFÁSICO POTÊNCIA DE 2 CV, SEM CARREGADOR - CHI DIURNO. AF_05/2023</t>
  </si>
  <si>
    <t xml:space="preserve"> 88831 </t>
  </si>
  <si>
    <t>Composições Auxiliares</t>
  </si>
  <si>
    <t>Composições Principais</t>
  </si>
  <si>
    <t>Composições Analíticas com Preço Unitário</t>
  </si>
  <si>
    <t>Totais por Tipo</t>
  </si>
  <si>
    <t>100,00%</t>
  </si>
  <si>
    <t>0,00%</t>
  </si>
  <si>
    <t>99,99%</t>
  </si>
  <si>
    <t>99,98%</t>
  </si>
  <si>
    <t>99,97%</t>
  </si>
  <si>
    <t>99,96%</t>
  </si>
  <si>
    <t>99,95%</t>
  </si>
  <si>
    <t>99,94%</t>
  </si>
  <si>
    <t>99,93%</t>
  </si>
  <si>
    <t>99,92%</t>
  </si>
  <si>
    <t>99,91%</t>
  </si>
  <si>
    <t>99,90%</t>
  </si>
  <si>
    <t>0,01%</t>
  </si>
  <si>
    <t>99,89%</t>
  </si>
  <si>
    <t>99,87%</t>
  </si>
  <si>
    <t>99,86%</t>
  </si>
  <si>
    <t>99,85%</t>
  </si>
  <si>
    <t>99,83%</t>
  </si>
  <si>
    <t>99,80%</t>
  </si>
  <si>
    <t>99,79%</t>
  </si>
  <si>
    <t>0,02%</t>
  </si>
  <si>
    <t>0,03%</t>
  </si>
  <si>
    <t>0,04%</t>
  </si>
  <si>
    <t>0,05%</t>
  </si>
  <si>
    <t>0,09%</t>
  </si>
  <si>
    <t>0,10%</t>
  </si>
  <si>
    <t>0,13%</t>
  </si>
  <si>
    <t>Geral</t>
  </si>
  <si>
    <t>Operativa</t>
  </si>
  <si>
    <t>Peso Acumulado</t>
  </si>
  <si>
    <t>Valor Acumulado</t>
  </si>
  <si>
    <t>Peso</t>
  </si>
  <si>
    <t>Valor  Unitário</t>
  </si>
  <si>
    <t>Quantidade</t>
  </si>
  <si>
    <t>Curva ABC de Insumos</t>
  </si>
  <si>
    <t>1,0</t>
  </si>
  <si>
    <t>100,0</t>
  </si>
  <si>
    <t>Peso Acumulado (%)</t>
  </si>
  <si>
    <t>Valor  Unit</t>
  </si>
  <si>
    <t>Curva ABC de Serviços</t>
  </si>
  <si>
    <t>Custo Acumulado</t>
  </si>
  <si>
    <t>Porcentagem Acumulado</t>
  </si>
  <si>
    <t>Custo</t>
  </si>
  <si>
    <t>Porcentagem</t>
  </si>
  <si>
    <t>Total Por Etapa</t>
  </si>
  <si>
    <t>Cronograma Físico e Financeiro</t>
  </si>
  <si>
    <t>RIO GRANDE DO SUL</t>
  </si>
  <si>
    <t xml:space="preserve">CONSTRUÇÃO DE REDES DE ABAS-TECIMENTO DE ÁGUA, COLETA DE ESGOTO E CONS-TRUÇÕES CORRE-LATAS </t>
  </si>
  <si>
    <t>LIMITES ADMINISTRAÇÃO CENTRAL</t>
  </si>
  <si>
    <t xml:space="preserve">Processo
036.076/2011-2 </t>
  </si>
  <si>
    <t>Acórdão
2622/2013</t>
  </si>
  <si>
    <t>Ata
37/2013</t>
  </si>
  <si>
    <t>https://pesquisa.apps.tcu.gov.br/documento/acordao-completo/*/NUMACORDAO%253A2622%2520ANOACORDAO%253A2013%2520COLEGIADO%253A%2522Plen%25C3%25A1rio%2522/DTRELEVANCIA%2520desc%252C%2520NUMACORDAOINT%2520desc/0</t>
  </si>
  <si>
    <r>
      <t xml:space="preserve">COMPOSIÇÃO DE BDI - BENEFÍCIOS E DESPESAS INDIRETAS - </t>
    </r>
    <r>
      <rPr>
        <b/>
        <sz val="12"/>
        <color theme="5" tint="-0.249977111117893"/>
        <rFont val="Arial"/>
        <family val="2"/>
      </rPr>
      <t>DESONERADO</t>
    </r>
  </si>
  <si>
    <r>
      <t xml:space="preserve">COMPOSIÇÃO DE BDI - BENEFÍCIOS E DESPESAS INDIRETAS - </t>
    </r>
    <r>
      <rPr>
        <b/>
        <sz val="12"/>
        <color theme="5" tint="-0.249977111117893"/>
        <rFont val="Arial"/>
        <family val="2"/>
      </rPr>
      <t>DESONERADO P/ EQUIPAMENTOS</t>
    </r>
  </si>
  <si>
    <t xml:space="preserve"> 00004417 </t>
  </si>
  <si>
    <t>SARRAFO NAO APARELHADO *2,5 X 7* CM, EM MACARANDUBA/MASSARANDUBA, ANGELIM, PEROBA-ROSA OU EQUIVALENTE DA REGIAO - BRUTA</t>
  </si>
  <si>
    <t>SEES - SERVIÇOS ESPECIAIS</t>
  </si>
  <si>
    <t xml:space="preserve"> 00044329 </t>
  </si>
  <si>
    <t>DETERGENTE NEUTRO USO GERAL, CONCENTRADO</t>
  </si>
  <si>
    <t xml:space="preserve"> 00044330 </t>
  </si>
  <si>
    <t>DESINFETANTE PRONTO USO</t>
  </si>
  <si>
    <t xml:space="preserve"> 00038401 </t>
  </si>
  <si>
    <t xml:space="preserve"> 00000003 </t>
  </si>
  <si>
    <t>ACIDO CLORIDRICO / ACIDO MURIATICO, DILUICAO 10% A 12% PARA USO EM LIMPEZA</t>
  </si>
  <si>
    <t xml:space="preserve"> 00004222 </t>
  </si>
  <si>
    <t>GASOLINA COMUM</t>
  </si>
  <si>
    <t>0,60</t>
  </si>
  <si>
    <t>1,04</t>
  </si>
  <si>
    <t xml:space="preserve"> CANT-12 </t>
  </si>
  <si>
    <t>LIGAÇÃO PROVISÓRIA DE ENERGIA, TRIFÁSICO, EM POSTE DE MADEIRA</t>
  </si>
  <si>
    <t xml:space="preserve"> CANT-17 </t>
  </si>
  <si>
    <t>EXECUÇÃO E POSTERIOR REMOÇÃO DE PLACA DE OBRAS COM ESTRUTURA DE MADEIRA E CHAPA EM AÇO GALVANIZADO E PINTURA PADRÃO DO ÓRGÃO.</t>
  </si>
  <si>
    <t xml:space="preserve"> 94975 </t>
  </si>
  <si>
    <t>CONCRETO FCK = 15MPA, TRAÇO 1:3,4:3,5 (EM MASSA SECA DE CIMENTO/ AREIA MÉDIA/ BRITA 1) - PREPARO MANUAL. AF_05/2021</t>
  </si>
  <si>
    <t xml:space="preserve"> 88264 </t>
  </si>
  <si>
    <t>ELETRICISTA COM ENCARGOS COMPLEMENTARES</t>
  </si>
  <si>
    <t xml:space="preserve"> 00000420 </t>
  </si>
  <si>
    <t>CINTA CIRCULAR EM ACO GALVANIZADO DE 150 MM DE DIAMETRO PARA FIXACAO DE CAIXA MEDICAO, INCLUI PARAFUSOS E PORCAS</t>
  </si>
  <si>
    <t xml:space="preserve"> 00004346 </t>
  </si>
  <si>
    <t>PARAFUSO DE FERRO POLIDO, SEXTAVADO, COM ROSCA PARCIAL, DIAMETRO 5/8", COMPRIMENTO 6", COM PORCA E ARRUELA DE PRESSAO MEDIA</t>
  </si>
  <si>
    <t xml:space="preserve"> 00002392 </t>
  </si>
  <si>
    <t>DISJUNTOR TIPO NEMA, TRIPOLAR 10 ATE 50A, TENSAO MAXIMA DE 415 V</t>
  </si>
  <si>
    <t xml:space="preserve"> 00039241 </t>
  </si>
  <si>
    <t>CABO DE COBRE, RIGIDO, CLASSE 2, ISOLACAO EM PVC/A, ANTICHAMA BWF-B, 1 CONDUTOR, 450/750 V, SECAO NOMINAL 16 MM2</t>
  </si>
  <si>
    <t xml:space="preserve"> 00003379 </t>
  </si>
  <si>
    <t>HASTE DE ATERRAMENTO EM ACO COM 3,00 M DE COMPRIMENTO E DN = 5/8", REVESTIDA COM BAIXA CAMADA DE COBRE, SEM CONECTOR</t>
  </si>
  <si>
    <t xml:space="preserve"> 00000857 </t>
  </si>
  <si>
    <t>CABO DE COBRE NU 16 MM2 MEIO-DURO</t>
  </si>
  <si>
    <t xml:space="preserve"> 00001062 </t>
  </si>
  <si>
    <t>CAIXA INTERNA/EXTERNA DE MEDICAO PARA 1 MEDIDOR TRIFASICO, COM VISOR, EM CHAPA DE ACO 18 USG (PADRAO DA CONCESSIONARIA LOCAL)</t>
  </si>
  <si>
    <t xml:space="preserve"> 00003398 </t>
  </si>
  <si>
    <t>ISOLADOR DE PORCELANA, TIPO ROLDANA, DIMENSOES DE *72* X *72* MM, PARA USO EM BAIXA TENSAO</t>
  </si>
  <si>
    <t xml:space="preserve"> 00039176 </t>
  </si>
  <si>
    <t>BUCHA EM ALUMINIO, COM ROSCA, DE 1", PARA ELETRODUTO</t>
  </si>
  <si>
    <t xml:space="preserve"> 00039210 </t>
  </si>
  <si>
    <t>ARRUELA EM ALUMINIO, COM ROSCA, DE 1", PARA ELETRODUTO</t>
  </si>
  <si>
    <t xml:space="preserve"> 00002731 </t>
  </si>
  <si>
    <t>POSTE ROLICO DE MADEIRA TRATADA, D = 20 A 25 CM, H = 12,00 M, EM EUCALIPTO OU EQUIVALENTE DA REGIAO</t>
  </si>
  <si>
    <t xml:space="preserve"> 00002685 </t>
  </si>
  <si>
    <t xml:space="preserve"> 00000406 </t>
  </si>
  <si>
    <t>FITA ACO INOX PARA CINTAR POSTE, L = 19 MM, E = 0,5 MM (ROLO DE 30M)</t>
  </si>
  <si>
    <t xml:space="preserve"> 94962 </t>
  </si>
  <si>
    <t>CONCRETO MAGRO PARA LASTRO, TRAÇO 1:4,5:4,5 (EM MASSA SECA DE CIMENTO/ AREIA MÉDIA/ BRITA 1) - PREPARO MECÂNICO COM BETONEIRA 400 L. AF_05/2021</t>
  </si>
  <si>
    <t xml:space="preserve"> 00005075 </t>
  </si>
  <si>
    <t>PREGO DE ACO POLIDO COM CABECA 18 X 30 (2 3/4 X 10)</t>
  </si>
  <si>
    <t>Franquia</t>
  </si>
  <si>
    <t>ESCAVAÇÃO MANUAL DE VALA. AF_09/2024</t>
  </si>
  <si>
    <t>RODO PARA CHAO 40 CM, COM BORRACHA DUPLA E CABO</t>
  </si>
  <si>
    <t>Equipamento para Aquisição Permanente</t>
  </si>
  <si>
    <t xml:space="preserve"> 91277 </t>
  </si>
  <si>
    <t>PLACA VIBRATÓRIA REVERSÍVEL COM MOTOR 4 TEMPOS A GASOLINA, FORÇA CENTRÍFUGA DE 25 KN (2500 KGF), POTÊNCIA 5,5 CV - CHP DIURNO. AF_08/2015</t>
  </si>
  <si>
    <t xml:space="preserve"> 95332 </t>
  </si>
  <si>
    <t>CURSO DE CAPACITAÇÃO PARA ELETRICISTA (ENCARGOS COMPLEMENTARES) - HORISTA</t>
  </si>
  <si>
    <t xml:space="preserve"> 00002436 </t>
  </si>
  <si>
    <t>ELETRICISTA (HORISTA)</t>
  </si>
  <si>
    <t xml:space="preserve"> 00043484 </t>
  </si>
  <si>
    <t>EPI - FAMILIA ELETRICISTA - HORISTA (ENCARGOS COMPLEMENTARES - COLETADO CAIXA)</t>
  </si>
  <si>
    <t xml:space="preserve"> 00043460 </t>
  </si>
  <si>
    <t>FERRAMENTAS - FAMILIA ELETRICISTA - HORISTA (ENCARGOS COMPLEMENTARES - COLETADO CAIXA)</t>
  </si>
  <si>
    <t xml:space="preserve"> 00005073 </t>
  </si>
  <si>
    <t>PREGO DE ACO POLIDO COM CABECA 17 X 24 (2 1/4 X 11)</t>
  </si>
  <si>
    <t xml:space="preserve"> 91276 </t>
  </si>
  <si>
    <t>PLACA VIBRATÓRIA REVERSÍVEL COM MOTOR 4 TEMPOS A GASOLINA, FORÇA CENTRÍFUGA DE 25 KN (2500 KGF), POTÊNCIA 5,5 CV - MATERIAIS NA OPERAÇÃO. AF_08/2015</t>
  </si>
  <si>
    <t xml:space="preserve"> 91275 </t>
  </si>
  <si>
    <t>PLACA VIBRATÓRIA REVERSÍVEL COM MOTOR 4 TEMPOS A GASOLINA, FORÇA CENTRÍFUGA DE 25 KN (2500 KGF), POTÊNCIA 5,5 CV - MANUTENÇÃO. AF_08/2015</t>
  </si>
  <si>
    <t xml:space="preserve"> 91274 </t>
  </si>
  <si>
    <t>PLACA VIBRATÓRIA REVERSÍVEL COM MOTOR 4 TEMPOS A GASOLINA, FORÇA CENTRÍFUGA DE 25 KN (2500 KGF), POTÊNCIA 5,5 CV - JUROS. AF_08/2015</t>
  </si>
  <si>
    <t xml:space="preserve"> 91273 </t>
  </si>
  <si>
    <t>PLACA VIBRATÓRIA REVERSÍVEL COM MOTOR 4 TEMPOS A GASOLINA, FORÇA CENTRÍFUGA DE 25 KN (2500 KGF), POTÊNCIA 5,5 CV - DEPRECIAÇÃO. AF_08/2015</t>
  </si>
  <si>
    <t xml:space="preserve"> 00001442 </t>
  </si>
  <si>
    <t>COMPACTADOR DE SOLO TIPO PLACA VIBRATORIA REVERSIVEL, A GASOLINA 4 TEMPOS, PESO 125 A 150 KG, FORCA CENTRIF. 2500 A 2800 KGF, LARG. TRABALHO 400 A 450 MM, FREQ. VIBRACAO 4300 A 4500 RPM, VELOC. TRABALHO 15 A 20 M/MIN, POT. 5,5 A 6,0 HP</t>
  </si>
  <si>
    <t>99,53%</t>
  </si>
  <si>
    <t>99,71%</t>
  </si>
  <si>
    <t>99,73%</t>
  </si>
  <si>
    <t>99,84%</t>
  </si>
  <si>
    <t>99,88%</t>
  </si>
  <si>
    <t>Administração</t>
  </si>
  <si>
    <t>Aluguel</t>
  </si>
  <si>
    <t>Verba</t>
  </si>
  <si>
    <t>Transporte</t>
  </si>
  <si>
    <t>Outros</t>
  </si>
  <si>
    <t>0,18%</t>
  </si>
  <si>
    <t>0,12%</t>
  </si>
  <si>
    <t>0,06%</t>
  </si>
  <si>
    <t>99,68%</t>
  </si>
  <si>
    <t>99,75%</t>
  </si>
  <si>
    <t>99,78%</t>
  </si>
  <si>
    <t>0,48</t>
  </si>
  <si>
    <t>0,09</t>
  </si>
  <si>
    <t>Mero fornecimento de materiais e equipamentos</t>
  </si>
  <si>
    <t>3° Quartil</t>
  </si>
  <si>
    <t>Médio</t>
  </si>
  <si>
    <t>1° Quartil</t>
  </si>
  <si>
    <t>Tipo de obra</t>
  </si>
  <si>
    <t>BDI Forneciment de Equipamentos</t>
  </si>
  <si>
    <t>G - Garantia Contratual</t>
  </si>
  <si>
    <t>T - Somatório de Tributos (PIS + COFINS + ISS + Cont. Previdenciária)</t>
  </si>
  <si>
    <t>S - Seguros</t>
  </si>
  <si>
    <t>BDI FORN. EQUIPAMENTOS</t>
  </si>
  <si>
    <t>L - Lucro Operacional</t>
  </si>
  <si>
    <t>DF - Despesas Financeiras</t>
  </si>
  <si>
    <t>R - Risco (Incerteza)</t>
  </si>
  <si>
    <t>AC - Administração Central</t>
  </si>
  <si>
    <t>BDI PADRÃO CALCULADO</t>
  </si>
  <si>
    <r>
      <t>Fórmula de BDI, de acordo com o Quadro 7, adotando o</t>
    </r>
    <r>
      <rPr>
        <b/>
        <sz val="11"/>
        <rFont val="Arial"/>
        <family val="2"/>
      </rPr>
      <t xml:space="preserve"> Instituto de Engenharia IBEC</t>
    </r>
    <r>
      <rPr>
        <sz val="11"/>
        <rFont val="Arial"/>
        <family val="1"/>
      </rPr>
      <t>:</t>
    </r>
  </si>
  <si>
    <t>Obras Portuárias, Marítmas e Fluviais</t>
  </si>
  <si>
    <t>TOTAIS</t>
  </si>
  <si>
    <t>Construção e Manutenção de Estações de Redes de Distribuição de Energia Elétrica</t>
  </si>
  <si>
    <t>(T4) - Contrib. Previd.</t>
  </si>
  <si>
    <t>Construção de Redes de Esgoto e Construções Correlatas</t>
  </si>
  <si>
    <t>(T3) - ISS</t>
  </si>
  <si>
    <t>Construção de Rodovias e Ferrovias</t>
  </si>
  <si>
    <t>(T2) - COFINS</t>
  </si>
  <si>
    <t>Construção de Edifícios</t>
  </si>
  <si>
    <t>(T1) - PIS</t>
  </si>
  <si>
    <t>2° Quartil</t>
  </si>
  <si>
    <t>SOMATÓRIO DOS TRIBUTOS</t>
  </si>
  <si>
    <t>Lucro</t>
  </si>
  <si>
    <t>Despesa Financeira</t>
  </si>
  <si>
    <t>Tipo de Obra</t>
  </si>
  <si>
    <t>Risco</t>
  </si>
  <si>
    <t>Seguro + Garantia</t>
  </si>
  <si>
    <t>Administração Central</t>
  </si>
  <si>
    <t>QUADRO 15 - Valores dos componentes de BDI por tipo de obra</t>
  </si>
  <si>
    <t>QUADRO 13 - Valores de BDI por tipo de obra - 1° Quartil, Médio e 3° Quartil</t>
  </si>
  <si>
    <t>QUADRO 6 - Faixas referenciais de valores da Administração central</t>
  </si>
  <si>
    <t>Em destaque, os perfís adotados</t>
  </si>
  <si>
    <t>37/2013</t>
  </si>
  <si>
    <t>Número da Ata:</t>
  </si>
  <si>
    <t>2622/2013 - Plenário</t>
  </si>
  <si>
    <t>Número do Acórdão:</t>
  </si>
  <si>
    <t>036.076/2011-2</t>
  </si>
  <si>
    <t>Processo:</t>
  </si>
  <si>
    <t>BDI ADOTADO SEGUNDO AS DIRETRIZES DO TCU</t>
  </si>
  <si>
    <t>ORÇAMENTO NÃO DESONERADO (PADRÃO)</t>
  </si>
  <si>
    <t>OBSERVAÇÕES SOBRE A COMPOSIÇÃO DE BDI ADOTADA</t>
  </si>
  <si>
    <t>Padrão - 21,07%
Equip - 14,02%</t>
  </si>
  <si>
    <t>FUNDAÇÕES</t>
  </si>
  <si>
    <t xml:space="preserve"> 98557 </t>
  </si>
  <si>
    <t>IMPERMEABILIZAÇÃO DE SUPERFÍCIE COM EMULSÃO ASFÁLTICA, 2 DEMÃOS. AF_09/2023</t>
  </si>
  <si>
    <t xml:space="preserve"> 92759 </t>
  </si>
  <si>
    <t>ARMAÇÃO DE PILAR OU VIGA DE ESTRUTURA CONVENCIONAL DE CONCRETO ARMADO UTILIZANDO AÇO CA-60 DE 5,0 MM - MONTAGEM. AF_06/2022</t>
  </si>
  <si>
    <t>21,07%</t>
  </si>
  <si>
    <t xml:space="preserve"> CANT-14 </t>
  </si>
  <si>
    <t>EXECUÇÃO E POSTERIOR REMOÇÃO DE GALPÃO ABERTO (OFICINA), COM ESTRUTURA DE MADEIRA E COBERTURA EM MADEIRA E TELHA DE FIBROCIMENTO</t>
  </si>
  <si>
    <t xml:space="preserve"> CANT-13 </t>
  </si>
  <si>
    <t>EXECUÇÃO E POSTERIOR REMOÇÃO DE DEPÓSITO (BARRACÃO) COBERTO COM TELHA DE FIBROCIMENTO, COM FECHAMENTO EM TAPUME E PORTÃO COM CADEADO, PARA ARMAZENAMENTO PROTEGIDO DE MATERIAIS (INCLUSIVE CIMENTO).</t>
  </si>
  <si>
    <t xml:space="preserve"> 00004517 </t>
  </si>
  <si>
    <t>SARRAFO *2,5 X 7,5* CM EM PINUS, MISTA OU EQUIVALENTE DA REGIAO - BRUTA</t>
  </si>
  <si>
    <t xml:space="preserve"> 00006193 </t>
  </si>
  <si>
    <t>TABUA NAO APARELHADA *2,5 X 20* CM, EM MACARANDUBA/MASSARANDUBA, ANGELIM OU EQUIVALENTE DA REGIAO - BRUTA</t>
  </si>
  <si>
    <t xml:space="preserve"> 099200 </t>
  </si>
  <si>
    <t>BOMBEIRO OU ENCANADOR</t>
  </si>
  <si>
    <t>SERVENTE</t>
  </si>
  <si>
    <t>ELETRICISTA</t>
  </si>
  <si>
    <t>AJUDANTE DE ELETRICISTA</t>
  </si>
  <si>
    <t xml:space="preserve"> 099806 </t>
  </si>
  <si>
    <t xml:space="preserve"> 099050 </t>
  </si>
  <si>
    <t>PEDREIRO</t>
  </si>
  <si>
    <t xml:space="preserve"> 099250 </t>
  </si>
  <si>
    <t xml:space="preserve"> 000050 </t>
  </si>
  <si>
    <t>CIMENTO PORTLAND CP III 32RS NBR 11578 (quilo)</t>
  </si>
  <si>
    <t xml:space="preserve"> 000100 </t>
  </si>
  <si>
    <t>AREIA GROSSA LAVADA</t>
  </si>
  <si>
    <t xml:space="preserve"> 099900 </t>
  </si>
  <si>
    <t xml:space="preserve"> 88243 </t>
  </si>
  <si>
    <t>AJUDANTE ESPECIALIZADO COM ENCARGOS COMPLEMENTARES</t>
  </si>
  <si>
    <t xml:space="preserve"> 88270 </t>
  </si>
  <si>
    <t>IMPERMEABILIZADOR COM ENCARGOS COMPLEMENTARES</t>
  </si>
  <si>
    <t xml:space="preserve"> 00000626 </t>
  </si>
  <si>
    <t>MANTA LIQUIDA DE BASE ASFALTICA MODIFICADA COM A ADICAO DE ELASTOMEROS DILUIDOS EM SOLVENTE ORGANICO, APLICACAO A FRIO (MEMBRANA DE EMULSAO ASFALTICA PARA IMPERMEABILIZACAO FLEXIVEL)</t>
  </si>
  <si>
    <t>0,02</t>
  </si>
  <si>
    <t>18,00</t>
  </si>
  <si>
    <t xml:space="preserve"> 00001525 </t>
  </si>
  <si>
    <t>CONCRETO USINADO BOMBEAVEL, CLASSE DE RESISTENCIA C30, BRITA 0 E 1, SLUMP = 100 +/- 20 MM, COM BOMBEAMENTO (DISPONIBILIZACAO DE BOMBA), SEM O LANCAMENTO (NBR 8953)</t>
  </si>
  <si>
    <t xml:space="preserve"> 92800 </t>
  </si>
  <si>
    <t>CORTE E DOBRA DE AÇO CA-60, DIÂMETRO DE 5,0 MM. AF_06/2022</t>
  </si>
  <si>
    <t xml:space="preserve"> 00040304 </t>
  </si>
  <si>
    <t>PREGO DE ACO POLIDO COM CABECA DUPLA 17 X 27 (2 1/2 X 11)</t>
  </si>
  <si>
    <t xml:space="preserve"> 00002432 </t>
  </si>
  <si>
    <t>DOBRADICA EM ACO/FERRO, 3 1/2" X 3", E= 1,9 A 2 MM, COM ANEL, CROMADO OU ZINCADO, TAMPA BOLA, COM PARAFUSOS</t>
  </si>
  <si>
    <t xml:space="preserve"> 099550 </t>
  </si>
  <si>
    <t>PINTOR</t>
  </si>
  <si>
    <t>0,05</t>
  </si>
  <si>
    <t>0,50</t>
  </si>
  <si>
    <t xml:space="preserve"> 95313 </t>
  </si>
  <si>
    <t>CURSO DE CAPACITAÇÃO PARA AJUDANTE ESPECIALIZADO (ENCARGOS COMPLEMENTARES) - HORISTA</t>
  </si>
  <si>
    <t xml:space="preserve"> 00000242 </t>
  </si>
  <si>
    <t>AJUDANTE ESPECIALIZADO (HORISTA)</t>
  </si>
  <si>
    <t xml:space="preserve"> 95338 </t>
  </si>
  <si>
    <t>CURSO DE CAPACITAÇÃO PARA IMPERMEABILIZADOR (ENCARGOS COMPLEMENTARES) - HORISTA</t>
  </si>
  <si>
    <t xml:space="preserve"> 00012873 </t>
  </si>
  <si>
    <t>IMPERMEABILIZADOR (HORISTA)</t>
  </si>
  <si>
    <t xml:space="preserve"> 210825 </t>
  </si>
  <si>
    <t>DESMOBILIZACAO C/ DESMONTAGEM DE BARRACAO E DEMAIS ELEMENTOS</t>
  </si>
  <si>
    <t xml:space="preserve"> 000015 </t>
  </si>
  <si>
    <t>FERRAMENTA - VASSOURA PIASSAVA QUADRADA GRANDE GARI</t>
  </si>
  <si>
    <t xml:space="preserve"> 001500 </t>
  </si>
  <si>
    <t>ESTOPA COMUM EMBALAGEM 200 GRAMAS</t>
  </si>
  <si>
    <t xml:space="preserve"> 006401 </t>
  </si>
  <si>
    <t xml:space="preserve"> 005264 </t>
  </si>
  <si>
    <t>ACIDO MURIATICO</t>
  </si>
  <si>
    <t xml:space="preserve"> 006760 </t>
  </si>
  <si>
    <t>FERRAMENTA - PALHA DE ACO No. 2 GROSSA 22 GRAMAS WORKER</t>
  </si>
  <si>
    <t xml:space="preserve"> 00007186 </t>
  </si>
  <si>
    <t>TELHA DE FIBROCIMENTO ONDULADA E = 6 MM, DE 1,83 X 1,10 M (SEM AMIANTO)</t>
  </si>
  <si>
    <t xml:space="preserve"> 00020205 </t>
  </si>
  <si>
    <t>RIPA APARELHADA *1,5 X 5* CM, EM MACARANDUBA/MASSARANDUBA, ANGELIM OU EQUIVALENTE DA REGIAO</t>
  </si>
  <si>
    <t xml:space="preserve"> 00011135 </t>
  </si>
  <si>
    <t>COMPENSADO NAVAL - CHAPA/PAINEL EM MADEIRA COMPENSADA PRENSADA, DE 2200 X 1600 MM, E = 12 MM</t>
  </si>
  <si>
    <t xml:space="preserve"> 00038155 </t>
  </si>
  <si>
    <t>FECHADURA DE SOBREPOR PARA PORTAO, EM ACO INOX COM ACABAMENTO CROMADO, CAIXA DE 100 MM, INCLUINDO CHAVE TIPO TETRA</t>
  </si>
  <si>
    <t>0,20%</t>
  </si>
  <si>
    <t>0,16%</t>
  </si>
  <si>
    <t>0,07%</t>
  </si>
  <si>
    <t>0,53</t>
  </si>
  <si>
    <t>99,49%</t>
  </si>
  <si>
    <t>99,62%</t>
  </si>
  <si>
    <t>99,64%</t>
  </si>
  <si>
    <t>99,65%</t>
  </si>
  <si>
    <t>99,77%</t>
  </si>
  <si>
    <t>0,26</t>
  </si>
  <si>
    <t>SUDECAP</t>
  </si>
  <si>
    <t>0,23%</t>
  </si>
  <si>
    <t>100,0%</t>
  </si>
  <si>
    <t>MEMÓRIA DE CÁLCULO</t>
  </si>
  <si>
    <t>MEMORIAL DE CÁLCULO DE SERVIÇOS APLICÁVEIS</t>
  </si>
  <si>
    <t xml:space="preserve">ENTULHOS </t>
  </si>
  <si>
    <t>ALVENARIAS</t>
  </si>
  <si>
    <t>Elemento</t>
  </si>
  <si>
    <t>Coeficiente
Empolamento</t>
  </si>
  <si>
    <t>Peso específico
K/m³</t>
  </si>
  <si>
    <t>Classificação
CONAMA</t>
  </si>
  <si>
    <t>METRAGEM LINEAR (AUTOCAD)</t>
  </si>
  <si>
    <t>altura</t>
  </si>
  <si>
    <t>área total</t>
  </si>
  <si>
    <t>Estruturas de concreto</t>
  </si>
  <si>
    <t>Classe A</t>
  </si>
  <si>
    <t>Volume total</t>
  </si>
  <si>
    <t>15cm de largura</t>
  </si>
  <si>
    <t>Estruturas de madeira,</t>
  </si>
  <si>
    <t>Classe B</t>
  </si>
  <si>
    <r>
      <t>Volume entulho</t>
    </r>
    <r>
      <rPr>
        <b/>
        <sz val="8"/>
        <color rgb="FF000000"/>
        <rFont val="Open Sans"/>
      </rPr>
      <t xml:space="preserve"> (40%)</t>
    </r>
  </si>
  <si>
    <t>40% de empolamento - entulho solto</t>
  </si>
  <si>
    <t>Estruturas de aço</t>
  </si>
  <si>
    <t>Classe D</t>
  </si>
  <si>
    <t>QTE Caçambas 5M³</t>
  </si>
  <si>
    <t>Quantidade somente alvenarias</t>
  </si>
  <si>
    <t>Piso de concreto</t>
  </si>
  <si>
    <t>Cerâmicas</t>
  </si>
  <si>
    <t>Telha cerâmica</t>
  </si>
  <si>
    <t>Telha de fibrocimento</t>
  </si>
  <si>
    <t>Telha termoacústica</t>
  </si>
  <si>
    <t>Esquadrias</t>
  </si>
  <si>
    <t>Forro de madeira</t>
  </si>
  <si>
    <t>Forro de gesso</t>
  </si>
  <si>
    <t>Forro acartonado</t>
  </si>
  <si>
    <t>Alvenaria de tijolos</t>
  </si>
  <si>
    <t>Alvenarias de gesso</t>
  </si>
  <si>
    <t>Bancada granito</t>
  </si>
  <si>
    <t>Divisória sanitária</t>
  </si>
  <si>
    <t>Rebocos</t>
  </si>
  <si>
    <t>_______________________________________________________________
RAPHAEL ALEXANDRE
ENG. CIVIL - ORÇAMENTISTA
CREA/RN 211091523-4</t>
  </si>
  <si>
    <t xml:space="preserve">QUADRAS COBERTAS </t>
  </si>
  <si>
    <t xml:space="preserve"> 104737 </t>
  </si>
  <si>
    <t>REATERRO MANUAL DE VALAS, COM PLACA VIBRATÓRIA. AF_08/2023</t>
  </si>
  <si>
    <t xml:space="preserve"> 103328 </t>
  </si>
  <si>
    <t>ALVENARIA DE VEDAÇÃO DE BLOCOS CERÂMICOS FURADOS NA HORIZONTAL DE 9X19X19 CM (ESPESSURA 9 CM) E ARGAMASSA DE ASSENTAMENTO COM PREPARO EM BETONEIRA. AF_12/2021</t>
  </si>
  <si>
    <t xml:space="preserve"> 92763 </t>
  </si>
  <si>
    <t>ARMAÇÃO DE PILAR OU VIGA DE ESTRUTURA CONVENCIONAL DE CONCRETO ARMADO UTILIZANDO AÇO CA-50 DE 12,5 MM - MONTAGEM. AF_06/2022</t>
  </si>
  <si>
    <t xml:space="preserve"> 90777 </t>
  </si>
  <si>
    <t>SEDI - SERVIÇOS DIVERSOS</t>
  </si>
  <si>
    <t xml:space="preserve"> 5901 </t>
  </si>
  <si>
    <t>CAMINHÃO PIPA 10.000 L TRUCADO, PESO BRUTO TOTAL 23.000 KG, CARGA ÚTIL MÁXIMA 15.935 KG, DISTÂNCIA ENTRE EIXOS 4,8 M, POTÊNCIA 230 CV, INCLUSIVE TANQUE DE AÇO PARA TRANSPORTE DE ÁGUA - CHP DIURNO. AF_06/2014</t>
  </si>
  <si>
    <t xml:space="preserve"> 5903 </t>
  </si>
  <si>
    <t>CAMINHÃO PIPA 10.000 L TRUCADO, PESO BRUTO TOTAL 23.000 KG, CARGA ÚTIL MÁXIMA 15.935 KG, DISTÂNCIA ENTRE EIXOS 4,8 M, POTÊNCIA 230 CV, INCLUSIVE TANQUE DE AÇO PARA TRANSPORTE DE ÁGUA - CHI DIURNO. AF_06/2014</t>
  </si>
  <si>
    <t>PARE - PAREDES/PAINEIS</t>
  </si>
  <si>
    <t xml:space="preserve"> 87292 </t>
  </si>
  <si>
    <t>ARGAMASSA TRAÇO 1:2:8 (EM VOLUME DE CIMENTO, CAL E AREIA MÉDIA ÚMIDA) PARA EMBOÇO/MASSA ÚNICA/ASSENTAMENTO DE ALVENARIA DE VEDAÇÃO, PREPARO MECÂNICO COM BETONEIRA 400 L. AF_08/2019</t>
  </si>
  <si>
    <t xml:space="preserve"> 00037395 </t>
  </si>
  <si>
    <t>PINO DE ACO COM FURO, HASTE = 27 MM (ACAO DIRETA)</t>
  </si>
  <si>
    <t>CENTO</t>
  </si>
  <si>
    <t xml:space="preserve"> 00007271 </t>
  </si>
  <si>
    <t>BLOCO CERAMICO / TIJOLO VAZADO PARA ALVENARIA DE VEDACAO, 8 FUROS NA HORIZONTAL DE 9 X 19 X 19 CM (L X A X C)</t>
  </si>
  <si>
    <t xml:space="preserve"> 00034557 </t>
  </si>
  <si>
    <t>TELA DE ACO SOLDADA GALVANIZADA/ZINCADA PARA ALVENARIA, FIO D = *1,20 A 1,70* MM, MALHA 15 X 15 MM, (C X L) *50 X 7,5* CM</t>
  </si>
  <si>
    <t>REVE - REVESTIMENTO E TRATAMENTO DE SUPERFÍCIES</t>
  </si>
  <si>
    <t xml:space="preserve"> 87313 </t>
  </si>
  <si>
    <t>ARGAMASSA TRAÇO 1:3 (EM VOLUME DE CIMENTO E AREIA GROSSA ÚMIDA) PARA CHAPISCO CONVENCIONAL, PREPARO MECÂNICO COM BETONEIRA 400 L. AF_08/2019</t>
  </si>
  <si>
    <t xml:space="preserve"> 87369 </t>
  </si>
  <si>
    <t>ARGAMASSA TRAÇO 1:2:8 (EM VOLUME DE CIMENTO, CAL E AREIA MÉDIA ÚMIDA) PARA EMBOÇO/MASSA ÚNICA/ASSENTAMENTO DE ALVENARIA DE VEDAÇÃO, PREPARO MANUAL. AF_08/2019</t>
  </si>
  <si>
    <t xml:space="preserve"> 88278 </t>
  </si>
  <si>
    <t xml:space="preserve"> 099449 </t>
  </si>
  <si>
    <t>AJUDANTE DE CARPINTEIRO</t>
  </si>
  <si>
    <t>Instalações Elétricas - Eletrodutos Embutidos, Cabos, Caixas, Tomadas e Interruptores</t>
  </si>
  <si>
    <t xml:space="preserve"> 88247 </t>
  </si>
  <si>
    <t>AUXILIAR DE ELETRICISTA COM ENCARGOS COMPLEMENTARES</t>
  </si>
  <si>
    <t xml:space="preserve"> 00021127 </t>
  </si>
  <si>
    <t>FITA ISOLANTE ADESIVA ANTICHAMA, USO ATE 750 V, EM ROLO DE 19 MM X 5 M</t>
  </si>
  <si>
    <t xml:space="preserve"> 00001570 </t>
  </si>
  <si>
    <t>TERMINAL A COMPRESSAO EM COBRE ESTANHADO PARA CABO 2,5 MM2, 1 FURO E 1 COMPRESSAO, PARA PARAFUSO DE FIXACAO M5</t>
  </si>
  <si>
    <t xml:space="preserve"> 00034653 </t>
  </si>
  <si>
    <t>DISJUNTOR TERMOMAGNETICO PARA TRILHO DIN (IEC), MONOPOLAR, 6 - 32 A</t>
  </si>
  <si>
    <t xml:space="preserve"> 00006212 </t>
  </si>
  <si>
    <t>TABUA *2,5 X 30 CM EM PINUS, MISTA OU EQUIVALENTE DA REGIAO - BRUTA</t>
  </si>
  <si>
    <t xml:space="preserve"> 92804 </t>
  </si>
  <si>
    <t>CORTE E DOBRA DE AÇO CA-50, DIÂMETRO DE 12,5 MM. AF_06/2022</t>
  </si>
  <si>
    <t>COBE - COBERTURA</t>
  </si>
  <si>
    <t xml:space="preserve"> 93282 </t>
  </si>
  <si>
    <t>GUINCHO ELÉTRICO DE COLUNA, CAPACIDADE 400 KG, COM MOTO FREIO, MOTOR TRIFÁSICO DE 1,25 CV - CHI DIURNO. AF_03/2016</t>
  </si>
  <si>
    <t xml:space="preserve"> 93281 </t>
  </si>
  <si>
    <t>GUINCHO ELÉTRICO DE COLUNA, CAPACIDADE 400 KG, COM MOTO FREIO, MOTOR TRIFÁSICO DE 1,25 CV - CHP DIURNO. AF_03/2016</t>
  </si>
  <si>
    <t xml:space="preserve"> 88323 </t>
  </si>
  <si>
    <t>TELHADISTA COM ENCARGOS COMPLEMENTARES</t>
  </si>
  <si>
    <t xml:space="preserve"> 001250 </t>
  </si>
  <si>
    <t>TABUA TERCEIRA QUALIDADE NAO APARELHADA</t>
  </si>
  <si>
    <t>PINTURAS</t>
  </si>
  <si>
    <t xml:space="preserve"> 001350 </t>
  </si>
  <si>
    <t xml:space="preserve"> 099350 </t>
  </si>
  <si>
    <t>CARPINTEIRO DE FORMAS</t>
  </si>
  <si>
    <t xml:space="preserve"> 00001106 </t>
  </si>
  <si>
    <t>CAL HIDRATADA CH-I PARA ARGAMASSAS</t>
  </si>
  <si>
    <t xml:space="preserve"> 00000367 </t>
  </si>
  <si>
    <t>AREIA GROSSA - POSTO JAZIDA/FORNECEDOR (RETIRADO NA JAZIDA, SEM TRANSPORTE)</t>
  </si>
  <si>
    <t xml:space="preserve"> 95316 </t>
  </si>
  <si>
    <t>CURSO DE CAPACITAÇÃO PARA AUXILIAR DE ELETRICISTA (ENCARGOS COMPLEMENTARES) - HORISTA</t>
  </si>
  <si>
    <t xml:space="preserve"> 00000247 </t>
  </si>
  <si>
    <t>AJUDANTE DE ELETRICISTA (HORISTA)</t>
  </si>
  <si>
    <t xml:space="preserve"> 91397 </t>
  </si>
  <si>
    <t>CAMINHÃO PIPA 10.000 L TRUCADO, PESO BRUTO TOTAL 23.000 KG, CARGA ÚTIL MÁXIMA 15.935 KG, DISTÂNCIA ENTRE EIXOS 4,8 M, POTÊNCIA 230 CV, INCLUSIVE TANQUE DE AÇO PARA TRANSPORTE DE ÁGUA - JUROS.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</si>
  <si>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</si>
  <si>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</si>
  <si>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88282 </t>
  </si>
  <si>
    <t>MOTORISTA DE CAMINHÃO COM ENCARGOS COMPLEMENTARES</t>
  </si>
  <si>
    <t xml:space="preserve"> 91396 </t>
  </si>
  <si>
    <t>CAMINHÃO PIPA 10.000 L TRUCADO, PESO BRUTO TOTAL 23.000 KG, CARGA ÚTIL MÁXIMA 15.935 KG, DISTÂNCIA ENTRE EIXOS 4,8 M, POTÊNCIA 230 CV, INCLUSIVE TANQUE DE AÇO PARA TRANSPORTE DE ÁGUA - DEPRECIAÇÃO. AF_06/2014</t>
  </si>
  <si>
    <t xml:space="preserve"> 5763 </t>
  </si>
  <si>
    <t>CAMINHÃO PIPA 10.000 L TRUCADO, PESO BRUTO TOTAL 23.000 KG, CARGA ÚTIL MÁXIMA 15.935 KG, DISTÂNCIA ENTRE EIXOS 4,8 M, POTÊNCIA 230 CV, INCLUSIVE TANQUE DE AÇO PARA TRANSPORTE DE ÁGUA - MANUTENÇÃO.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</si>
  <si>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</si>
  <si>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</si>
  <si>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00037736 </t>
  </si>
  <si>
    <t>TANQUE DE ACO CARBONO NAO REVESTIDO, PARA TRANSPORTE DE AGUA COM CAPACIDADE DE 10 M3, COM BOMBA CENTRIFUGA POR TOMADA DE FORCA, VAZAO MAXIMA *75* M3/H (INCLUI MONTAGEM, NAO INCLUI CAMINHAO)</t>
  </si>
  <si>
    <t xml:space="preserve"> 00037758 </t>
  </si>
  <si>
    <t>CAMINHAO TRUCADO, PESO BRUTO TOTAL 23000 KG, CARGA UTIL MAXIMA 15285 KG, DISTANCIA ENTRE EIXOS 4,80 M, POTENCIA 326 CV (INCLUI CABINE E CHASSI, NAO INCLUI CARROCERIA)</t>
  </si>
  <si>
    <t xml:space="preserve"> 00043055 </t>
  </si>
  <si>
    <t>ACO CA-50, 12,5 MM OU 16,0 MM, VERGALHAO</t>
  </si>
  <si>
    <t xml:space="preserve"> 95402 </t>
  </si>
  <si>
    <t>CURSO DE CAPACITAÇÃO PARA ENGENHEIRO CIVIL DE OBRA JÚNIOR (ENCARGOS COMPLEMENTARES) - HORISTA</t>
  </si>
  <si>
    <t xml:space="preserve"> 00002706 </t>
  </si>
  <si>
    <t>ENGENHEIRO CIVIL DE OBRA JUNIOR (HORISTA)</t>
  </si>
  <si>
    <t xml:space="preserve"> 95344 </t>
  </si>
  <si>
    <t>CURSO DE CAPACITAÇÃO PARA MONTADOR DE ESTRUTURA METÁLICA (ENCARGOS COMPLEMENTARES) - HORISTA</t>
  </si>
  <si>
    <t xml:space="preserve"> 00044497 </t>
  </si>
  <si>
    <t>MONTADOR DE ESTRUTURAS METALICAS HORISTA</t>
  </si>
  <si>
    <t xml:space="preserve"> 95347 </t>
  </si>
  <si>
    <t>CURSO DE CAPACITAÇÃO PARA MOTORISTA DE CAMINHÃO (ENCARGOS COMPLEMENTARES) - HORISTA</t>
  </si>
  <si>
    <t xml:space="preserve"> 00004093 </t>
  </si>
  <si>
    <t>MOTORISTA DE CAMINHAO (HORISTA)</t>
  </si>
  <si>
    <t xml:space="preserve"> 95358 </t>
  </si>
  <si>
    <t>CURSO DE CAPACITAÇÃO PARA OPERADOR DE GUINCHO (ENCARGOS COMPLEMENTARES) - HORISTA</t>
  </si>
  <si>
    <t xml:space="preserve"> 00004253 </t>
  </si>
  <si>
    <t>OPERADOR DE GUINCHO OU GUINCHEIRO (HORISTA)</t>
  </si>
  <si>
    <t xml:space="preserve"> 95385 </t>
  </si>
  <si>
    <t>CURSO DE CAPACITAÇÃO PARA TELHADISTA (ENCARGOS COMPLEMENTARES) - HORISTA</t>
  </si>
  <si>
    <t xml:space="preserve"> 00012869 </t>
  </si>
  <si>
    <t>TELHADOR / TELHADISTA (HORISTA)</t>
  </si>
  <si>
    <t xml:space="preserve"> 00043486 </t>
  </si>
  <si>
    <t>EPI - FAMILIA ENGENHEIRO CIVIL - HORISTA (ENCARGOS COMPLEMENTARES - COLETADO CAIXA)</t>
  </si>
  <si>
    <t xml:space="preserve"> 00043462 </t>
  </si>
  <si>
    <t>FERRAMENTAS - FAMILIA ENGENHEIRO CIVIL - HORISTA (ENCARGOS COMPLEMENTARES - COLETADO CAIXA)</t>
  </si>
  <si>
    <t xml:space="preserve"> 93277 </t>
  </si>
  <si>
    <t>GUINCHO ELÉTRICO DE COLUNA, CAPACIDADE 400 KG, COM MOTO FREIO, MOTOR TRIFÁSICO DE 1,25 CV - DEPRECIAÇÃO. AF_03/2016</t>
  </si>
  <si>
    <t xml:space="preserve"> 93278 </t>
  </si>
  <si>
    <t>GUINCHO ELÉTRICO DE COLUNA, CAPACIDADE 400 KG, COM MOTO FREIO, MOTOR TRIFÁSICO DE 1,25 CV - JUROS. AF_03/2016</t>
  </si>
  <si>
    <t xml:space="preserve"> 88295 </t>
  </si>
  <si>
    <t>OPERADOR DE GUINCHO COM ENCARGOS COMPLEMENTARES</t>
  </si>
  <si>
    <t xml:space="preserve"> 93280 </t>
  </si>
  <si>
    <t>GUINCHO ELÉTRICO DE COLUNA, CAPACIDADE 400 KG, COM MOTO FREIO, MOTOR TRIFÁSICO DE 1,25 CV - MATERIAIS NA OPERAÇÃO. AF_03/2016</t>
  </si>
  <si>
    <t xml:space="preserve"> 93279 </t>
  </si>
  <si>
    <t>GUINCHO ELÉTRICO DE COLUNA, CAPACIDADE 400 KG, COM MOTO FREIO, MOTOR TRIFÁSICO DE 1,25 CV - MANUTENÇÃO. AF_03/2016</t>
  </si>
  <si>
    <t xml:space="preserve"> 00036487 </t>
  </si>
  <si>
    <t>GUINCHO ELETRICO DE COLUNA, CAPACIDADE 400 KG, COM MOTO FREIO, MOTOR TRIFASICO DE 1,25 CV</t>
  </si>
  <si>
    <t>1,23%</t>
  </si>
  <si>
    <t>0,22%</t>
  </si>
  <si>
    <t>0,19%</t>
  </si>
  <si>
    <t>0,11%</t>
  </si>
  <si>
    <t>0,08%</t>
  </si>
  <si>
    <t>99,22%</t>
  </si>
  <si>
    <t>99,33%</t>
  </si>
  <si>
    <t>99,59%</t>
  </si>
  <si>
    <t>99,69%</t>
  </si>
  <si>
    <t>99,76%</t>
  </si>
  <si>
    <t>99,82%</t>
  </si>
  <si>
    <t>0,93</t>
  </si>
  <si>
    <t>0,37</t>
  </si>
  <si>
    <t>1,28</t>
  </si>
  <si>
    <t>3,0</t>
  </si>
  <si>
    <t>0,62</t>
  </si>
  <si>
    <t>0,33</t>
  </si>
  <si>
    <t>0,22</t>
  </si>
  <si>
    <t>0,18</t>
  </si>
  <si>
    <t>0,14</t>
  </si>
  <si>
    <t>0,08</t>
  </si>
  <si>
    <t>2,0</t>
  </si>
  <si>
    <t>0,06</t>
  </si>
  <si>
    <t>99,95</t>
  </si>
  <si>
    <t>GRUPO A</t>
  </si>
  <si>
    <t>TAXA ADMINISTRATIVA DA ADMINISTRAÇÃO CENTRAL</t>
  </si>
  <si>
    <t>3,00%</t>
  </si>
  <si>
    <t>Total do Grupo</t>
  </si>
  <si>
    <t>GRUPO B</t>
  </si>
  <si>
    <t>TAXA REPRESENTATIVA DOS RISCOS</t>
  </si>
  <si>
    <t>Riscos</t>
  </si>
  <si>
    <t>1,27%</t>
  </si>
  <si>
    <t>GRUPO C</t>
  </si>
  <si>
    <t>TAXA REPRESENTATIVA SEGURO GARANTIA</t>
  </si>
  <si>
    <t>0,80%</t>
  </si>
  <si>
    <t>GRUPO D</t>
  </si>
  <si>
    <t>TAXA REPRESENTATIVA DAS DESPESAS FINANCEIRAS</t>
  </si>
  <si>
    <t>Despesas Financeiras</t>
  </si>
  <si>
    <t>GRUPO E</t>
  </si>
  <si>
    <t>TAXA REPRESENTATIVA DO LUCRO</t>
  </si>
  <si>
    <t>7,40%</t>
  </si>
  <si>
    <t>GRUPO F</t>
  </si>
  <si>
    <t>TAXA REPRESENTATIVA DA INCIDÊNCIA DOS IMPOSTOS ( SOBRE O FATURAMENTO DA EMPRESA )</t>
  </si>
  <si>
    <t>ISS (IMPOSTO SOBRE SERVIÇOS) - MUNICIPAL</t>
  </si>
  <si>
    <t>2,00%</t>
  </si>
  <si>
    <t>COFINS - FEDERAL</t>
  </si>
  <si>
    <t>PIS (PROGRAMA DE INTREGRAÇÃO SOCIAL) - FEDERAL</t>
  </si>
  <si>
    <t>0,65%</t>
  </si>
  <si>
    <t>CRB -CONTRIBUIÇÂO INSS (DESONERAÇÂO)</t>
  </si>
  <si>
    <t>5,65%</t>
  </si>
  <si>
    <t>FÓRMULA PARA O CÁLCULO DO BDI</t>
  </si>
  <si>
    <t>(((1+A+B+C)*(1+D)*(1+E)/(1-F))-1)</t>
  </si>
  <si>
    <t>Bonificação sobre despesas indiretas (B.D.I)=</t>
  </si>
  <si>
    <t>MEMÓRIA BDI</t>
  </si>
  <si>
    <t>30 DIAS</t>
  </si>
  <si>
    <t>60 DIAS</t>
  </si>
  <si>
    <t>90 DIAS</t>
  </si>
  <si>
    <t>Orçamento Sintético</t>
  </si>
  <si>
    <t xml:space="preserve">  </t>
  </si>
  <si>
    <t xml:space="preserve"> 101619 </t>
  </si>
  <si>
    <t>PREPARO DE FUNDO DE VALA COM LARGURA MENOR QUE 1,5 M, COM CAMADA DE BRITA, LANÇAMENTO MANUAL. AF_08/2020</t>
  </si>
  <si>
    <t xml:space="preserve"> 87316 </t>
  </si>
  <si>
    <t>ARGAMASSA TRAÇO 1:4 (EM VOLUME DE CIMENTO E AREIA GROSSA ÚMIDA) PARA CHAPISCO CONVENCIONAL, PREPARO MECÂNICO COM BETONEIRA 400 L. AF_08/2019</t>
  </si>
  <si>
    <t xml:space="preserve"> 100475 </t>
  </si>
  <si>
    <t>ARGAMASSA TRAÇO 1:3 (EM VOLUME DE CIMENTO E AREIA MÉDIA ÚMIDA) COM ADIÇÃO DE IMPERMEABILIZANTE, PREPARO MECÂNICO COM BETONEIRA 400 L. AF_08/2019</t>
  </si>
  <si>
    <t xml:space="preserve"> 97734 </t>
  </si>
  <si>
    <t>PEÇA RETANGULAR PRÉ-MOLDADA, VOLUME DE CONCRETO DE 10 A 30 LITROS, TAXA DE AÇO APROXIMADA DE 30KG/M³. AF_03/2024</t>
  </si>
  <si>
    <t xml:space="preserve"> 00000123 </t>
  </si>
  <si>
    <t>ADITIVO IMPERMEABILIZANTE DE PEGA NORMAL PARA ARGAMASSAS E CONCRETOS SEM ARMACAO, LIQUIDO E ISENTO DE CLORETOS</t>
  </si>
  <si>
    <t xml:space="preserve"> 88261 </t>
  </si>
  <si>
    <t xml:space="preserve"> 95329 </t>
  </si>
  <si>
    <t>CURSO DE CAPACITAÇÃO PARA CARPINTEIRO DE ESQUADRIA (ENCARGOS COMPLEMENTARES) - HORISTA</t>
  </si>
  <si>
    <t xml:space="preserve"> 00001214 </t>
  </si>
  <si>
    <t>CARPINTEIRO DE ESQUADRIAS (HORISTA)</t>
  </si>
  <si>
    <t xml:space="preserve"> 91534 </t>
  </si>
  <si>
    <t>COMPACTADOR DE SOLOS DE PERCUSSÃO (SOQUETE) COM MOTOR A GASOLINA 4 TEMPOS, POTÊNCIA 4 CV - CHI DIURNO. AF_08/2015</t>
  </si>
  <si>
    <t xml:space="preserve"> 91530 </t>
  </si>
  <si>
    <t>COMPACTADOR DE SOLOS DE PERCUSSÃO (SOQUETE) COM MOTOR A GASOLINA 4 TEMPOS, POTÊNCIA 4 CV - JUROS. AF_08/2015</t>
  </si>
  <si>
    <t xml:space="preserve"> 91529 </t>
  </si>
  <si>
    <t>COMPACTADOR DE SOLOS DE PERCUSSÃO (SOQUETE) COM MOTOR A GASOLINA 4 TEMPOS, POTÊNCIA 4 CV - DEPRECIAÇÃO. AF_08/2015</t>
  </si>
  <si>
    <t xml:space="preserve"> 91533 </t>
  </si>
  <si>
    <t>COMPACTADOR DE SOLOS DE PERCUSSÃO (SOQUETE) COM MOTOR A GASOLINA 4 TEMPOS, POTÊNCIA 4 CV - CHP DIURNO.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</si>
  <si>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</si>
  <si>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</si>
  <si>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</si>
  <si>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</si>
  <si>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</si>
  <si>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</si>
  <si>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94971 </t>
  </si>
  <si>
    <t>CONCRETO FCK = 25MPA, TRAÇO 1:2,3:2,7 (EM MASSA SECA DE CIMENTO/ AREIA MÉDIA/ BRITA 1) - PREPARO MECÂNICO COM BETONEIRA 600 L. AF_05/2021</t>
  </si>
  <si>
    <t xml:space="preserve"> 00004720 </t>
  </si>
  <si>
    <t>PEDRA BRITADA N. 0, OU PEDRISCO (4,8 A 9,5 MM) POSTO PEDREIRA/FORNECEDOR, SEM FRETE</t>
  </si>
  <si>
    <t>1,20</t>
  </si>
  <si>
    <t>0,15%</t>
  </si>
  <si>
    <t>99,00%</t>
  </si>
  <si>
    <t>99,31%</t>
  </si>
  <si>
    <t>99,44%</t>
  </si>
  <si>
    <t>99,55%</t>
  </si>
  <si>
    <t>99,67%</t>
  </si>
  <si>
    <t>99,72%</t>
  </si>
  <si>
    <t>3,52</t>
  </si>
  <si>
    <t>4,0</t>
  </si>
  <si>
    <t>0,46</t>
  </si>
  <si>
    <t>0,42</t>
  </si>
  <si>
    <t>0,07</t>
  </si>
  <si>
    <t>99,98</t>
  </si>
  <si>
    <t xml:space="preserve"> CANT-18 </t>
  </si>
  <si>
    <t>CUSTO MENSAL COM FORNECIMENTO DE ÁGUA, ENERGIA, INTERNET E TELEFONIA PARA CANTEIRO, VIA CONCESSIONÁRIAS LOCAIS.</t>
  </si>
  <si>
    <t>MÊS</t>
  </si>
  <si>
    <t xml:space="preserve"> 96535 </t>
  </si>
  <si>
    <t>FABRICAÇÃO, MONTAGEM E DESMONTAGEM DE FÔRMA PARA SAPATA, EM MADEIRA SERRADA, E=25 MM, 4 UTILIZAÇÕES. AF_01/2024</t>
  </si>
  <si>
    <t xml:space="preserve"> 104920 </t>
  </si>
  <si>
    <t>ARMAÇÃO DE BLOCO, SAPATA ISOLADA, VIGA BALDRAME E SAPATA CORRIDA UTILIZANDO AÇO CA-50 DE 12,5 MM - MONTAGEM. AF_01/2024</t>
  </si>
  <si>
    <t>PILARES</t>
  </si>
  <si>
    <t xml:space="preserve"> 92760 </t>
  </si>
  <si>
    <t>ARMAÇÃO DE PILAR OU VIGA DE ESTRUTURA CONVENCIONAL DE CONCRETO ARMADO UTILIZANDO AÇO CA-50 DE 6,3 MM - MONTAGEM. AF_06/2022</t>
  </si>
  <si>
    <t xml:space="preserve"> EP339 </t>
  </si>
  <si>
    <t>TELHAMENTO COM TELHA METÁLICA TERMOACÚSTICA E = 50 MM INCL. 30%, FACE SUPERIOR TRAPEZOIDAL E INFERIOR PLANA, PRÉ PINTADA, EPS 30 MM, COM ATÉ 2 ÁGUAS, INCLUSO IÇAMENTO E INSTALAÇÃO</t>
  </si>
  <si>
    <t xml:space="preserve"> 97668 </t>
  </si>
  <si>
    <t>ELETRODUTO FLEXÍVEL CORRUGADO, PEAD, DN 63 (2"), PARA REDE ENTERRADA DE DISTRIBUIÇÃO DE ENERGIA ELÉTRICA - FORNECIMENTO E INSTALAÇÃO. AF_12/2021</t>
  </si>
  <si>
    <t xml:space="preserve"> 97669 </t>
  </si>
  <si>
    <t>ELETRODUTO FLEXÍVEL CORRUGADO, PEAD, DN 90 (3"), PARA REDE ENTERRADA DE DISTRIBUIÇÃO DE ENERGIA ELÉTRICA - FORNECIMENTO E INSTALAÇÃO. AF_12/2021</t>
  </si>
  <si>
    <t xml:space="preserve"> 97607 </t>
  </si>
  <si>
    <t>LUMINÁRIA ARANDELA TIPO TARTARUGA, DE SOBREPOR, COM 1 LÂMPADA LED DE 6 W, SEM REATOR - FORNECIMENTO E INSTALAÇÃO. AF_09/2024</t>
  </si>
  <si>
    <t xml:space="preserve"> 00007258 </t>
  </si>
  <si>
    <t>TIJOLO CERAMICO MACICO COMUM DE *5 X 10 X 20* CM (L X A X C)</t>
  </si>
  <si>
    <t>21,00</t>
  </si>
  <si>
    <t xml:space="preserve"> 059831 </t>
  </si>
  <si>
    <t>CONSUMO AGUA EM OBRA</t>
  </si>
  <si>
    <t xml:space="preserve"> 10558 </t>
  </si>
  <si>
    <t>Internet - dispêndio mensal</t>
  </si>
  <si>
    <t>mês</t>
  </si>
  <si>
    <t>12,00</t>
  </si>
  <si>
    <t>Provisórios</t>
  </si>
  <si>
    <t>h</t>
  </si>
  <si>
    <t xml:space="preserve"> 10549 </t>
  </si>
  <si>
    <t>Encargos Complementares - Servente</t>
  </si>
  <si>
    <t xml:space="preserve"> 00006111/SINAPI </t>
  </si>
  <si>
    <t>Servente de obras (horista)</t>
  </si>
  <si>
    <t>INES - INSTALAÇÕES ESPECIAIS</t>
  </si>
  <si>
    <t xml:space="preserve"> 00005074 </t>
  </si>
  <si>
    <t>PREGO DE ACO POLIDO COM CABECA 15 X 18 (1 1/2 X 13)</t>
  </si>
  <si>
    <t xml:space="preserve"> 92801 </t>
  </si>
  <si>
    <t>CORTE E DOBRA DE AÇO CA-50, DIÂMETRO DE 6,3 MM. AF_06/2022</t>
  </si>
  <si>
    <t>40,00</t>
  </si>
  <si>
    <t xml:space="preserve"> 00039520 </t>
  </si>
  <si>
    <t>TELHA TERMOISOLANTE REVESTIDA EM ACO GALVANIZADO, FACE SUPERIOR EM TELHA TRAPEZOIDAL E FACE INFERIOR EM CHAPA PLANA (SEM ACESSORIOS DE FIXACAO), REVESTIMENTO COM ESPESSURA DE 0,50 MM COM PRE-PINTURA NAS DUAS FACES, NUCLEO EM POLIESTIRENO (EPS) DE 30 MM</t>
  </si>
  <si>
    <t xml:space="preserve"> 00004380 </t>
  </si>
  <si>
    <t>PARAFUSO ZINCADO ROSCA SOBERBA 5/16" X 120 MM PARA TELHA FIBROCIMENTO</t>
  </si>
  <si>
    <t xml:space="preserve"> 88629 </t>
  </si>
  <si>
    <t>ARGAMASSA TRAÇO 1:3 (EM VOLUME DE CIMENTO E AREIA MÉDIA ÚMIDA), PREPARO MANUAL. AF_08/2019</t>
  </si>
  <si>
    <t>INSTALACOES HIDRAULICAS - AGUAS PLUVIAIS</t>
  </si>
  <si>
    <t>4,84</t>
  </si>
  <si>
    <t xml:space="preserve"> 00002446 </t>
  </si>
  <si>
    <t>ELETRODUTO/DUTO PEAD FLEXIVEL PAREDE SIMPLES, CORRUGACAO HELICOIDAL, COR PRETA, SEM ROSCA, DE 2", CRC 680 N, PARA CABEAMENTO SUBTERRANEO (NBR 15715)</t>
  </si>
  <si>
    <t xml:space="preserve"> 00002442 </t>
  </si>
  <si>
    <t>ELETRODUTO/DUTO PEAD FLEXIVEL PAREDE SIMPLES, CORRUGACAO HELICOIDAL, COR PRETA, SEM ROSCA, DE 3", CRC 680 N, PARA CABEAMENTO SUBTERRANEO (NBR 15715)</t>
  </si>
  <si>
    <t xml:space="preserve"> 00038193 </t>
  </si>
  <si>
    <t>LAMPADA LED 6 W BIVOLT BRANCA, FORMATO TRADICIONAL (BASE E27)</t>
  </si>
  <si>
    <t xml:space="preserve"> 00038775 </t>
  </si>
  <si>
    <t>LUMINARIA TIPO TARTARUGA PARA AREA EXTERNA EM ALUMINIO, COM GRADE, PARA 1 LAMPADA, BASE E27, POTENCIA MAXIMA 40/60 W (NAO INCLUI LAMPADA)</t>
  </si>
  <si>
    <t xml:space="preserve"> 00007156 </t>
  </si>
  <si>
    <t>TELA DE ACO SOLDADA NERVURADA, CA-60, Q-196, (3,11 KG/M2), DIAMETRO DO FIO = 5,0 MM, LARGURA = 2,45 M, ESPACAMENTO DA MALHA = 10 X 10 CM</t>
  </si>
  <si>
    <t xml:space="preserve"> 00000032 </t>
  </si>
  <si>
    <t>ACO CA-50, 6,3 MM, VERGALHAO</t>
  </si>
  <si>
    <t>SOLVENTE (AGUARAS MINERAL)</t>
  </si>
  <si>
    <t xml:space="preserve"> 1651 </t>
  </si>
  <si>
    <t>Óculos branco proteção</t>
  </si>
  <si>
    <t>pr</t>
  </si>
  <si>
    <t xml:space="preserve"> 10599 </t>
  </si>
  <si>
    <t>Protetor solar fps 30 com 120ml</t>
  </si>
  <si>
    <t xml:space="preserve"> 941 </t>
  </si>
  <si>
    <t>Fardamento com mangas curta</t>
  </si>
  <si>
    <t>0,29</t>
  </si>
  <si>
    <t xml:space="preserve"> 10596 </t>
  </si>
  <si>
    <t>Protetor auricular</t>
  </si>
  <si>
    <t xml:space="preserve"> 10492 </t>
  </si>
  <si>
    <t>Cesta Básica</t>
  </si>
  <si>
    <t xml:space="preserve"> 10362 </t>
  </si>
  <si>
    <t>Seguro de vida e acidente em grupo</t>
  </si>
  <si>
    <t>12,54</t>
  </si>
  <si>
    <t xml:space="preserve"> 2378 </t>
  </si>
  <si>
    <t>Vale transporte</t>
  </si>
  <si>
    <t>4,50</t>
  </si>
  <si>
    <t xml:space="preserve"> 00012892/SINAPI </t>
  </si>
  <si>
    <t>Luva raspa de couro, cano curto (punho *7* cm)</t>
  </si>
  <si>
    <t>par</t>
  </si>
  <si>
    <t xml:space="preserve"> 00012895/SINAPI </t>
  </si>
  <si>
    <t>Capacete de seguranca aba frontal com suspensao de polietileno, sem jugular (classe b)</t>
  </si>
  <si>
    <t xml:space="preserve"> 00012893/SINAPI </t>
  </si>
  <si>
    <t>Bota de seguranca com biqueira de aco e colarinho acolchoado</t>
  </si>
  <si>
    <t xml:space="preserve"> 158 </t>
  </si>
  <si>
    <t>Almoço (Participação do empregador)</t>
  </si>
  <si>
    <t>1,42</t>
  </si>
  <si>
    <t xml:space="preserve"> 00012894/SINAPI </t>
  </si>
  <si>
    <t>Capa para chuva em pvc com forro de poliester, com capuz (amarela ou azul)</t>
  </si>
  <si>
    <t xml:space="preserve"> 10761 </t>
  </si>
  <si>
    <t>Refeição - café da manhã ( café com leite e dois pães com manteiga)</t>
  </si>
  <si>
    <t xml:space="preserve"> 10517 </t>
  </si>
  <si>
    <t>Exames admissionais/demissionais (checkup)</t>
  </si>
  <si>
    <t>cj</t>
  </si>
  <si>
    <t>300,00</t>
  </si>
  <si>
    <t xml:space="preserve"> 10788 </t>
  </si>
  <si>
    <t>Pá quadrada</t>
  </si>
  <si>
    <t>36,90</t>
  </si>
  <si>
    <t xml:space="preserve"> 4729 </t>
  </si>
  <si>
    <t>Marreta 1 kg com cabo</t>
  </si>
  <si>
    <t>37,80</t>
  </si>
  <si>
    <t xml:space="preserve"> 4728 </t>
  </si>
  <si>
    <t>Talhadeira chata 10"</t>
  </si>
  <si>
    <t>18,58</t>
  </si>
  <si>
    <t xml:space="preserve"> 00002711/SINAPI </t>
  </si>
  <si>
    <t>Carrinho de mao, em aco, com capacidade de *45 a 65* l / *100* kg, pneu com camara</t>
  </si>
  <si>
    <t>28,00</t>
  </si>
  <si>
    <t xml:space="preserve"> 000400 </t>
  </si>
  <si>
    <t>ARAME RECOZIDO ISGW #16 (0,032kg/m) (55 AMARRAS/pm3)</t>
  </si>
  <si>
    <t>4,47</t>
  </si>
  <si>
    <t>421,52</t>
  </si>
  <si>
    <t>163,23</t>
  </si>
  <si>
    <t>10,90</t>
  </si>
  <si>
    <t>1,73</t>
  </si>
  <si>
    <t>19,60</t>
  </si>
  <si>
    <t>1,45</t>
  </si>
  <si>
    <t>21,75</t>
  </si>
  <si>
    <t>1,58</t>
  </si>
  <si>
    <t>0,35%</t>
  </si>
  <si>
    <t>1,68</t>
  </si>
  <si>
    <t>0,94</t>
  </si>
  <si>
    <t>85,76</t>
  </si>
  <si>
    <t>129,93</t>
  </si>
  <si>
    <t>0,73</t>
  </si>
  <si>
    <t>25,54</t>
  </si>
  <si>
    <t>363,21</t>
  </si>
  <si>
    <t>484,28</t>
  </si>
  <si>
    <t>23,02</t>
  </si>
  <si>
    <t>17,65</t>
  </si>
  <si>
    <t>1,07</t>
  </si>
  <si>
    <t>2.144,23</t>
  </si>
  <si>
    <t>26,84</t>
  </si>
  <si>
    <t>2,86</t>
  </si>
  <si>
    <t>1,52</t>
  </si>
  <si>
    <t>87,90</t>
  </si>
  <si>
    <t>7,54</t>
  </si>
  <si>
    <t>107,75</t>
  </si>
  <si>
    <t>486,66</t>
  </si>
  <si>
    <t>22,39</t>
  </si>
  <si>
    <t>16,94</t>
  </si>
  <si>
    <t>98,65%</t>
  </si>
  <si>
    <t>3,51</t>
  </si>
  <si>
    <t>98,80%</t>
  </si>
  <si>
    <t>98,88%</t>
  </si>
  <si>
    <t>97,81</t>
  </si>
  <si>
    <t>99,04%</t>
  </si>
  <si>
    <t>1,77</t>
  </si>
  <si>
    <t>99,12%</t>
  </si>
  <si>
    <t>99,25%</t>
  </si>
  <si>
    <t>0,32</t>
  </si>
  <si>
    <t>99,28%</t>
  </si>
  <si>
    <t>22,72</t>
  </si>
  <si>
    <t>99,36%</t>
  </si>
  <si>
    <t>99,39%</t>
  </si>
  <si>
    <t>2,66</t>
  </si>
  <si>
    <t>24,50</t>
  </si>
  <si>
    <t>99,41%</t>
  </si>
  <si>
    <t>11,76</t>
  </si>
  <si>
    <t>99,46%</t>
  </si>
  <si>
    <t>18,24</t>
  </si>
  <si>
    <t>10,96</t>
  </si>
  <si>
    <t>99,51%</t>
  </si>
  <si>
    <t>99,57%</t>
  </si>
  <si>
    <t>6,05</t>
  </si>
  <si>
    <t>13,92</t>
  </si>
  <si>
    <t>99,61%</t>
  </si>
  <si>
    <t>199,64</t>
  </si>
  <si>
    <t>5,44</t>
  </si>
  <si>
    <t>38,74</t>
  </si>
  <si>
    <t>1,54</t>
  </si>
  <si>
    <t>0,24</t>
  </si>
  <si>
    <t>11,48</t>
  </si>
  <si>
    <t>19,02</t>
  </si>
  <si>
    <t>0,30</t>
  </si>
  <si>
    <t>6,30</t>
  </si>
  <si>
    <t>13,65</t>
  </si>
  <si>
    <t>34,85</t>
  </si>
  <si>
    <t>15,18</t>
  </si>
  <si>
    <t>2,20</t>
  </si>
  <si>
    <t>30,82</t>
  </si>
  <si>
    <t>8,36</t>
  </si>
  <si>
    <t>23,81</t>
  </si>
  <si>
    <t>104.059,66</t>
  </si>
  <si>
    <t>21,79</t>
  </si>
  <si>
    <t>5,93</t>
  </si>
  <si>
    <t>10,82</t>
  </si>
  <si>
    <t>0,90</t>
  </si>
  <si>
    <t>8,47</t>
  </si>
  <si>
    <t>44,67</t>
  </si>
  <si>
    <t>22,49</t>
  </si>
  <si>
    <t>45,76</t>
  </si>
  <si>
    <t>22,70</t>
  </si>
  <si>
    <t>5,37</t>
  </si>
  <si>
    <t>4,17</t>
  </si>
  <si>
    <t>106,80</t>
  </si>
  <si>
    <t>0,41</t>
  </si>
  <si>
    <t>13,35</t>
  </si>
  <si>
    <t>12,0</t>
  </si>
  <si>
    <t>4,21</t>
  </si>
  <si>
    <t>92,82</t>
  </si>
  <si>
    <t>33,97</t>
  </si>
  <si>
    <t>40,0</t>
  </si>
  <si>
    <t>99,74</t>
  </si>
  <si>
    <t>99,82</t>
  </si>
  <si>
    <t>50,76</t>
  </si>
  <si>
    <t>99,90</t>
  </si>
  <si>
    <t>68,16</t>
  </si>
  <si>
    <t>27,59</t>
  </si>
  <si>
    <t xml:space="preserve">SINAPI - 08/2025 - Acre
SBC - 08/2025 - Acre
</t>
  </si>
  <si>
    <t>CANTEIRO DE OBRAS</t>
  </si>
  <si>
    <t>COBERTURAS - ÁREAS DE DESCANSO (1)</t>
  </si>
  <si>
    <t>ESTRUTURA METÁLICA E COBERTURAS</t>
  </si>
  <si>
    <t>PISOS</t>
  </si>
  <si>
    <t>ALVENARIAS E ACABAMENTOS</t>
  </si>
  <si>
    <t>BANCOS</t>
  </si>
  <si>
    <t>COBERTURAS - ÁREAS DE DESCANSO (2)</t>
  </si>
  <si>
    <t xml:space="preserve"> 4.2 </t>
  </si>
  <si>
    <t xml:space="preserve"> 4.3 </t>
  </si>
  <si>
    <t>VIGAS</t>
  </si>
  <si>
    <t xml:space="preserve"> 4.4 </t>
  </si>
  <si>
    <t>ELEMENTOS DECORATIVOS</t>
  </si>
  <si>
    <t xml:space="preserve"> 5 </t>
  </si>
  <si>
    <t>PASSARELA - MEIO FIO LATERAL E PISO CONCRETO</t>
  </si>
  <si>
    <t xml:space="preserve"> 6 </t>
  </si>
  <si>
    <t xml:space="preserve"> 7 </t>
  </si>
  <si>
    <t xml:space="preserve"> 8 </t>
  </si>
  <si>
    <t>LIMPEZAS E CALAFETES</t>
  </si>
  <si>
    <t xml:space="preserve"> 1.2.2 </t>
  </si>
  <si>
    <t xml:space="preserve"> 1.2.3 </t>
  </si>
  <si>
    <t xml:space="preserve"> 1.2.4 </t>
  </si>
  <si>
    <t xml:space="preserve"> 1.2.5 </t>
  </si>
  <si>
    <t xml:space="preserve"> 1.2.6 </t>
  </si>
  <si>
    <t xml:space="preserve"> EP1019 </t>
  </si>
  <si>
    <t>BANHEIRO QUIMICO 110X120X230CM COM MANUTENCAO (REF SUDECAP 01.10.01)</t>
  </si>
  <si>
    <t xml:space="preserve"> EP422 </t>
  </si>
  <si>
    <t>CONCRETAGEM DE ELEMENTOS EM CONCRETO ARMADO - CONCRETO USINADO BOMBEADO 30MPA - INCLUSO LANÇAMENTO E ADENSAMENTO</t>
  </si>
  <si>
    <t>M³</t>
  </si>
  <si>
    <t xml:space="preserve"> 92264 </t>
  </si>
  <si>
    <t>FABRICAÇÃO DE FÔRMA PARA PILARES E ESTRUTURAS SIMILARES, EM CHAPA DE MADEIRA COMPENSADA PLASTIFICADA, E = 18 MM. AF_09/2020</t>
  </si>
  <si>
    <t xml:space="preserve"> 90281 </t>
  </si>
  <si>
    <t>(DETALHES ARQ) GRAUTE FGK=30 MPA; TRAÇO 1:0,02:0,9:1,2 (EM MASSA SECA DE CIMENTO/ CAL/ AREIA GROSSA/ BRITA 0) - PREPARO MECÂNICO COM BETONEIRA 400 L. AF_09/2021</t>
  </si>
  <si>
    <t xml:space="preserve"> 104314 </t>
  </si>
  <si>
    <t>TRAMA DE AÇO COMPOSTA POR TERÇAS PARA TELHADOS DE ATÉ 2 ÁGUAS PARA TELHA ONDULADA DE FIBROCIMENTO, METÁLICA, PLÁSTICA OU TERMOACÚSTICA, INCLUSO TRANSPORTE VERTICAL (EM KG). AF_07/2019</t>
  </si>
  <si>
    <t xml:space="preserve"> BRASILEIA_0184 </t>
  </si>
  <si>
    <t>EXECUÇÃO DE REVESTIMENTO EM PLACAS DE ALUMINIO COMPOSTO "ACM", E=4MM, INCL ESTRUTURA DE FIXAÇÃO, FORNECIMENTOE INSTALAÇÃO (REF EMBASA 15.03.50)</t>
  </si>
  <si>
    <t xml:space="preserve"> EP23 </t>
  </si>
  <si>
    <t>ATERRO ARENO-ARGILOSO ADIQUIRIDO EM JAZIDA - INCLUÍDO TRANSPORTE ATÉ 10KM</t>
  </si>
  <si>
    <t xml:space="preserve"> 030449 </t>
  </si>
  <si>
    <t>CONC.SIMPL. 20MPA-CINTA/VIGA/BALDRAME 14M2 FORMA 4X 70KG/M2</t>
  </si>
  <si>
    <t xml:space="preserve"> 97083 </t>
  </si>
  <si>
    <t>COMPACTAÇÃO MECÂNICA DE SOLO PARA EXECUÇÃO DE RADIER, PISO DE CONCRETO OU LAJE SOBRE SOLO, COM COMPACTADOR DE SOLOS A PERCUSSÃO. AF_09/2021</t>
  </si>
  <si>
    <t xml:space="preserve"> EP328 </t>
  </si>
  <si>
    <t>EXECUÇÃO DE PASSEIO (CALÇADA) OU PISO DE CONCRETO COM CONCRETO MOLDADO IN LOCO, USINADO, ACABAMENTO CONVENCIONAL (FRISADO), ESPESSURA 10 CM, ARMADO COM TELA SOLDADA Q-196, SOBRE LONA PLÁSTICA 150 MICRAS</t>
  </si>
  <si>
    <t xml:space="preserve"> 87905 </t>
  </si>
  <si>
    <t>CHAPISCO APLICADO EM ALVENARIA (COM PRESENÇA DE VÃOS) E ESTRUTURAS DE CONCRETO DE FACHADA, COM COLHER DE PEDREIRO. ARGAMASSA TRAÇO 1:3 COM PREPARO EM BETONEIRA 400L. AF_10/2022</t>
  </si>
  <si>
    <t xml:space="preserve"> 87530 </t>
  </si>
  <si>
    <t>MASSA ÚNICA, EM ARGAMASSA TRAÇO 1:2:8, PREPARO MANUAL, APLICADA MANUALMENTE EM PAREDES INTERNAS DE AMBIENTES COM ÁREA ENTRE 5M² E 10M², E = 17,5MM, COM TALISCAS. AF_03/2024</t>
  </si>
  <si>
    <t xml:space="preserve"> 121360 </t>
  </si>
  <si>
    <t>REVESTIMENTO TIJOLO BOCA DE SAPO EM FACHADA FRONTAL</t>
  </si>
  <si>
    <t xml:space="preserve"> EP2036 </t>
  </si>
  <si>
    <t>ELEMENTO EM CONCRETO (BANCO, MESA, CADEIRA), INCLUSO FORMA, ARMAÇÃO, CONCRETAGEM E ACABAMENTO</t>
  </si>
  <si>
    <t xml:space="preserve"> 4.1.1 </t>
  </si>
  <si>
    <t xml:space="preserve"> 4.1.2 </t>
  </si>
  <si>
    <t xml:space="preserve"> 4.1.3 </t>
  </si>
  <si>
    <t xml:space="preserve"> 4.1.4 </t>
  </si>
  <si>
    <t xml:space="preserve"> 4.1.5 </t>
  </si>
  <si>
    <t xml:space="preserve"> 4.1.6 </t>
  </si>
  <si>
    <t xml:space="preserve"> 4.2.1 </t>
  </si>
  <si>
    <t xml:space="preserve"> 4.2.2 </t>
  </si>
  <si>
    <t xml:space="preserve"> 4.2.3 </t>
  </si>
  <si>
    <t xml:space="preserve"> 4.2.4 </t>
  </si>
  <si>
    <t xml:space="preserve"> 4.2.5 </t>
  </si>
  <si>
    <t xml:space="preserve"> 4.3.1 </t>
  </si>
  <si>
    <t xml:space="preserve"> 4.3.2 </t>
  </si>
  <si>
    <t xml:space="preserve"> 4.3.3 </t>
  </si>
  <si>
    <t xml:space="preserve"> 4.3.4 </t>
  </si>
  <si>
    <t xml:space="preserve"> 92266 </t>
  </si>
  <si>
    <t>FABRICAÇÃO DE FÔRMA PARA VIGAS, EM CHAPA DE MADEIRA COMPENSADA PLASTIFICADA, E = 18 MM. AF_09/2020</t>
  </si>
  <si>
    <t xml:space="preserve"> 4.3.5 </t>
  </si>
  <si>
    <t xml:space="preserve"> 4.4.1 </t>
  </si>
  <si>
    <t xml:space="preserve"> EP2300 </t>
  </si>
  <si>
    <t>ELEMENTO DECORATIVO EM CONCRETO PRÉ MOLDADO DE CONCRETO DE ALTA RESISTENCIA - GRAUTE - MOLDADO DE ACORDO COM PROJETO DE ARQUITETURA</t>
  </si>
  <si>
    <t xml:space="preserve"> 5.1 </t>
  </si>
  <si>
    <t xml:space="preserve"> 5.2 </t>
  </si>
  <si>
    <t xml:space="preserve"> 5.3 </t>
  </si>
  <si>
    <t xml:space="preserve"> 5.4 </t>
  </si>
  <si>
    <t xml:space="preserve"> 5.5 </t>
  </si>
  <si>
    <t xml:space="preserve"> 94278 </t>
  </si>
  <si>
    <t>ASSENTAMENTO DE GUIA (MEIO-FIO) EM TRECHO CURVO, CONFECCIONADA EM CONCRETO PRÉ-FABRICADO, DIMENSÕES 80X08X08X25 CM (COMPRIMENTO X BASE INFERIOR X BASE SUPERIOR X ALTURA). AF_01/2024</t>
  </si>
  <si>
    <t xml:space="preserve"> 5.6 </t>
  </si>
  <si>
    <t xml:space="preserve"> 6.1 </t>
  </si>
  <si>
    <t xml:space="preserve"> 6.2 </t>
  </si>
  <si>
    <t xml:space="preserve"> 054307 </t>
  </si>
  <si>
    <t>TAMPA PLACA CONCRETO MOLDADA NA OBRA ESPESSURA 5cm</t>
  </si>
  <si>
    <t xml:space="preserve"> 6.3 </t>
  </si>
  <si>
    <t xml:space="preserve"> 91848 </t>
  </si>
  <si>
    <t>ELETRODUTO FLEXÍVEL CORRUGADO, PEAD, DN 32 MM (1"), PARA CIRCUITOS TERMINAIS, INSTALADO EM LAJE - FORNECIMENTO E INSTALAÇÃO. AF_03/2023</t>
  </si>
  <si>
    <t xml:space="preserve"> 6.4 </t>
  </si>
  <si>
    <t xml:space="preserve"> 105956 </t>
  </si>
  <si>
    <t>POSTE DE AÇO CÔNICO CONTÍNUO CURVO SIMPLES, FLANGEADO, H=5M - FORNECIMENTO E INSTALAÇÃO. AF_04/2025</t>
  </si>
  <si>
    <t xml:space="preserve"> 101654 </t>
  </si>
  <si>
    <t>LUMINÁRIA DE LED PARA ILUMINAÇÃO PÚBLICA, DE 33 W ATÉ 50 W - FORNECIMENTO E INSTALAÇÃO. AF_02/2025_PS</t>
  </si>
  <si>
    <t xml:space="preserve"> 101632 </t>
  </si>
  <si>
    <t>RELÉ FOTOELÉTRICO PARA COMANDO DE ILUMINAÇÃO EXTERNA 1000 W - FORNECIMENTO E INSTALAÇÃO. AF_02/2025</t>
  </si>
  <si>
    <t>DISJUNTOR MONOPOLAR TIPO DIN, CORRENTE NOMINAL DE 10A - FORNECIMENTO E INSTALAÇÃO. AF_07/2025</t>
  </si>
  <si>
    <t xml:space="preserve"> 101875 </t>
  </si>
  <si>
    <t>QUADRO DE DISTRIBUIÇÃO DE ENERGIA EM CHAPA DE AÇO GALVANIZADO, DE EMBUTIR, COM BARRAMENTO TRIFÁSICO, PARA 12 DISJUNTORES DIN 100A - FORNECIMENTO E INSTALAÇÃO. AF_07/2025</t>
  </si>
  <si>
    <t xml:space="preserve"> 7.1 </t>
  </si>
  <si>
    <t xml:space="preserve"> 7.2 </t>
  </si>
  <si>
    <t xml:space="preserve"> 7.3 </t>
  </si>
  <si>
    <t xml:space="preserve"> 7.4 </t>
  </si>
  <si>
    <t>FORNECIMENTO E INSTALAÇÃO DE CABO DE FIBRA ÓTICA EM ELETRODUTO SUBTERRÂNEO EM INFRAESTRUTURA DE REDE (REF. ORSE 13579)</t>
  </si>
  <si>
    <t xml:space="preserve"> 7.5 </t>
  </si>
  <si>
    <t xml:space="preserve"> 067070 </t>
  </si>
  <si>
    <t>CAIXA DE PASSAGEM N 4, DE EMBUTIR, PADRAO TELEBRAS 60 x 60</t>
  </si>
  <si>
    <t xml:space="preserve"> 7.6 </t>
  </si>
  <si>
    <t xml:space="preserve"> 8.1 </t>
  </si>
  <si>
    <t xml:space="preserve"> 90780 </t>
  </si>
  <si>
    <t>ELETRODUTO DE PVC RIGIDO ROSCAVEL DE 1", SEM LUVA</t>
  </si>
  <si>
    <t>2,50</t>
  </si>
  <si>
    <t>KW/H</t>
  </si>
  <si>
    <t xml:space="preserve"> 89.50.09 </t>
  </si>
  <si>
    <t>BANHEIRO QUÍMICO, 2 MANUTENÇÕES, 2 ROLOS PAPEL HIGIÊNICO</t>
  </si>
  <si>
    <t>MOVT - MOVIMENTO DE TERRA</t>
  </si>
  <si>
    <t>CHOR - CUSTOS HORÁRIOS DE MÁQUINAS E EQUIPAMENTOS</t>
  </si>
  <si>
    <t>IMPE - IMPERMEABILIZAÇÕES E PROTEÇÕES DIVERSAS</t>
  </si>
  <si>
    <t>4,20</t>
  </si>
  <si>
    <t>6,24</t>
  </si>
  <si>
    <t xml:space="preserve"> 00001345 </t>
  </si>
  <si>
    <t>CHAPA/PAINEL DE MADEIRA COMPENSADA PLASTIFICADA (MADEIRITE PLASTIFICADO) PARA FORMA DE CONCRETO, DE 2200 X 1100 MM, E = *17* MM</t>
  </si>
  <si>
    <t>2,56</t>
  </si>
  <si>
    <t>2,27</t>
  </si>
  <si>
    <t>MONTADOR DE ESTRUTURAS METÁLICAS COM ENCARGOS COMPLEMENTARES</t>
  </si>
  <si>
    <t xml:space="preserve"> 00043083 </t>
  </si>
  <si>
    <t>PERFIL "U" ENRIJECIDO, EM CHAPA DOBRADA DE ACO LAMINADO, E = 3,75 MM, H = 200 MM, L = 75 MM (9,94 KG/M)</t>
  </si>
  <si>
    <t xml:space="preserve"> 00040549 </t>
  </si>
  <si>
    <t>PARAFUSO, COMUM, ASTM A307, SEXTAVADO, DIAMETRO 1/2" (12,7 MM), COMPRIMENTO 1" (25,4 MM)</t>
  </si>
  <si>
    <t>14,60</t>
  </si>
  <si>
    <t xml:space="preserve"> D190000215 </t>
  </si>
  <si>
    <t>EMBASA</t>
  </si>
  <si>
    <t>REVESTIMENTO EM ALUMÍNIO COMPOSTO "ACM", E=4MM, INCLUSIVE ESTRUTURA DE FIXAÇÃO - FORNECIMENTO E INSTALAÇÃO</t>
  </si>
  <si>
    <t>3,83</t>
  </si>
  <si>
    <t>30,35</t>
  </si>
  <si>
    <t xml:space="preserve"> 00006081 </t>
  </si>
  <si>
    <t>ARGILA OU BARRO PARA ATERRO/REATERRO (COM TRANSPORTE ATE 10 KM)</t>
  </si>
  <si>
    <t>1,40</t>
  </si>
  <si>
    <t>27,32</t>
  </si>
  <si>
    <t>FUNDACOES DIRETAS</t>
  </si>
  <si>
    <t xml:space="preserve"> 000778 </t>
  </si>
  <si>
    <t>ACO CA 50 10,0mm (3/8"") (0,559 kg/m)</t>
  </si>
  <si>
    <t xml:space="preserve"> 008766 </t>
  </si>
  <si>
    <t>PEDRA BRITADA #1</t>
  </si>
  <si>
    <t xml:space="preserve"> 001205 </t>
  </si>
  <si>
    <t>PREGO FERRO GALVANIZADO 17x27 (226 un/kg)</t>
  </si>
  <si>
    <t xml:space="preserve"> 099836 </t>
  </si>
  <si>
    <t>OPERADOR DE BETONEIRA</t>
  </si>
  <si>
    <t xml:space="preserve"> 004143 </t>
  </si>
  <si>
    <t>ESPACADOR CIRCULAR P/ FERRAGENS TIPO ROSETA, COBERTURA 30MM</t>
  </si>
  <si>
    <t xml:space="preserve"> 000779 </t>
  </si>
  <si>
    <t>ACO CA 50 6,3mm (1/4"") (0,248 kg/m)</t>
  </si>
  <si>
    <t xml:space="preserve"> 099322 </t>
  </si>
  <si>
    <t>CONCRETISTA</t>
  </si>
  <si>
    <t>PONTALETE 7,5x7,5cm (3x3"") PERNA/BARROTE/ESTRONCA</t>
  </si>
  <si>
    <t xml:space="preserve"> 008767 </t>
  </si>
  <si>
    <t>PEDRA BRITADA #2</t>
  </si>
  <si>
    <t xml:space="preserve"> 099807 </t>
  </si>
  <si>
    <t>AJUDANTE DE ARMADOR</t>
  </si>
  <si>
    <t xml:space="preserve"> 030541 </t>
  </si>
  <si>
    <t>BETONEIRA ELET.580L 8CV 7,03m3/h</t>
  </si>
  <si>
    <t xml:space="preserve"> 099323 </t>
  </si>
  <si>
    <t>AJUDANTE ESPECIALIZADO - CONCRETISTA</t>
  </si>
  <si>
    <t xml:space="preserve"> 099300 </t>
  </si>
  <si>
    <t>ARMADOR ou FERREIRO</t>
  </si>
  <si>
    <t xml:space="preserve"> 037431 </t>
  </si>
  <si>
    <t>VIBRADOR DE IMERSAO ELETRICO 2CV</t>
  </si>
  <si>
    <t xml:space="preserve"> 003118 </t>
  </si>
  <si>
    <t>ACO CA-50 16,0mm (5/8"") (1,552 kg/m)</t>
  </si>
  <si>
    <t xml:space="preserve"> 008419 </t>
  </si>
  <si>
    <t>DESMOLDANTE LIQUIDO P/FORMAS ESTRUTURAIS (L=75m2)</t>
  </si>
  <si>
    <t xml:space="preserve"> 001274 </t>
  </si>
  <si>
    <t>SARRAFO DE PINUS 1"" x 2""</t>
  </si>
  <si>
    <t xml:space="preserve"> 037402 </t>
  </si>
  <si>
    <t>SERRA CIRCULAR MECAN BANCADA MOT.ELETRICO 5CV-H</t>
  </si>
  <si>
    <t>0,95</t>
  </si>
  <si>
    <t xml:space="preserve"> 95265 </t>
  </si>
  <si>
    <t>COMPACTADOR DE SOLOS DE PERCUSÃO (SOQUETE) COM MOTOR A GASOLINA, POTÊNCIA 3 CV - CHI DIURNO. AF_09/2016</t>
  </si>
  <si>
    <t xml:space="preserve"> 95264 </t>
  </si>
  <si>
    <t>COMPACTADOR DE SOLOS DE PERCUSÃO (SOQUETE) COM MOTOR A GASOLINA, POTÊNCIA 3 CV - CHP DIURNO. AF_09/2016</t>
  </si>
  <si>
    <t>PAVI - PAVIMENTAÇÃO</t>
  </si>
  <si>
    <t xml:space="preserve"> 00003777 </t>
  </si>
  <si>
    <t>LONA PLASTICA PESADA PRETA, E = 150 MICRA</t>
  </si>
  <si>
    <t xml:space="preserve"> 00034492 </t>
  </si>
  <si>
    <t>CONCRETO USINADO BOMBEAVEL, CLASSE DE RESISTENCIA C20, COM BRITA 0 E 1, SLUMP = 100 +/- 20 MM, EXCLUI SERVICO DE BOMBEAMENTO (NBR 8953)</t>
  </si>
  <si>
    <t xml:space="preserve"> 00004460 </t>
  </si>
  <si>
    <t>SARRAFO NAO APARELHADO *2,5 X 10* CM, EM MACARANDUBA/MASSARANDUBA, ANGELIM OU EQUIVALENTE DA REGIAO - BRUTA</t>
  </si>
  <si>
    <t>8,30</t>
  </si>
  <si>
    <t>16,60</t>
  </si>
  <si>
    <t>REVESTIMENTOS EXTERNOS</t>
  </si>
  <si>
    <t xml:space="preserve"> 000098 </t>
  </si>
  <si>
    <t>AREIA MEDIA LAVADA</t>
  </si>
  <si>
    <t xml:space="preserve"> 004095 </t>
  </si>
  <si>
    <t>TIJOLO FURADO/VAZADO DE BARRO (LAJOTA) 6 FUROS 9 x 14 x 19cm</t>
  </si>
  <si>
    <t>URBA - URBANIZAÇÃO</t>
  </si>
  <si>
    <t xml:space="preserve"> 180024 </t>
  </si>
  <si>
    <t>PINTURA VERNIZ EM TIJOLOS APARENTES 2 DEMAOS</t>
  </si>
  <si>
    <t xml:space="preserve"> EP105 </t>
  </si>
  <si>
    <t>APLICAÇÃO DE TELA (MALHA) DE AÇO LEVE 20X20 - BARRAS 3,4MM</t>
  </si>
  <si>
    <t>6,20</t>
  </si>
  <si>
    <t>23,57</t>
  </si>
  <si>
    <t>9,60</t>
  </si>
  <si>
    <t>2,40</t>
  </si>
  <si>
    <t>3,88</t>
  </si>
  <si>
    <t>1,15</t>
  </si>
  <si>
    <t>6,84</t>
  </si>
  <si>
    <t xml:space="preserve"> 90285 </t>
  </si>
  <si>
    <t>GRAUTE FGK=30 MPA; TRAÇO 1:0,9:1,2:0,6 (EM MASSA SECA DE CIMENTO/ AREIA GROSSA/ BRITA 0/ ADITIVO) - PREPARO MECÂNICO COM BETONEIRA 400 L. AF_09/2021</t>
  </si>
  <si>
    <t xml:space="preserve"> TXCBMDJ </t>
  </si>
  <si>
    <t>MOLDE FLEXÍVEL PARA ELEMENTO DECORATIVO EM CONCRETO PRÉ MOLDADO DE CONCRETO DE ALTA RESISTENCIA - GRAUTE - MOLDADO DE ACORDO COM PROJETO DE ARQUITETURA</t>
  </si>
  <si>
    <t>78,50</t>
  </si>
  <si>
    <t>767,30</t>
  </si>
  <si>
    <t>DROP - DRENAGEM/OBRAS DE CONTENÇÃO / POÇOS DE VISITA E CAIXAS</t>
  </si>
  <si>
    <t xml:space="preserve"> 00041681 </t>
  </si>
  <si>
    <t>MEIO-FIO OU GUIA DE CONCRETO PRE-MOLDADO, COMP 80 CM, *25 X 08/08* CM (H X L1/L2)</t>
  </si>
  <si>
    <t>758,80</t>
  </si>
  <si>
    <t>INEL - INSTALAÇÃO ELÉTRICA/ELETRIFICAÇÃO E ILUMINAÇÃO EXTERNA</t>
  </si>
  <si>
    <t xml:space="preserve"> 000200 </t>
  </si>
  <si>
    <t>PEDRA BRITADA #1 E 2</t>
  </si>
  <si>
    <t>4,48</t>
  </si>
  <si>
    <t xml:space="preserve"> 00044090 </t>
  </si>
  <si>
    <t>ELETRODUTO PEAD FLEXIVEL CORRUGADO 32 MM (1")</t>
  </si>
  <si>
    <t>352,90</t>
  </si>
  <si>
    <t>418,90</t>
  </si>
  <si>
    <t>69,90</t>
  </si>
  <si>
    <t>62,37</t>
  </si>
  <si>
    <t>Postes de Concreto e Metálicos</t>
  </si>
  <si>
    <t xml:space="preserve"> 00045352 </t>
  </si>
  <si>
    <t>POSTE CONICO CONTINUO EM ACO GALVANIZADO, CURVO, BRACO SIMPLES, FLANGEADO, H = 5 M, DIAMETRO INFERIOR *92* MM</t>
  </si>
  <si>
    <t xml:space="preserve"> 00000863 </t>
  </si>
  <si>
    <t>CABO DE COBRE NU 35 MM2 MEIO-DURO</t>
  </si>
  <si>
    <t xml:space="preserve"> 00039746 </t>
  </si>
  <si>
    <t>CHUMBADOR DE ACO GALVANIZADO, 1" X 600 MM, PARA POSTES DE ACO COM BASE, INCLUSO PORCA E ARRUELA</t>
  </si>
  <si>
    <t xml:space="preserve"> 5928 </t>
  </si>
  <si>
    <t>GUINDAUTO HIDRÁULICO, CAPACIDADE MÁXIMA DE CARGA 6200 KG, MOMENTO MÁXIMO DE CARGA 11,7 TM, ALCANCE MÁXIMO HORIZONTAL 9,70 M, INCLUSIVE CAMINHÃO TOCO PBT 16.000 KG, POTÊNCIA DE 189 CV - CHP DIURNO. AF_06/2014</t>
  </si>
  <si>
    <t xml:space="preserve"> 5930 </t>
  </si>
  <si>
    <t>GUINDAUTO HIDRÁULICO, CAPACIDADE MÁXIMA DE CARGA 6200 KG, MOMENTO MÁXIMO DE CARGA 11,7 TM, ALCANCE MÁXIMO HORIZONTAL 9,70 M, INCLUSIVE CAMINHÃO TOCO PBT 16.000 KG, POTÊNCIA DE 189 CV - CHI DIURNO. AF_06/2014</t>
  </si>
  <si>
    <t xml:space="preserve"> 00042244 </t>
  </si>
  <si>
    <t>LUMINARIA DE LED PARA ILUMINACAO PUBLICA, DE 33 W ATE 50 W, INVOLUCRO EM ALUMINIO OU ACO INOX</t>
  </si>
  <si>
    <t xml:space="preserve"> 00002510 </t>
  </si>
  <si>
    <t>RELE FOTOELETRICO INTERNO E EXTERNO BIVOLT 1000 W, DE CONECTOR, SEM BASE</t>
  </si>
  <si>
    <t xml:space="preserve"> 87367 </t>
  </si>
  <si>
    <t>ARGAMASSA TRAÇO 1:1:6 (EM VOLUME DE CIMENTO, CAL E AREIA MÉDIA ÚMIDA) PARA EMBOÇO/MASSA ÚNICA/ASSENTAMENTO DE ALVENARIA DE VEDAÇÃO, PREPARO MANUAL. AF_08/2019</t>
  </si>
  <si>
    <t xml:space="preserve"> 00013393 </t>
  </si>
  <si>
    <t>QUADRO DE DISTRIBUICAO COM BARRAMENTO TRIFASICO, DE EMBUTIR, EM CHAPA DE ACO GALVANIZADO, PARA 12 DISJUNTORES DIN, 100 A</t>
  </si>
  <si>
    <t xml:space="preserve"> 00001014 </t>
  </si>
  <si>
    <t>CABO DE COBRE, FLEXIVEL, CLASSE 4 OU 5, ISOLACAO EM PVC/A, ANTICHAMA BWF-B, 1 CONDUTOR, 450/750 V, SECAO NOMINAL 2,5 MM2</t>
  </si>
  <si>
    <t>2.016,80</t>
  </si>
  <si>
    <t xml:space="preserve"> 11530 </t>
  </si>
  <si>
    <t>Cabo de fibra ótica de 2 vias</t>
  </si>
  <si>
    <t>INSTALACOES ELETRICAS - SINALIZACAO</t>
  </si>
  <si>
    <t xml:space="preserve"> 004967 </t>
  </si>
  <si>
    <t>CAIXA DE PASSAGEM N 4, EMBUTIR ,PADRAO TELEBRAS 60x60X12</t>
  </si>
  <si>
    <t>6,50</t>
  </si>
  <si>
    <t>GRAUTE FGK=30 MPA; TRAÇO 1:0,02:0,9:1,2 (EM MASSA SECA DE CIMENTO/ CAL/ AREIA GROSSA/ BRITA 0) - PREPARO MECÂNICO COM BETONEIRA 400 L. AF_09/2021</t>
  </si>
  <si>
    <t>EXECUÇÃO DE PASSEIO (CALÇADA) OU PISO DE CONCRETO COM CONCRETO MOLDADO IN LOCO, USINADO, ACABAMENTO CONVENCIONAL (LISO), ESPESSURA 10 CM, ARMADO COM TELA SOLDADA Q-196, SOBRE LONA PLÁSTICA 150 MICRAS</t>
  </si>
  <si>
    <t xml:space="preserve"> 00010917 </t>
  </si>
  <si>
    <t>TELA DE ACO SOLDADA NERVURADA, CA-60, Q-61, (0,97 KG/M2), DIAMETRO DO FIO = 3,4 MM, LARGURA = 2,45 M, ESPACAMENTO DA MALHA = 15 X 15 CM</t>
  </si>
  <si>
    <t>BETONEIRA, CAPACIDADE NOMINAL 400 L, CAPACIDADE DE MISTURA 280 L, MOTOR ELETRICO TRIFASICO 220/380 V, POTENCIA 2 CV, SEM CARREGADOR</t>
  </si>
  <si>
    <t>BETONEIRA, CAPACIDADE NOMINAL 600 L, CAPACIDADE DE MISTURA 360 L, MOTOR ELETRICO TRIFASICO 220/380V, POTENCIA 4CV, SEM CARREGADOR</t>
  </si>
  <si>
    <t>CARPINTEIRO DE ESQUADRIAS COM ENCARGOS COMPLEMENTARES</t>
  </si>
  <si>
    <t xml:space="preserve"> 95260 </t>
  </si>
  <si>
    <t>COMPACTADOR DE SOLOS DE PERCUSÃO (SOQUETE) COM MOTOR A GASOLINA, POTÊNCIA 3 CV - DEPRECIAÇÃO. AF_09/2016</t>
  </si>
  <si>
    <t xml:space="preserve"> 95261 </t>
  </si>
  <si>
    <t>COMPACTADOR DE SOLOS DE PERCUSÃO (SOQUETE) COM MOTOR A GASOLINA, POTÊNCIA 3 CV - JUROS. AF_09/2016</t>
  </si>
  <si>
    <t xml:space="preserve"> 95262 </t>
  </si>
  <si>
    <t>COMPACTADOR DE SOLOS DE PERCUSÃO (SOQUETE) COM MOTOR A GASOLINA, POTÊNCIA 3 CV - MANUTENÇÃO. AF_09/2016</t>
  </si>
  <si>
    <t xml:space="preserve"> 95263 </t>
  </si>
  <si>
    <t>COMPACTADOR DE SOLOS DE PERCUSÃO (SOQUETE) COM MOTOR A GASOLINA, POTÊNCIA 3 CV - MATERIAIS NA OPERAÇÃO. AF_09/2016</t>
  </si>
  <si>
    <t xml:space="preserve"> 00011281 </t>
  </si>
  <si>
    <t>COMPACTADOR DE SOLO A PERCUSSAO (SOQUETE), A GASOLINA 4 TEMPOS, PESO 55 A 65 KG, FORCA DE IMPACTO 1.000 A 1.500 KGF, FREQ. 600 A 700 GOLPES P/ MINUTO, VELOCIDADE TRABALHO DE 10 A 15 M/MIN, POT. DE 2,00 A 3,00 HP</t>
  </si>
  <si>
    <t xml:space="preserve"> 95405 </t>
  </si>
  <si>
    <t>CURSO DE CAPACITAÇÃO PARA MESTRE DE OBRAS (ENCARGOS COMPLEMENTARES) - HORISTA</t>
  </si>
  <si>
    <t xml:space="preserve"> 00004069 </t>
  </si>
  <si>
    <t>MESTRE DE OBRAS (HORISTA)</t>
  </si>
  <si>
    <t xml:space="preserve"> 95351 </t>
  </si>
  <si>
    <t>CURSO DE CAPACITAÇÃO PARA MOTORISTA OPERADOR DE MUNCK (ENCARGOS COMPLEMENTARES) - HORISTA</t>
  </si>
  <si>
    <t xml:space="preserve"> 00004096 </t>
  </si>
  <si>
    <t>MOTORISTA OPERADOR DE CAMINHAO COM MUNCK (HORISTA)</t>
  </si>
  <si>
    <t>198,07</t>
  </si>
  <si>
    <t>76,67</t>
  </si>
  <si>
    <t>4,93</t>
  </si>
  <si>
    <t>205,00</t>
  </si>
  <si>
    <t>0,92</t>
  </si>
  <si>
    <t>20,85</t>
  </si>
  <si>
    <t>11,28</t>
  </si>
  <si>
    <t>172,23</t>
  </si>
  <si>
    <t xml:space="preserve"> 00000132 </t>
  </si>
  <si>
    <t>ADITIVO PLASTIFICANTE RETARDADOR DE PEGA E REDUTOR DE AGUA PARA CONCRETO, LIQUIDO E ISENTO DE CLORETOS</t>
  </si>
  <si>
    <t xml:space="preserve"> 89259 </t>
  </si>
  <si>
    <t>GUINDAUTO HIDRÁULICO, CAPACIDADE MÁXIMA DE CARGA 6200 KG, MOMENTO MÁXIMO DE CARGA 11,7 TM, ALCANCE MÁXIMO HORIZONTAL 9,70 M, INCLUSIVE CAMINHÃO TOCO PBT 16.000 KG, POTÊNCIA DE 189 CV - DEPRECIAÇÃO. AF_06/2014</t>
  </si>
  <si>
    <t xml:space="preserve"> 89260 </t>
  </si>
  <si>
    <t>GUINDAUTO HIDRÁULICO, CAPACIDADE MÁXIMA DE CARGA 6200 KG, MOMENTO MÁXIMO DE CARGA 11,7 TM, ALCANCE MÁXIMO HORIZONTAL 9,70 M, INCLUSIVE CAMINHÃO TOCO PBT 16.000 KG, POTÊNCIA DE 189 CV - JUROS. AF_06/2014</t>
  </si>
  <si>
    <t xml:space="preserve"> 88286 </t>
  </si>
  <si>
    <t>MOTORISTA OPERADOR DE MUNCK COM ENCARGOS COMPLEMENTARES</t>
  </si>
  <si>
    <t xml:space="preserve"> 91466 </t>
  </si>
  <si>
    <t>GUINDAUTO HIDRÁULICO, CAPACIDADE MÁXIMA DE CARGA 6200 KG, MOMENTO MÁXIMO DE CARGA 11,7 TM, ALCANCE MÁXIMO HORIZONTAL 9,70 M, INCLUSIVE CAMINHÃO TOCO PBT 16.000 KG, POTÊNCIA DE 189 CV - IMPOSTOS E SEGUROS. AF_08/2015</t>
  </si>
  <si>
    <t xml:space="preserve"> 89262 </t>
  </si>
  <si>
    <t>GUINDAUTO HIDRÁULICO, CAPACIDADE MÁXIMA DE CARGA 6200 KG, MOMENTO MÁXIMO DE CARGA 11,7 TM, ALCANCE MÁXIMO HORIZONTAL 9,70 M, INCLUSIVE CAMINHÃO TOCO PBT 16.000 KG, POTÊNCIA DE 189 CV - MANUTENÇÃO. AF_06/2014</t>
  </si>
  <si>
    <t xml:space="preserve"> 91467 </t>
  </si>
  <si>
    <t>GUINDAUTO HIDRÁULICO, CAPACIDADE MÁXIMA DE CARGA 6200 KG, MOMENTO MÁXIMO DE CARGA 11,7 TM, ALCANCE MÁXIMO HORIZONTAL 9,70 M, INCLUSIVE CAMINHÃO TOCO PBT 16.000 KG, POTÊNCIA DE 189 CV - MATERIAIS NA OPERAÇÃO. AF_08/2015</t>
  </si>
  <si>
    <t xml:space="preserve"> 00003363 </t>
  </si>
  <si>
    <t>GUINDAUTO HIDRAULICO, CAPACIDADE MAXIMA DE CARGA 6200 KG, MOMENTO MAXIMO DE CARGA 11,7 TM, ALCANCE MAXIMO HORIZONTAL 9,70 M, PARA MONTAGEM SOBRE CHASSI DE CAMINHAO PBT MINIMO 13000 KG (INCLUI MONTAGEM, NAO INCLUI CAMINHAO)</t>
  </si>
  <si>
    <t xml:space="preserve"> 00037752 </t>
  </si>
  <si>
    <t>CAMINHAO TOCO, PESO BRUTO TOTAL 16000 KG, CARGA UTIL MAXIMA 11030 KG, DISTANCIA ENTRE EIXOS 5,41 M, POTENCIA 185 CV (INCLUI CABINE E CHASSI, NAO INCLUI CARROCERIA)</t>
  </si>
  <si>
    <t xml:space="preserve"> 00043487 </t>
  </si>
  <si>
    <t>EPI - FAMILIA ENCARREGADO GERAL - HORISTA (ENCARGOS COMPLEMENTARES - COLETADO CAIXA)</t>
  </si>
  <si>
    <t xml:space="preserve"> 00043463 </t>
  </si>
  <si>
    <t>FERRAMENTAS - FAMILIA ENCARREGADO GERAL - HORISTA (ENCARGOS COMPLEMENTARES - COLETADO CAIXA)</t>
  </si>
  <si>
    <t xml:space="preserve"> 008512 </t>
  </si>
  <si>
    <t>VERNIZ SPARLACK MARITIMO</t>
  </si>
  <si>
    <t>GL</t>
  </si>
  <si>
    <t xml:space="preserve"> 003329 </t>
  </si>
  <si>
    <t>REDUTOR/SOLVENTE THINER 1001 (5 LITROS)</t>
  </si>
  <si>
    <t>Improdutiva</t>
  </si>
  <si>
    <t>1.867,57</t>
  </si>
  <si>
    <t>1.046,65</t>
  </si>
  <si>
    <t>36,73</t>
  </si>
  <si>
    <t>100,60</t>
  </si>
  <si>
    <t>145,23</t>
  </si>
  <si>
    <t>26,16</t>
  </si>
  <si>
    <t>53,62</t>
  </si>
  <si>
    <t>337,90</t>
  </si>
  <si>
    <t>3,24</t>
  </si>
  <si>
    <t>187,18</t>
  </si>
  <si>
    <t>16,93</t>
  </si>
  <si>
    <t>65,69</t>
  </si>
  <si>
    <t>10,48</t>
  </si>
  <si>
    <t>657,56</t>
  </si>
  <si>
    <t>6,80</t>
  </si>
  <si>
    <t>1.186,48</t>
  </si>
  <si>
    <t>7,72</t>
  </si>
  <si>
    <t>0,48%</t>
  </si>
  <si>
    <t>2,91</t>
  </si>
  <si>
    <t>1,34</t>
  </si>
  <si>
    <t>9,23</t>
  </si>
  <si>
    <t>2,19</t>
  </si>
  <si>
    <t>0,31%</t>
  </si>
  <si>
    <t>0,87</t>
  </si>
  <si>
    <t>9,78</t>
  </si>
  <si>
    <t>17,89</t>
  </si>
  <si>
    <t>0,25%</t>
  </si>
  <si>
    <t>181,60</t>
  </si>
  <si>
    <t>133,96</t>
  </si>
  <si>
    <t>22,07</t>
  </si>
  <si>
    <t>183,97</t>
  </si>
  <si>
    <t>691.895,38</t>
  </si>
  <si>
    <t>354,90</t>
  </si>
  <si>
    <t>22,89</t>
  </si>
  <si>
    <t>20,23</t>
  </si>
  <si>
    <t>1,33</t>
  </si>
  <si>
    <t>14,77</t>
  </si>
  <si>
    <t>151,33</t>
  </si>
  <si>
    <t>97,52%</t>
  </si>
  <si>
    <t>13,87</t>
  </si>
  <si>
    <t>12,53</t>
  </si>
  <si>
    <t>11,98</t>
  </si>
  <si>
    <t>98,26%</t>
  </si>
  <si>
    <t>9,15</t>
  </si>
  <si>
    <t>27,85</t>
  </si>
  <si>
    <t>423,74</t>
  </si>
  <si>
    <t>190,10</t>
  </si>
  <si>
    <t>108,93</t>
  </si>
  <si>
    <t>265,56</t>
  </si>
  <si>
    <t>10,54</t>
  </si>
  <si>
    <t>63,75</t>
  </si>
  <si>
    <t>0,0013185</t>
  </si>
  <si>
    <t>174.038,12</t>
  </si>
  <si>
    <t>32,56</t>
  </si>
  <si>
    <t>185,12</t>
  </si>
  <si>
    <t>228,20</t>
  </si>
  <si>
    <t>11,17</t>
  </si>
  <si>
    <t>168,53</t>
  </si>
  <si>
    <t>248,19</t>
  </si>
  <si>
    <t>35,01</t>
  </si>
  <si>
    <t>154,84</t>
  </si>
  <si>
    <t>5,72</t>
  </si>
  <si>
    <t>187,65</t>
  </si>
  <si>
    <t>6,27</t>
  </si>
  <si>
    <t>872.007,84</t>
  </si>
  <si>
    <t>102,31</t>
  </si>
  <si>
    <t>30,30</t>
  </si>
  <si>
    <t>42,93</t>
  </si>
  <si>
    <t>16.937,69</t>
  </si>
  <si>
    <t>98,18</t>
  </si>
  <si>
    <t>78,54</t>
  </si>
  <si>
    <t>8,09</t>
  </si>
  <si>
    <t>71,35</t>
  </si>
  <si>
    <t>67,03</t>
  </si>
  <si>
    <t>55,76</t>
  </si>
  <si>
    <t>52,59</t>
  </si>
  <si>
    <t>239,80</t>
  </si>
  <si>
    <t>41,66</t>
  </si>
  <si>
    <t>28,01</t>
  </si>
  <si>
    <t>4.390,56</t>
  </si>
  <si>
    <t>35,41</t>
  </si>
  <si>
    <t>32,32</t>
  </si>
  <si>
    <t>14.219,06</t>
  </si>
  <si>
    <t>24,20</t>
  </si>
  <si>
    <t>23,13</t>
  </si>
  <si>
    <t>25,20</t>
  </si>
  <si>
    <t>12,48</t>
  </si>
  <si>
    <t>24,96</t>
  </si>
  <si>
    <t>2,37</t>
  </si>
  <si>
    <t>211,73</t>
  </si>
  <si>
    <t>16,51</t>
  </si>
  <si>
    <t>1,41</t>
  </si>
  <si>
    <t>15,51</t>
  </si>
  <si>
    <t>14,45</t>
  </si>
  <si>
    <t>5.949,47</t>
  </si>
  <si>
    <t>11,06</t>
  </si>
  <si>
    <t>8,10</t>
  </si>
  <si>
    <t>7,25</t>
  </si>
  <si>
    <t>7,73</t>
  </si>
  <si>
    <t>2,88</t>
  </si>
  <si>
    <t>6,68</t>
  </si>
  <si>
    <t>6,54</t>
  </si>
  <si>
    <t>10,73</t>
  </si>
  <si>
    <t>5,62</t>
  </si>
  <si>
    <t>25,13</t>
  </si>
  <si>
    <t>1.456,83</t>
  </si>
  <si>
    <t>1,17</t>
  </si>
  <si>
    <t>25,42</t>
  </si>
  <si>
    <t>5,96</t>
  </si>
  <si>
    <t>3,54</t>
  </si>
  <si>
    <t>208,51</t>
  </si>
  <si>
    <t>24.201,25</t>
  </si>
  <si>
    <t>2,04</t>
  </si>
  <si>
    <t>19,92</t>
  </si>
  <si>
    <t>1,82</t>
  </si>
  <si>
    <t>5.621,02</t>
  </si>
  <si>
    <t>25,24</t>
  </si>
  <si>
    <t>125,81</t>
  </si>
  <si>
    <t>0,55</t>
  </si>
  <si>
    <t>20.988,00</t>
  </si>
  <si>
    <t>796,5</t>
  </si>
  <si>
    <t>758,8</t>
  </si>
  <si>
    <t>7,29</t>
  </si>
  <si>
    <t>382,43</t>
  </si>
  <si>
    <t>80,85</t>
  </si>
  <si>
    <t>352,9</t>
  </si>
  <si>
    <t>83,58</t>
  </si>
  <si>
    <t>2,4</t>
  </si>
  <si>
    <t>28,0</t>
  </si>
  <si>
    <t>2.274,90</t>
  </si>
  <si>
    <t>6.824,70</t>
  </si>
  <si>
    <t>1,9</t>
  </si>
  <si>
    <t>3.580,26</t>
  </si>
  <si>
    <t>6.802,49</t>
  </si>
  <si>
    <t>1,06</t>
  </si>
  <si>
    <t>13,20</t>
  </si>
  <si>
    <t>75,53</t>
  </si>
  <si>
    <t>418,9</t>
  </si>
  <si>
    <t>29,2</t>
  </si>
  <si>
    <t>0,91</t>
  </si>
  <si>
    <t>0,78</t>
  </si>
  <si>
    <t>33,2</t>
  </si>
  <si>
    <t>138,83</t>
  </si>
  <si>
    <t>4.609,15</t>
  </si>
  <si>
    <t>3.559,44</t>
  </si>
  <si>
    <t>4,28</t>
  </si>
  <si>
    <t>2,5</t>
  </si>
  <si>
    <t>10,98</t>
  </si>
  <si>
    <t>104,07</t>
  </si>
  <si>
    <t>1.142,68</t>
  </si>
  <si>
    <t>22,66</t>
  </si>
  <si>
    <t>Não Desonerado: 
Horista: 112,77%
Mensalista: 69,88%</t>
  </si>
  <si>
    <t>CAÇAMBAS DE ENTULHO</t>
  </si>
  <si>
    <t>DRENAGEM E ATERRO DE TANQUES</t>
  </si>
  <si>
    <t>DEMOLIÇÃO DE PRÉDIO EXISTENTE (LATERAL A PASSARELA)</t>
  </si>
  <si>
    <t>CINTAS DE FUNDAÇÃO</t>
  </si>
  <si>
    <t xml:space="preserve"> 4.5 </t>
  </si>
  <si>
    <t xml:space="preserve"> 4.6 </t>
  </si>
  <si>
    <t xml:space="preserve"> 4.7 </t>
  </si>
  <si>
    <t xml:space="preserve"> 5.7 </t>
  </si>
  <si>
    <t>PÓRTICOS (PASSARELA)</t>
  </si>
  <si>
    <t xml:space="preserve"> 9 </t>
  </si>
  <si>
    <t>INFRAESTRUTURA DE REDE E CFTV</t>
  </si>
  <si>
    <t xml:space="preserve"> 10 </t>
  </si>
  <si>
    <t>PÓRTICO/GUARITA</t>
  </si>
  <si>
    <t xml:space="preserve"> 10.1 </t>
  </si>
  <si>
    <t>MOVIMENTO DE TERRA</t>
  </si>
  <si>
    <t xml:space="preserve"> 10.2 </t>
  </si>
  <si>
    <t xml:space="preserve"> 10.3 </t>
  </si>
  <si>
    <t>ESTRUTURA DE CONCRETO</t>
  </si>
  <si>
    <t xml:space="preserve"> 10.4 </t>
  </si>
  <si>
    <t>ESTRUTURA METÁLICA</t>
  </si>
  <si>
    <t xml:space="preserve"> 10.5 </t>
  </si>
  <si>
    <t>ARQUITETURA</t>
  </si>
  <si>
    <t xml:space="preserve"> 10.6 </t>
  </si>
  <si>
    <t>INSTALAÇÕES ELÉTRICAS E TELECOM</t>
  </si>
  <si>
    <t xml:space="preserve"> 10.7 </t>
  </si>
  <si>
    <t>INSTALAÇÕES HIDROSSANITÁRIAS</t>
  </si>
  <si>
    <t xml:space="preserve"> 10.8 </t>
  </si>
  <si>
    <t>LOUÇAS, GRANITOS E METAIS</t>
  </si>
  <si>
    <t xml:space="preserve"> 10.9 </t>
  </si>
  <si>
    <t>PPCI E SPDA</t>
  </si>
  <si>
    <t xml:space="preserve"> 10.10 </t>
  </si>
  <si>
    <t>CLIMATIZAÇÃO E VENTILAÇÃO</t>
  </si>
  <si>
    <t xml:space="preserve"> 10.11 </t>
  </si>
  <si>
    <t>CALÇADAS, PASSARELAS ELEVADAS E CANCELA (CARROS)</t>
  </si>
  <si>
    <t xml:space="preserve"> 10.12 </t>
  </si>
  <si>
    <t xml:space="preserve"> 11 </t>
  </si>
  <si>
    <t>SINALIZAÇÃO HORIZONTAL E ACESIBILIDADE</t>
  </si>
  <si>
    <t xml:space="preserve"> 12 </t>
  </si>
  <si>
    <t xml:space="preserve"> EP2307 </t>
  </si>
  <si>
    <t>ADMINISTRAÇÃO DE OBRA (4 MESES) - ENGENHEIRO CIVIL (10H/SEM), E MESTRE DE OBRAS (30H/SEM) - MEDIÇÃO POR EVOLUÇÃO DE CRONOGRAMA FÍSICO FINANCEIRO</t>
  </si>
  <si>
    <t xml:space="preserve"> EP660 </t>
  </si>
  <si>
    <t>RETIRADA DE ENTULHO DE OBRA POR MEIO DE CAÇAMBA COLETORA 6M³ (LOCAÇÃO DIÁRIA). INCLUSO TRANSPORTE DE MATERIAL ATÉ A CAÇAMBA.</t>
  </si>
  <si>
    <t xml:space="preserve"> EP2306 </t>
  </si>
  <si>
    <t>EXECUÇÃO DE DRENAGEM (RETIRADA DE ÁGUA) DE POÇO PARA LAGOA AO LADO, COM USO DE BOMBA HIDRÁULICA MOVIDA À GASOLINA</t>
  </si>
  <si>
    <t xml:space="preserve"> 105565 </t>
  </si>
  <si>
    <t>EXECUÇÃO E COMPACTAÇÃO DE CAMADA FINAL DE ATERRO (100% DE ENERGIA DO PROCTOR NORMAL) COM SOLO PREDOMINANTEMENTE ARENOSO, EM CAMADAS COM ESPESSURA DE 20 CM - EXCLUSIVE ESCAVAÇÃO, CARGA E TRANSPORTE E SOLO. AF_09/2024</t>
  </si>
  <si>
    <t xml:space="preserve"> 97622 </t>
  </si>
  <si>
    <t>DEMOLIÇÃO DE ALVENARIA DE BLOCO FURADO, DE FORMA MANUAL, SEM REAPROVEITAMENTO. AF_09/2023</t>
  </si>
  <si>
    <t xml:space="preserve"> 104791 </t>
  </si>
  <si>
    <t>DEMOLIÇÃO DE ARGAMASSAS, DE FORMA DE FORMA MECANIZADA COM MARTELETE, SEM REAPROVEITAMENTO. AF_09/2023</t>
  </si>
  <si>
    <t xml:space="preserve"> 97629 </t>
  </si>
  <si>
    <t>DEMOLIÇÃO DE LAJES, EM CONCRETO ARMADO, DE FORMA MECANIZADA COM MARTELETE, SEM REAPROVEITAMENTO. AF_09/2023</t>
  </si>
  <si>
    <t xml:space="preserve"> 104790 </t>
  </si>
  <si>
    <t>DEMOLIÇÃO DE PISO DE CONCRETO SIMPLES, DE FORMA MECANIZADA COM MARTELETE, SEM REAPROVEITAMENTO. AF_09/2023</t>
  </si>
  <si>
    <t xml:space="preserve"> 97634 </t>
  </si>
  <si>
    <t>DEMOLIÇÃO DE REVESTIMENTO CERÂMICO, DE FORMA MECANIZADA COM MARTELETE, SEM REAPROVEITAMENTO. AF_09/2023</t>
  </si>
  <si>
    <t xml:space="preserve"> 96546 </t>
  </si>
  <si>
    <t>ARMAÇÃO DE BLOCO UTILIZANDO AÇO CA-50 DE 10 MM - MONTAGEM. AF_01/2024</t>
  </si>
  <si>
    <t xml:space="preserve"> 104916 </t>
  </si>
  <si>
    <t>ARMAÇÃO DE SAPATA ISOLADA, VIGA BALDRAME E SAPATA CORRIDA UTILIZANDO AÇO CA-60 DE 5 MM - MONTAGEM. AF_01/2024</t>
  </si>
  <si>
    <t xml:space="preserve"> 104919 </t>
  </si>
  <si>
    <t>ARMAÇÃO DE SAPATA ISOLADA, VIGA BALDRAME E SAPATA CORRIDA UTILIZANDO AÇO CA-50 DE 10 MM - MONTAGEM. AF_01/2024</t>
  </si>
  <si>
    <t xml:space="preserve"> 4.2.6 </t>
  </si>
  <si>
    <t xml:space="preserve"> 4.2.7 </t>
  </si>
  <si>
    <t xml:space="preserve"> 92919 </t>
  </si>
  <si>
    <t>ARMAÇÃO DE ESTRUTURAS DIVERSAS DE CONCRETO ARMADO, EXCETO VIGAS, PILARES, LAJES E FUNDAÇÕES, UTILIZANDO AÇO CA-50 DE 10,0 MM - MONTAGEM. AF_06/2022</t>
  </si>
  <si>
    <t xml:space="preserve"> 4.4.2 </t>
  </si>
  <si>
    <t xml:space="preserve"> 4.4.3 </t>
  </si>
  <si>
    <t xml:space="preserve"> 4.4.4 </t>
  </si>
  <si>
    <t xml:space="preserve"> 94228 </t>
  </si>
  <si>
    <t>CALHA EM CHAPA DE AÇO GALVANIZADO NÚMERO 24, DESENVOLVIMENTO DE 50 CM, INCLUSO TRANSPORTE VERTICAL. AF_07/2019</t>
  </si>
  <si>
    <t xml:space="preserve"> 4.5.1 </t>
  </si>
  <si>
    <t xml:space="preserve"> 4.5.2 </t>
  </si>
  <si>
    <t xml:space="preserve"> 4.5.3 </t>
  </si>
  <si>
    <t xml:space="preserve"> 4.5.4 </t>
  </si>
  <si>
    <t xml:space="preserve"> 4.5.5 </t>
  </si>
  <si>
    <t xml:space="preserve"> 4.5.6 </t>
  </si>
  <si>
    <t xml:space="preserve"> 4.6.1 </t>
  </si>
  <si>
    <t xml:space="preserve"> 4.6.2 </t>
  </si>
  <si>
    <t xml:space="preserve"> 4.6.3 </t>
  </si>
  <si>
    <t xml:space="preserve"> 4.6.4 </t>
  </si>
  <si>
    <t xml:space="preserve"> 4.7.1 </t>
  </si>
  <si>
    <t xml:space="preserve"> 5.1.1 </t>
  </si>
  <si>
    <t xml:space="preserve"> 5.1.2 </t>
  </si>
  <si>
    <t xml:space="preserve"> 5.1.3 </t>
  </si>
  <si>
    <t xml:space="preserve"> 5.1.4 </t>
  </si>
  <si>
    <t xml:space="preserve"> 5.1.5 </t>
  </si>
  <si>
    <t xml:space="preserve"> 5.1.6 </t>
  </si>
  <si>
    <t xml:space="preserve"> 5.2.1 </t>
  </si>
  <si>
    <t xml:space="preserve"> 5.2.2 </t>
  </si>
  <si>
    <t xml:space="preserve"> 5.2.3 </t>
  </si>
  <si>
    <t xml:space="preserve"> 5.2.4 </t>
  </si>
  <si>
    <t xml:space="preserve"> 5.2.5 </t>
  </si>
  <si>
    <t xml:space="preserve"> 5.2.6 </t>
  </si>
  <si>
    <t xml:space="preserve"> 5.2.7 </t>
  </si>
  <si>
    <t xml:space="preserve"> 5.3.1 </t>
  </si>
  <si>
    <t xml:space="preserve"> 5.3.2 </t>
  </si>
  <si>
    <t xml:space="preserve"> 5.3.3 </t>
  </si>
  <si>
    <t xml:space="preserve"> 5.3.4 </t>
  </si>
  <si>
    <t xml:space="preserve"> 5.3.5 </t>
  </si>
  <si>
    <t xml:space="preserve"> 5.4.1 </t>
  </si>
  <si>
    <t xml:space="preserve"> 5.4.2 </t>
  </si>
  <si>
    <t xml:space="preserve"> 5.4.3 </t>
  </si>
  <si>
    <t xml:space="preserve"> 5.4.4 </t>
  </si>
  <si>
    <t xml:space="preserve"> 5.5.1 </t>
  </si>
  <si>
    <t xml:space="preserve"> 5.5.2 </t>
  </si>
  <si>
    <t xml:space="preserve"> 5.5.3 </t>
  </si>
  <si>
    <t xml:space="preserve"> 5.5.4 </t>
  </si>
  <si>
    <t xml:space="preserve"> 5.5.5 </t>
  </si>
  <si>
    <t xml:space="preserve"> 5.5.6 </t>
  </si>
  <si>
    <t xml:space="preserve"> 5.6.1 </t>
  </si>
  <si>
    <t xml:space="preserve"> 5.6.2 </t>
  </si>
  <si>
    <t xml:space="preserve"> 5.6.3 </t>
  </si>
  <si>
    <t xml:space="preserve"> 5.6.4 </t>
  </si>
  <si>
    <t xml:space="preserve"> 5.7.1 </t>
  </si>
  <si>
    <t xml:space="preserve"> 6.1.1 </t>
  </si>
  <si>
    <t xml:space="preserve"> 6.1.2 </t>
  </si>
  <si>
    <t xml:space="preserve"> 6.1.3 </t>
  </si>
  <si>
    <t xml:space="preserve"> 6.1.4 </t>
  </si>
  <si>
    <t xml:space="preserve"> 6.1.5 </t>
  </si>
  <si>
    <t xml:space="preserve"> 6.1.6 </t>
  </si>
  <si>
    <t xml:space="preserve"> 6.2.1 </t>
  </si>
  <si>
    <t xml:space="preserve"> 6.2.2 </t>
  </si>
  <si>
    <t xml:space="preserve"> 6.2.3 </t>
  </si>
  <si>
    <t xml:space="preserve"> 6.2.4 </t>
  </si>
  <si>
    <t xml:space="preserve"> 6.2.5 </t>
  </si>
  <si>
    <t xml:space="preserve"> 6.3.1 </t>
  </si>
  <si>
    <t xml:space="preserve"> 6.3.2 </t>
  </si>
  <si>
    <t xml:space="preserve"> 6.3.3 </t>
  </si>
  <si>
    <t xml:space="preserve"> 6.3.4 </t>
  </si>
  <si>
    <t xml:space="preserve"> 6.3.5 </t>
  </si>
  <si>
    <t xml:space="preserve"> 6.3.6 </t>
  </si>
  <si>
    <t xml:space="preserve"> 6.4.1 </t>
  </si>
  <si>
    <t xml:space="preserve"> 8.2 </t>
  </si>
  <si>
    <t xml:space="preserve"> 8.3 </t>
  </si>
  <si>
    <t xml:space="preserve"> 8.4 </t>
  </si>
  <si>
    <t xml:space="preserve"> 8.5 </t>
  </si>
  <si>
    <t xml:space="preserve"> 8.6 </t>
  </si>
  <si>
    <t xml:space="preserve"> 8.7 </t>
  </si>
  <si>
    <t xml:space="preserve"> 8.8 </t>
  </si>
  <si>
    <t xml:space="preserve"> 8.9 </t>
  </si>
  <si>
    <t xml:space="preserve"> 8.10 </t>
  </si>
  <si>
    <t xml:space="preserve"> 8.11 </t>
  </si>
  <si>
    <t xml:space="preserve"> 8.12 </t>
  </si>
  <si>
    <t xml:space="preserve"> 8.13 </t>
  </si>
  <si>
    <t xml:space="preserve"> 9.1 </t>
  </si>
  <si>
    <t xml:space="preserve"> 9.2 </t>
  </si>
  <si>
    <t xml:space="preserve"> 9.3 </t>
  </si>
  <si>
    <t xml:space="preserve"> 9.4 </t>
  </si>
  <si>
    <t xml:space="preserve"> 97667 </t>
  </si>
  <si>
    <t>ELETRODUTO FLEXÍVEL CORRUGADO, PEAD, DN 50 (1 1/2"), PARA REDE ENTERRADA DE DISTRIBUIÇÃO DE ENERGIA ELÉTRICA - FORNECIMENTO E INSTALAÇÃO. AF_12/2021</t>
  </si>
  <si>
    <t xml:space="preserve"> 9.5 </t>
  </si>
  <si>
    <t xml:space="preserve"> 91838 </t>
  </si>
  <si>
    <t>ELETRODUTO FLEXÍVEL CORRUGADO, PEAD, DN 32 MM (1"), PARA CIRCUITOS TERMINAIS, INSTALADO EM FORRO - FORNECIMENTO E INSTALAÇÃO. AF_03/2023</t>
  </si>
  <si>
    <t xml:space="preserve"> 9.6 </t>
  </si>
  <si>
    <t xml:space="preserve"> 9.7 </t>
  </si>
  <si>
    <t xml:space="preserve"> 063065 </t>
  </si>
  <si>
    <t>CAIXA DE PASSAGEM A PROVA DE TEMPO STECK 102x102x55mm</t>
  </si>
  <si>
    <t xml:space="preserve"> 9.8 </t>
  </si>
  <si>
    <t xml:space="preserve"> 9.9 </t>
  </si>
  <si>
    <t xml:space="preserve"> EP2305 </t>
  </si>
  <si>
    <t xml:space="preserve"> 9.10 </t>
  </si>
  <si>
    <t xml:space="preserve"> 98297 </t>
  </si>
  <si>
    <t>CABO ELETRÔNICO CATEGORIA 6, INSTALADO EM EDIFICAÇÃO INSTITUCIONAL - FORNECIMENTO E INSTALAÇÃO. AF_08/2025</t>
  </si>
  <si>
    <t xml:space="preserve"> 10.1.1 </t>
  </si>
  <si>
    <t xml:space="preserve"> 96527 </t>
  </si>
  <si>
    <t>ESCAVAÇÃO MANUAL PARA VIGA BALDRAME OU SAPATA CORRIDA (INCLUINDO ESCAVAÇÃO PARA COLOCAÇÃO DE FÔRMAS). AF_01/2024</t>
  </si>
  <si>
    <t xml:space="preserve"> 10.1.2 </t>
  </si>
  <si>
    <t xml:space="preserve"> 10.2.1 </t>
  </si>
  <si>
    <t>LOCAÇÃO DE OBRAS</t>
  </si>
  <si>
    <t xml:space="preserve"> 10.2.1.1 </t>
  </si>
  <si>
    <t xml:space="preserve"> 99059 </t>
  </si>
  <si>
    <t>LOCAÇÃO CONVENCIONAL DE OBRA, UTILIZANDO GABARITO DE TÁBUAS CORRIDAS PONTALETADAS A CADA 2,00M - 2 UTILIZAÇÕES. AF_03/2024</t>
  </si>
  <si>
    <t xml:space="preserve"> 10.2.2 </t>
  </si>
  <si>
    <t>BLOCO DE COROAMENTO</t>
  </si>
  <si>
    <t xml:space="preserve"> 10.2.2.1 </t>
  </si>
  <si>
    <t xml:space="preserve"> 10.2.2.2 </t>
  </si>
  <si>
    <t xml:space="preserve"> 10.2.2.3 </t>
  </si>
  <si>
    <t xml:space="preserve"> 10.2.2.4 </t>
  </si>
  <si>
    <t xml:space="preserve"> 10.2.2.5 </t>
  </si>
  <si>
    <t xml:space="preserve"> 96534 </t>
  </si>
  <si>
    <t>FABRICAÇÃO, MONTAGEM E DESMONTAGEM DE FÔRMA PARA BLOCO DE COROAMENTO, EM MADEIRA SERRADA, E=25 MM, 4 UTILIZAÇÕES. AF_01/2024</t>
  </si>
  <si>
    <t xml:space="preserve"> 10.2.3 </t>
  </si>
  <si>
    <t>ESTACAS</t>
  </si>
  <si>
    <t xml:space="preserve"> 10.2.3.1 </t>
  </si>
  <si>
    <t xml:space="preserve"> 95577 </t>
  </si>
  <si>
    <t>MONTAGEM DE ARMADURA DE ESTACAS, DIÂMETRO = 10,0 MM. AF_09/2021_PS</t>
  </si>
  <si>
    <t xml:space="preserve"> 10.2.3.2 </t>
  </si>
  <si>
    <t xml:space="preserve"> 95584 </t>
  </si>
  <si>
    <t>MONTAGEM DE ARMADURA TRANSVERSAL DE ESTACAS DE SEÇÃO CIRCULAR, DIÂMETRO = 6,30 MM. AF_09/2021_PS</t>
  </si>
  <si>
    <t xml:space="preserve"> 10.2.3.3 </t>
  </si>
  <si>
    <t xml:space="preserve"> 10.2.3.4 </t>
  </si>
  <si>
    <t xml:space="preserve"> 96558 </t>
  </si>
  <si>
    <t>CONCRETAGEM DE SAPATA, FCK 30 MPA, COM USO DE BOMBA - LANÇAMENTO, ADENSAMENTO E ACABAMENTO. AF_01/2024</t>
  </si>
  <si>
    <t xml:space="preserve"> 10.2.3.5 </t>
  </si>
  <si>
    <t xml:space="preserve"> 10.2.3.6 </t>
  </si>
  <si>
    <t xml:space="preserve"> BRASILEIA_0046 </t>
  </si>
  <si>
    <t>ESTACA DIÂMETRO 40CM, COM USO DE CONCRETO 30MPA USINADO (USO DE BOMBA), EXCLUSO ARMADURA</t>
  </si>
  <si>
    <t xml:space="preserve"> 10.2.3.7 </t>
  </si>
  <si>
    <t xml:space="preserve"> 10.2.3.8 </t>
  </si>
  <si>
    <t xml:space="preserve"> 92916 </t>
  </si>
  <si>
    <t>ARMAÇÃO DE ESTRUTURAS DIVERSAS DE CONCRETO ARMADO, EXCETO VIGAS, PILARES, LAJES E FUNDAÇÕES, UTILIZANDO AÇO CA-50 DE 6,3 MM - MONTAGEM. AF_06/2022</t>
  </si>
  <si>
    <t xml:space="preserve"> 10.2.3.9 </t>
  </si>
  <si>
    <t xml:space="preserve"> BRASILEIA_0182 </t>
  </si>
  <si>
    <t>APLICAÇÃO DE IMPERMEABLIZAÇÃO DE ALICERCE (VIGA BALDRAME) UTILIZANDO MANTA AUTOADERENTE (MENBRANA ASFÁLTICA AUTOADESIVA, PRÉ FABRICADA E APLICADA À FRIO), INCLUSO BASE EM PRIMER - FORNECIMENTO E INSTALAÇÃO (REF. CIPLAK KIMANTA, SIKA BALDRAME OU DE SIMILAR QUALIDADE)</t>
  </si>
  <si>
    <t xml:space="preserve"> 10.3.1 </t>
  </si>
  <si>
    <t xml:space="preserve"> 10.3.1.1 </t>
  </si>
  <si>
    <t xml:space="preserve"> 92427 </t>
  </si>
  <si>
    <t>MONTAGEM E DESMONTAGEM DE FÔRMA DE PILARES RETANGULARES E ESTRUTURAS SIMILARES, PÉ-DIREITO SIMPLES, EM CHAPA DE MADEIRA COMPENSADA RESINADA, 8 UTILIZAÇÕES. AF_09/2020</t>
  </si>
  <si>
    <t xml:space="preserve"> 10.3.1.2 </t>
  </si>
  <si>
    <t xml:space="preserve"> 10.3.1.3 </t>
  </si>
  <si>
    <t xml:space="preserve"> 92762 </t>
  </si>
  <si>
    <t>ARMAÇÃO DE PILAR OU VIGA DE ESTRUTURA CONVENCIONAL DE CONCRETO ARMADO UTILIZANDO AÇO CA-50 DE 10,0 MM - MONTAGEM. AF_06/2022</t>
  </si>
  <si>
    <t xml:space="preserve"> 10.3.1.4 </t>
  </si>
  <si>
    <t xml:space="preserve"> 10.3.1.5 </t>
  </si>
  <si>
    <t xml:space="preserve"> EP25 </t>
  </si>
  <si>
    <t>CONCRETAGEM DE VIGA OU PILAR - CONCRETO USINADO BOMBEADO 30MPA - INCLUSO LANÇAMENTO E ADENSAMENTO</t>
  </si>
  <si>
    <t xml:space="preserve"> 10.3.2 </t>
  </si>
  <si>
    <t xml:space="preserve"> 10.3.2.1 </t>
  </si>
  <si>
    <t xml:space="preserve"> 92463 </t>
  </si>
  <si>
    <t>MONTAGEM E DESMONTAGEM DE FÔRMA DE VIGA, ESCORAMENTO COM GARFO DE MADEIRA, PÉ-DIREITO SIMPLES, EM CHAPA DE MADEIRA RESINADA, 8 UTILIZAÇÕES. AF_09/2020</t>
  </si>
  <si>
    <t xml:space="preserve"> 10.3.2.2 </t>
  </si>
  <si>
    <t xml:space="preserve"> 10.3.2.3 </t>
  </si>
  <si>
    <t xml:space="preserve"> 92761 </t>
  </si>
  <si>
    <t>ARMAÇÃO DE PILAR OU VIGA DE ESTRUTURA CONVENCIONAL DE CONCRETO ARMADO UTILIZANDO AÇO CA-50 DE 8,0 MM - MONTAGEM. AF_06/2022</t>
  </si>
  <si>
    <t xml:space="preserve"> 10.3.2.4 </t>
  </si>
  <si>
    <t xml:space="preserve"> 10.3.2.5 </t>
  </si>
  <si>
    <t xml:space="preserve"> 10.3.2.6 </t>
  </si>
  <si>
    <t xml:space="preserve"> 10.3.2.7 </t>
  </si>
  <si>
    <t xml:space="preserve"> 92272 </t>
  </si>
  <si>
    <t>FABRICAÇÃO DE ESCORAS DE VIGA DO TIPO GARFO, EM MADEIRA. AF_09/2020</t>
  </si>
  <si>
    <t xml:space="preserve"> 10.4.1 </t>
  </si>
  <si>
    <t>ESTRUTURA DE SUPORTE</t>
  </si>
  <si>
    <t xml:space="preserve"> 10.4.1.1 </t>
  </si>
  <si>
    <t xml:space="preserve"> BRASILEIA_0003 </t>
  </si>
  <si>
    <t>ESTRUTURA TRELIÇADA DE COBERTURA, TIPO FINK, COM LIGAÇÕES SOLDADAS, INCLUSOS PERFIS METÁLICOS, CHAPAS METÁLICAS, MÃO DE OBRA E TRANSPORTE COM GUINDASTE - FORNECIMENTO E INSTALAÇÃO. AF_01/2020_PSA - Copia da SINAPI (100775)</t>
  </si>
  <si>
    <t xml:space="preserve"> 10.4.1.2 </t>
  </si>
  <si>
    <t xml:space="preserve"> 100727 </t>
  </si>
  <si>
    <t>PINTURA COM TINTA EPOXÍDICA DE FUNDO PULVERIZADA SOBRE PERFIL METÁLICO EXECUTADO EM FÁBRICA (POR DEMÃO). AF_01/2020_PE</t>
  </si>
  <si>
    <t xml:space="preserve"> 10.4.1.3 </t>
  </si>
  <si>
    <t xml:space="preserve"> EP719 </t>
  </si>
  <si>
    <t>CHAPA METÁLICA CG-28 - ESP. 10MM</t>
  </si>
  <si>
    <t xml:space="preserve"> 10.4.2 </t>
  </si>
  <si>
    <t>ACM (ALUMINIUM COMPOSITE MATERIAL)</t>
  </si>
  <si>
    <t xml:space="preserve"> 10.4.2.1 </t>
  </si>
  <si>
    <t xml:space="preserve"> 10.4.3 </t>
  </si>
  <si>
    <t>TELHADO</t>
  </si>
  <si>
    <t xml:space="preserve"> 10.4.3.1 </t>
  </si>
  <si>
    <t xml:space="preserve"> 94227 </t>
  </si>
  <si>
    <t>CALHA EM CHAPA DE AÇO GALVANIZADO NÚMERO 24, DESENVOLVIMENTO DE 33 CM, INCLUSO TRANSPORTE VERTICAL. AF_07/2019</t>
  </si>
  <si>
    <t xml:space="preserve"> 10.4.3.2 </t>
  </si>
  <si>
    <t xml:space="preserve"> EP30 </t>
  </si>
  <si>
    <t>TELHAMENTO COM TELHA TRAPEZOIDAL EM ACO ZINCADO, SEM PINTURA, FORNECIMENTO E INSTALAÇÃO</t>
  </si>
  <si>
    <t xml:space="preserve"> 10.4.3.3 </t>
  </si>
  <si>
    <t xml:space="preserve"> 94231 </t>
  </si>
  <si>
    <t>RUFO EM CHAPA DE AÇO GALVANIZADO NÚMERO 24, CORTE DE 25 CM, INCLUSO TRANSPORTE VERTICAL. AF_07/2019</t>
  </si>
  <si>
    <t xml:space="preserve"> 10.5.1 </t>
  </si>
  <si>
    <t xml:space="preserve"> 10.5.1.1 </t>
  </si>
  <si>
    <t xml:space="preserve"> 10.5.2 </t>
  </si>
  <si>
    <t>IMPERMEABILIZAÇÕES</t>
  </si>
  <si>
    <t xml:space="preserve"> 10.5.2.1 </t>
  </si>
  <si>
    <t xml:space="preserve"> 98555 </t>
  </si>
  <si>
    <t>IMPERMEABILIZAÇÃO DE SUPERFÍCIE COM ARGAMASSA POLIMÉRICA / MEMBRANA ACRÍLICA, 3 DEMÃOS. AF_09/2023</t>
  </si>
  <si>
    <t xml:space="preserve"> 10.5.3 </t>
  </si>
  <si>
    <t>PISOS, SOLEIRAS E RODAPÉS</t>
  </si>
  <si>
    <t xml:space="preserve"> 10.5.3.1 </t>
  </si>
  <si>
    <t xml:space="preserve"> 95241 </t>
  </si>
  <si>
    <t>LASTRO DE CONCRETO MAGRO, APLICADO EM PISOS, LAJES SOBRE SOLO OU RADIERS, ESPESSURA DE 5 CM. AF_01/2024</t>
  </si>
  <si>
    <t xml:space="preserve"> 10.5.3.2 </t>
  </si>
  <si>
    <t xml:space="preserve"> 87620 </t>
  </si>
  <si>
    <t>CONTRAPISO EM ARGAMASSA TRAÇO 1:4 (CIMENTO E AREIA), PREPARO MECÂNICO COM BETONEIRA 400 L, APLICADO EM ÁREAS SECAS SOBRE LAJE, ADERIDO, ACABAMENTO NÃO REFORÇADO, ESPESSURA 2CM. AF_07/2021</t>
  </si>
  <si>
    <t xml:space="preserve"> 10.5.3.3 </t>
  </si>
  <si>
    <t xml:space="preserve"> 87250 </t>
  </si>
  <si>
    <t>REVESTIMENTO CERÂMICO PARA PISO COM PLACAS TIPO ESMALTADA DE DIMENSÕES 45X45 CM APLICADA EM AMBIENTES DE ÁREA ENTRE 5 M2 E 10 M2. AF_02/2023_PE</t>
  </si>
  <si>
    <t xml:space="preserve"> 10.5.3.4 </t>
  </si>
  <si>
    <t xml:space="preserve"> 88649 </t>
  </si>
  <si>
    <t>RODAPÉ CERÂMICO DE 7CM DE ALTURA COM PLACAS TIPO ESMALTADA DE DIMENSÕES 45X45CM. AF_02/2023</t>
  </si>
  <si>
    <t xml:space="preserve"> 10.5.4 </t>
  </si>
  <si>
    <t>REVESTIMENTOS E TRATAMENTO DE SUPERFÍCIES</t>
  </si>
  <si>
    <t xml:space="preserve"> 10.5.4.1 </t>
  </si>
  <si>
    <t xml:space="preserve"> 87879 </t>
  </si>
  <si>
    <t>CHAPISCO APLICADO EM ALVENARIAS E ESTRUTURAS DE CONCRETO INTERNAS, COM COLHER DE PEDREIRO. ARGAMASSA TRAÇO 1:3 COM PREPARO EM BETONEIRA 400L. AF_10/2022</t>
  </si>
  <si>
    <t xml:space="preserve"> 10.5.4.2 </t>
  </si>
  <si>
    <t xml:space="preserve"> 87529 </t>
  </si>
  <si>
    <t>MASSA ÚNICA, EM ARGAMASSA TRAÇO 1:2:8, PREPARO MECÂNICO, APLICADA MANUALMENTE EM PAREDES INTERNAS DE AMBIENTES COM ÁREA ENTRE 5M² E 10M², E = 17,5MM, COM TALISCAS. AF_03/2024</t>
  </si>
  <si>
    <t xml:space="preserve"> 10.5.4.3 </t>
  </si>
  <si>
    <t xml:space="preserve"> 87244 </t>
  </si>
  <si>
    <t>REVESTIMENTO CERÂMICO PARA PAREDES EXTERNAS EM PASTILHAS DE PORCELANA 5 X 5 CM (PLACAS DE 30 X 30 CM), ALINHADAS A PRUMO. AF_02/2023</t>
  </si>
  <si>
    <t xml:space="preserve"> 10.5.4.4 </t>
  </si>
  <si>
    <t xml:space="preserve"> 104617 </t>
  </si>
  <si>
    <t>REVESTIMENTO CERÂMICO PARA PAREDES INTERNAS COM PLACAS TIPO PASTILHA DE DIMENSÕES 5 X 5 CM (PLACAS DE 30 X 30 CM) CM APLICADAS A MEIA ALTURA DAS PAREDES. AF_02/2023</t>
  </si>
  <si>
    <t xml:space="preserve"> 10.5.4.5 </t>
  </si>
  <si>
    <t xml:space="preserve"> 87273 </t>
  </si>
  <si>
    <t>REVESTIMENTO CERÂMICO PARA PAREDES INTERNAS COM PLACAS TIPO ESMALTADA DE DIMENSÕES 33X45 CM APLICADAS NA ALTURA INTEIRA DAS PAREDES. AF_02/2023_PE</t>
  </si>
  <si>
    <t xml:space="preserve"> 10.5.5 </t>
  </si>
  <si>
    <t>FORROS</t>
  </si>
  <si>
    <t xml:space="preserve"> 10.5.5.1 </t>
  </si>
  <si>
    <t xml:space="preserve"> 96113 </t>
  </si>
  <si>
    <t>FORRO EM PLACAS DE GESSO, PARA AMBIENTES COMERCIAIS. AF_08/2023_PS</t>
  </si>
  <si>
    <t xml:space="preserve"> 10.5.6 </t>
  </si>
  <si>
    <t xml:space="preserve"> 10.5.6.1 </t>
  </si>
  <si>
    <t xml:space="preserve"> 88485 </t>
  </si>
  <si>
    <t>FUNDO SELADOR ACRÍLICO, APLICAÇÃO MANUAL EM PAREDE, UMA DEMÃO. AF_04/2023</t>
  </si>
  <si>
    <t xml:space="preserve"> 10.5.6.2 </t>
  </si>
  <si>
    <t xml:space="preserve"> 88497 </t>
  </si>
  <si>
    <t>EMASSAMENTO COM MASSA LÁTEX, APLICAÇÃO EM PAREDE, DUAS DEMÃOS, LIXAMENTO MANUAL. AF_04/2023</t>
  </si>
  <si>
    <t xml:space="preserve"> 10.5.6.3 </t>
  </si>
  <si>
    <t xml:space="preserve"> 88496 </t>
  </si>
  <si>
    <t>EMASSAMENTO COM MASSA LÁTEX, APLICAÇÃO EM TETO, DUAS DEMÃOS, LIXAMENTO MANUAL. AF_04/2023</t>
  </si>
  <si>
    <t xml:space="preserve"> 10.5.6.4 </t>
  </si>
  <si>
    <t xml:space="preserve"> 104642 </t>
  </si>
  <si>
    <t>PINTURA LÁTEX ACRÍLICA STANDARD, APLICAÇÃO MANUAL EM PAREDES, DUAS DEMÃOS. AF_04/2023</t>
  </si>
  <si>
    <t xml:space="preserve"> 10.5.6.5 </t>
  </si>
  <si>
    <t xml:space="preserve"> 104640 </t>
  </si>
  <si>
    <t>PINTURA LÁTEX ACRÍLICA STANDARD, APLICAÇÃO MANUAL EM TETO, DUAS DEMÃOS. AF_04/2023</t>
  </si>
  <si>
    <t xml:space="preserve"> 10.5.7 </t>
  </si>
  <si>
    <t>ESQUADRIAS E FECHAMENTOS</t>
  </si>
  <si>
    <t xml:space="preserve"> 10.5.7.1 </t>
  </si>
  <si>
    <t xml:space="preserve"> 94569 </t>
  </si>
  <si>
    <t>JANELA DE ALUMÍNIO TIPO MAXIM-AR, BATENTE/ REQUADRO 3 A 14 CM, VIDRO INCLUSO, FIXAÇÃO COM PARAFUSO, SEM GUARNIÇÃO/ ALIZAR, DIMENSÕES 60X80 (A X L) CM, SEM ACABAMENTO, VEDAÇÃO COM SILICONE, EXCLUSIVE CONTRAMARCO - FORNECIMENTO E INSTALAÇÃO. AF_11/2024</t>
  </si>
  <si>
    <t xml:space="preserve"> 10.5.7.2 </t>
  </si>
  <si>
    <t xml:space="preserve"> 94570 </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</si>
  <si>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</si>
  <si>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 xml:space="preserve"> 10.5.7.3 </t>
  </si>
  <si>
    <t xml:space="preserve"> 91338 </t>
  </si>
  <si>
    <t>PORTA DE ALUMÍNIO DE ABRIR COM LAMBRI, COM GUARNIÇÃO, FIXAÇÃO COM PARAFUSOS - FORNECIMENTO E INSTALAÇÃO. AF_12/2019</t>
  </si>
  <si>
    <t xml:space="preserve"> 10.5.7.4 </t>
  </si>
  <si>
    <t xml:space="preserve"> 102189 </t>
  </si>
  <si>
    <t>JOGO DE FERRAGENS CROMADAS PARA PORTA DE VIDRO TEMPERADO, UMA FOLHA COMPOSTO DE DOBRADICAS SUPERIOR E INFERIOR, TRINCO, FECHADURA, CONTRA FECHADURA COM CAPUCHINHO SEM MOLA E PUXADOR. AF_01/2021</t>
  </si>
  <si>
    <t xml:space="preserve"> 10.5.7.5 </t>
  </si>
  <si>
    <t xml:space="preserve"> BRASILÉIA_261 </t>
  </si>
  <si>
    <t>FORNECIMENTO E INSTALAÇÃO DE PORTÃO EM ALUMÍNIO COR BRANCA, DE ABRIR, 02 FLS, ARTICULADO (CAMARÃO) VAZADO, EM TUBO QUADRADO 3"X1.1/2" HORIZONTAIS E ENGRADADO E 1.1/2"X1.1/2" VERTICAIS, COM ESPAÇAMENTO DE 12CM, INCLUSO AUTOMATIZAÇÃO COM MOTOR (REF ORSE 12220)</t>
  </si>
  <si>
    <t xml:space="preserve"> 10.5.7.6 </t>
  </si>
  <si>
    <t xml:space="preserve"> BRASILÉIA_262 </t>
  </si>
  <si>
    <t>FORNECIMENTO E INSTALAÇÃO DE PORTÃO DE GIRO EM ALUMÍNIO COR BRANCA, VAZADO, EM TUBO QUADRADO 3"X1.1/2" HORIZONTAIS E ENGRADADO E 1.1/2"X1.1/2" VERTICAIS, COM ESPAÇAMENTO DE 12CM, INCLUSO DOBRADIÇAS E FECHADURA (REF ORSE 11955)</t>
  </si>
  <si>
    <t xml:space="preserve"> 10.5.7.7 </t>
  </si>
  <si>
    <t xml:space="preserve"> BRASILÉIA_263 </t>
  </si>
  <si>
    <t>FORNECIMENTO E INSTALAÇÃO DE GRADE FIXA EM ALUMÍNIO COR BRANCA, VAZADO, EM TUBO QUADRADO 3"X1.1/2" HORIZONTAIS E ENGRADADO E 1.1/2"X1.1/2" VERTICAIS, COM ESPAÇAMENTO DE 12CM (REF ORSE 11955)</t>
  </si>
  <si>
    <t xml:space="preserve"> 10.6.1 </t>
  </si>
  <si>
    <t xml:space="preserve"> 10.6.2 </t>
  </si>
  <si>
    <t>DISJUNTOR TRIPOLAR TIPO DIN, CORRENTE NOMINAL DE 25A - FORNECIMENTO E INSTALAÇÃO. AF_07/2025</t>
  </si>
  <si>
    <t xml:space="preserve"> 10.6.3 </t>
  </si>
  <si>
    <t xml:space="preserve"> 93655 </t>
  </si>
  <si>
    <t>DISJUNTOR MONOPOLAR TIPO DIN, CORRENTE NOMINAL DE 20A - FORNECIMENTO E INSTALAÇÃO. AF_07/2025</t>
  </si>
  <si>
    <t xml:space="preserve"> 10.6.4 </t>
  </si>
  <si>
    <t xml:space="preserve"> 93654 </t>
  </si>
  <si>
    <t>DISJUNTOR MONOPOLAR TIPO DIN, CORRENTE NOMINAL DE 16A - FORNECIMENTO E INSTALAÇÃO. AF_07/2025</t>
  </si>
  <si>
    <t xml:space="preserve"> 10.6.5 </t>
  </si>
  <si>
    <t xml:space="preserve"> 10.6.6 </t>
  </si>
  <si>
    <t xml:space="preserve"> 92025 </t>
  </si>
  <si>
    <t>INTERRUPTOR SIMPLES (1 MÓDULO) COM 2 TOMADAS DE EMBUTIR 2P+T 10 A, INCLUINDO SUPORTE E PLACA - FORNECIMENTO E INSTALAÇÃO. AF_03/2023</t>
  </si>
  <si>
    <t xml:space="preserve"> 10.6.7 </t>
  </si>
  <si>
    <t xml:space="preserve"> 92008 </t>
  </si>
  <si>
    <t>TOMADA BAIXA DE EMBUTIR (2 MÓDULOS), 2P+T 10 A, INCLUINDO SUPORTE E PLACA - FORNECIMENTO E INSTALAÇÃO. AF_03/2023</t>
  </si>
  <si>
    <t xml:space="preserve"> 10.6.8 </t>
  </si>
  <si>
    <t xml:space="preserve"> 103782 </t>
  </si>
  <si>
    <t>LUMINÁRIA TIPO PLAFON CIRCULAR, DE SOBREPOR, COM LED DE 12/13 W - FORNECIMENTO E INSTALAÇÃO. AF_09/2024</t>
  </si>
  <si>
    <t xml:space="preserve"> 10.6.9 </t>
  </si>
  <si>
    <t xml:space="preserve"> 91924 </t>
  </si>
  <si>
    <t>CABO DE COBRE FLEXÍVEL ISOLADO, 1,5 MM², ANTI-CHAMA 450/750 V, PARA CIRCUITOS TERMINAIS - FORNECIMENTO E INSTALAÇÃO. AF_03/2023</t>
  </si>
  <si>
    <t xml:space="preserve"> 10.6.10 </t>
  </si>
  <si>
    <t xml:space="preserve"> 10.6.11 </t>
  </si>
  <si>
    <t xml:space="preserve"> 91834 </t>
  </si>
  <si>
    <t>ELETRODUTO FLEXÍVEL CORRUGADO, PVC, DN 25 MM (3/4"), PARA CIRCUITOS TERMINAIS, INSTALADO EM FORRO - FORNECIMENTO E INSTALAÇÃO. AF_03/2023</t>
  </si>
  <si>
    <t xml:space="preserve"> 10.6.12 </t>
  </si>
  <si>
    <t xml:space="preserve"> 91852 </t>
  </si>
  <si>
    <t>ELETRODUTO FLEXÍVEL CORRUGADO, PVC, DN 20 MM (1/2"), PARA CIRCUITOS TERMINAIS, INSTALADO EM PAREDE - FORNECIMENTO E INSTALAÇÃO. AF_03/2023</t>
  </si>
  <si>
    <t xml:space="preserve"> 10.6.13 </t>
  </si>
  <si>
    <t xml:space="preserve"> 98307 </t>
  </si>
  <si>
    <t>TOMADA DE REDE RJ45 - FORNECIMENTO E INSTALAÇÃO. AF_08/2025</t>
  </si>
  <si>
    <t xml:space="preserve"> 10.6.14 </t>
  </si>
  <si>
    <t xml:space="preserve"> 98308 </t>
  </si>
  <si>
    <t>TOMADA PARA TELEFONE RJ11 - FORNECIMENTO E INSTALAÇÃO. AF_08/2025</t>
  </si>
  <si>
    <t xml:space="preserve"> 10.6.15 </t>
  </si>
  <si>
    <t xml:space="preserve"> 10.7.1 </t>
  </si>
  <si>
    <t>HIDRÁULICA</t>
  </si>
  <si>
    <t xml:space="preserve"> 10.7.1.1 </t>
  </si>
  <si>
    <t xml:space="preserve"> 102623 </t>
  </si>
  <si>
    <t>CAIXA D´ÁGUA EM POLIETILENO, 1000 LITROS (INCLUSOS TUBOS, CONEXÕES E TORNEIRA DE BÓIA) - FORNECIMENTO E INSTALAÇÃO. AF_06/2021</t>
  </si>
  <si>
    <t xml:space="preserve"> 10.7.1.2 </t>
  </si>
  <si>
    <t xml:space="preserve"> 94792 </t>
  </si>
  <si>
    <t>REGISTRO DE GAVETA BRUTO, LATÃO, ROSCÁVEL, 1", COM ACABAMENTO E CANOPLA CROMADOS - FORNECIMENTO E INSTALAÇÃO. AF_08/2021</t>
  </si>
  <si>
    <t xml:space="preserve"> 10.7.1.3 </t>
  </si>
  <si>
    <t xml:space="preserve"> 94495 </t>
  </si>
  <si>
    <t>REGISTRO DE GAVETA BRUTO, LATÃO, ROSCÁVEL, 1" - FORNECIMENTO E INSTALAÇÃO. AF_08/2021</t>
  </si>
  <si>
    <t xml:space="preserve"> 10.7.1.4 </t>
  </si>
  <si>
    <t xml:space="preserve"> 89436 </t>
  </si>
  <si>
    <t>ADAPTADOR CURTO COM BOLSA E ROSCA PARA REGISTRO, PVC, SOLDÁVEL, DN 32MM X 1, INSTALADO EM RAMAL DE DISTRIBUIÇÃO DE ÁGUA - FORNECIMENTO E INSTALAÇÃO. AF_06/2022</t>
  </si>
  <si>
    <t xml:space="preserve"> 10.7.1.5 </t>
  </si>
  <si>
    <t xml:space="preserve"> 89367 </t>
  </si>
  <si>
    <t>JOELHO 90 GRAUS, PVC, SOLDÁVEL, DN 32MM, INSTALADO EM RAMAL OU SUB-RAMAL DE ÁGUA - FORNECIMENTO E INSTALAÇÃO. AF_06/2022</t>
  </si>
  <si>
    <t xml:space="preserve"> 10.7.1.6 </t>
  </si>
  <si>
    <t xml:space="preserve"> 103951 </t>
  </si>
  <si>
    <t>JOELHO DE REDUÇÃO, 90 GRAUS, PVC, SOLDÁVEL, DN 32 MM X 25 MM, INSTALADO EM RAMAL OU SUB-RAMAL DE ÁGUA - FORNECIMENTO E INSTALAÇÃO. AF_06/2022</t>
  </si>
  <si>
    <t xml:space="preserve"> 10.7.1.7 </t>
  </si>
  <si>
    <t xml:space="preserve"> 89386 </t>
  </si>
  <si>
    <t>LUVA, PVC, SOLDÁVEL, DN 32MM, INSTALADO EM RAMAL OU SUB-RAMAL DE ÁGUA - FORNECIMENTO E INSTALAÇÃO. AF_06/2022</t>
  </si>
  <si>
    <t xml:space="preserve"> 10.7.1.8 </t>
  </si>
  <si>
    <t xml:space="preserve"> 89357 </t>
  </si>
  <si>
    <t>TUBO, PVC, SOLDÁVEL, DE 32MM, INSTALADO EM RAMAL OU SUB-RAMAL DE ÁGUA - FORNECIMENTO E INSTALAÇÃO. AF_06/2022</t>
  </si>
  <si>
    <t xml:space="preserve"> 10.7.1.9 </t>
  </si>
  <si>
    <t xml:space="preserve"> 89356 </t>
  </si>
  <si>
    <t>TUBO, PVC, SOLDÁVEL, DE 25MM, INSTALADO EM RAMAL OU SUB-RAMAL DE ÁGUA - FORNECIMENTO E INSTALAÇÃO. AF_06/2022</t>
  </si>
  <si>
    <t xml:space="preserve"> 10.7.1.10 </t>
  </si>
  <si>
    <t xml:space="preserve"> 89440 </t>
  </si>
  <si>
    <t>TE, PVC, SOLDÁVEL, DN 25MM, INSTALADO EM RAMAL DE DISTRIBUIÇÃO DE ÁGUA - FORNECIMENTO E INSTALAÇÃO. AF_06/2022</t>
  </si>
  <si>
    <t xml:space="preserve"> 10.7.1.11 </t>
  </si>
  <si>
    <t xml:space="preserve"> 90373 </t>
  </si>
  <si>
    <t>JOELHO 90 GRAUS COM BUCHA DE LATÃO, PVC, SOLDÁVEL, DN 25MM, X 1/2 INSTALADO EM RAMAL OU SUB-RAMAL DE ÁGUA - FORNECIMENTO E INSTALAÇÃO. AF_06/2022</t>
  </si>
  <si>
    <t xml:space="preserve"> 10.7.1.12 </t>
  </si>
  <si>
    <t xml:space="preserve"> 89404 </t>
  </si>
  <si>
    <t>JOELHO 90 GRAUS, PVC, SOLDÁVEL, DN 20MM, INSTALADO EM RAMAL DE DISTRIBUIÇÃO DE ÁGUA - FORNECIMENTO E INSTALAÇÃO. AF_06/2022</t>
  </si>
  <si>
    <t xml:space="preserve"> 10.7.1.13 </t>
  </si>
  <si>
    <t xml:space="preserve"> 89401 </t>
  </si>
  <si>
    <t>TUBO, PVC, SOLDÁVEL, DE 20MM, INSTALADO EM RAMAL DE DISTRIBUIÇÃO DE ÁGUA - FORNECIMENTO E INSTALAÇÃO. AF_06/2022</t>
  </si>
  <si>
    <t xml:space="preserve"> 10.7.2 </t>
  </si>
  <si>
    <t>SANITÁRIO/PLUVIAL</t>
  </si>
  <si>
    <t xml:space="preserve"> 10.7.2.1 </t>
  </si>
  <si>
    <t xml:space="preserve"> 061312 </t>
  </si>
  <si>
    <t>CAIXA DE PASSAGEM E INSPECAO EM CONCRETO 40x40x40cm C/ TAMPA</t>
  </si>
  <si>
    <t xml:space="preserve"> 10.7.2.2 </t>
  </si>
  <si>
    <t xml:space="preserve"> 104328 </t>
  </si>
  <si>
    <t>CAIXA SIFONADA, COM GRELHA QUADRADA, PVC, DN 150 X 150 X 50 MM, JUNTA SOLDÁVEL, FORNECIDA E INSTALADA EM RAMAL DE DESCARGA OU EM RAMAL DE ESGOTO SANITÁRIO. AF_08/2022</t>
  </si>
  <si>
    <t xml:space="preserve"> 10.7.2.3 </t>
  </si>
  <si>
    <t xml:space="preserve"> 89728 </t>
  </si>
  <si>
    <t>CURVA CURTA 90 GRAUS, PVC, SERIE NORMAL, ESGOTO PREDIAL, DN 40 MM, JUNTA SOLDÁVEL, FORNECIDO E INSTALADO EM RAMAL DE DESCARGA OU RAMAL DE ESGOTO SANITÁRIO. AF_08/2022</t>
  </si>
  <si>
    <t xml:space="preserve"> 10.7.2.4 </t>
  </si>
  <si>
    <t xml:space="preserve"> 89746 </t>
  </si>
  <si>
    <t>JOELHO 45 GRAUS, PVC, SERIE NORMAL, ESGOTO PREDIAL, DN 100 MM, JUNTA ELÁSTICA, FORNECIDO E INSTALADO EM RAMAL DE DESCARGA OU RAMAL DE ESGOTO SANITÁRIO. AF_08/2022</t>
  </si>
  <si>
    <t xml:space="preserve"> 10.7.2.5 </t>
  </si>
  <si>
    <t xml:space="preserve"> 89726 </t>
  </si>
  <si>
    <t>JOELHO 45 GRAUS, PVC, SERIE NORMAL, ESGOTO PREDIAL, DN 40 MM, JUNTA SOLDÁVEL, FORNECIDO E INSTALADO EM RAMAL DE DESCARGA OU RAMAL DE ESGOTO SANITÁRIO. AF_08/2022</t>
  </si>
  <si>
    <t xml:space="preserve"> 10.7.2.6 </t>
  </si>
  <si>
    <t xml:space="preserve"> 89732 </t>
  </si>
  <si>
    <t>JOELHO 45 GRAUS, PVC, SERIE NORMAL, ESGOTO PREDIAL, DN 50 MM, JUNTA ELÁSTICA, FORNECIDO E INSTALADO EM RAMAL DE DESCARGA OU RAMAL DE ESGOTO SANITÁRIO. AF_08/2022</t>
  </si>
  <si>
    <t xml:space="preserve"> 10.7.2.7 </t>
  </si>
  <si>
    <t xml:space="preserve"> 89744 </t>
  </si>
  <si>
    <t>JOELHO 90 GRAUS, PVC, SERIE NORMAL, ESGOTO PREDIAL, DN 100 MM, JUNTA ELÁSTICA, FORNECIDO E INSTALADO EM RAMAL DE DESCARGA OU RAMAL DE ESGOTO SANITÁRIO. AF_08/2022</t>
  </si>
  <si>
    <t xml:space="preserve"> 10.7.2.8 </t>
  </si>
  <si>
    <t xml:space="preserve"> 89724 </t>
  </si>
  <si>
    <t>JOELHO 90 GRAUS, PVC, SERIE NORMAL, ESGOTO PREDIAL, DN 40 MM, JUNTA SOLDÁVEL, FORNECIDO E INSTALADO EM RAMAL DE DESCARGA OU RAMAL DE ESGOTO SANITÁRIO. AF_08/2022</t>
  </si>
  <si>
    <t xml:space="preserve"> 10.7.2.9 </t>
  </si>
  <si>
    <t xml:space="preserve"> 104345 </t>
  </si>
  <si>
    <t>JUNÇÃO DE REDUÇÃO INVERTIDA, PVC, SÉRIE NORMAL, ESGOTO PREDIAL, DN 100 X 50 MM, JUNTA ELÁSTICA, FORNECIDO E INSTALADO EM RAMAL DE DESCARGA OU RAMAL DE ESGOTO SANITÁRIO. AF_08/2022</t>
  </si>
  <si>
    <t xml:space="preserve"> 10.7.2.10 </t>
  </si>
  <si>
    <t xml:space="preserve"> 89752 </t>
  </si>
  <si>
    <t>LUVA SIMPLES, PVC, SERIE NORMAL, ESGOTO PREDIAL, DN 40 MM, JUNTA SOLDÁVEL, FORNECIDO E INSTALADO EM RAMAL DE DESCARGA OU RAMAL DE ESGOTO SANITÁRIO. AF_08/2022</t>
  </si>
  <si>
    <t xml:space="preserve"> 10.7.2.11 </t>
  </si>
  <si>
    <t xml:space="preserve"> 89778 </t>
  </si>
  <si>
    <t>LUVA SIMPLES, PVC, SERIE NORMAL, ESGOTO PREDIAL, DN 100 MM, JUNTA ELÁSTICA, FORNECIDO E INSTALADO EM RAMAL DE DESCARGA OU RAMAL DE ESGOTO SANITÁRIO. AF_08/2022</t>
  </si>
  <si>
    <t xml:space="preserve"> 10.7.2.12 </t>
  </si>
  <si>
    <t xml:space="preserve"> 89753 </t>
  </si>
  <si>
    <t>LUVA SIMPLES, PVC, SERIE NORMAL, ESGOTO PREDIAL, DN 50 MM, JUNTA ELÁSTICA, FORNECIDO E INSTALADO EM RAMAL DE DESCARGA OU RAMAL DE ESGOTO SANITÁRIO. AF_08/2022</t>
  </si>
  <si>
    <t xml:space="preserve"> 10.7.2.13 </t>
  </si>
  <si>
    <t xml:space="preserve"> 89714 </t>
  </si>
  <si>
    <t>TUBO PVC, SERIE NORMAL, ESGOTO PREDIAL, DN 100 MM, FORNECIDO E INSTALADO EM RAMAL DE DESCARGA OU RAMAL DE ESGOTO SANITÁRIO. AF_08/2022</t>
  </si>
  <si>
    <t xml:space="preserve"> 10.7.2.14 </t>
  </si>
  <si>
    <t xml:space="preserve"> 89711 </t>
  </si>
  <si>
    <t>TUBO PVC, SERIE NORMAL, ESGOTO PREDIAL, DN 40 MM, FORNECIDO E INSTALADO EM RAMAL DE DESCARGA OU RAMAL DE ESGOTO SANITÁRIO. AF_08/2022</t>
  </si>
  <si>
    <t xml:space="preserve"> 10.7.2.15 </t>
  </si>
  <si>
    <t xml:space="preserve"> 89712 </t>
  </si>
  <si>
    <t>TUBO PVC, SERIE NORMAL, ESGOTO PREDIAL, DN 50 MM, FORNECIDO E INSTALADO EM RAMAL DE DESCARGA OU RAMAL DE ESGOTO SANITÁRIO. AF_08/2022</t>
  </si>
  <si>
    <t xml:space="preserve"> 10.7.2.16 </t>
  </si>
  <si>
    <t xml:space="preserve"> 053337 </t>
  </si>
  <si>
    <t>VEDACAO SAIDA VASO SANITARIO EM PVC 100mm</t>
  </si>
  <si>
    <t xml:space="preserve"> 10.7.2.17 </t>
  </si>
  <si>
    <t xml:space="preserve"> 98082 </t>
  </si>
  <si>
    <t>TANQUE SÉPTICO RETANGULAR, EM ALVENARIA COM BLOCOS DE CONCRETO, DIMENSÕES INTERNAS: 1,0 X 2,0 X H=1,4 M, VOLUME ÚTIL: 2000 L (PARA 5 CONTRIBUINTES). AF_12/2020</t>
  </si>
  <si>
    <t xml:space="preserve"> 10.7.2.18 </t>
  </si>
  <si>
    <t xml:space="preserve"> 98088 </t>
  </si>
  <si>
    <t>FILTRO ANAERÓBIO RETANGULAR, EM ALVENARIA COM BLOCOS DE CONCRETO, DIMENSÕES INTERNAS: 0,8 X 1,2 X H=1,67 M, VOLUME ÚTIL: 1152 L (PARA 5 CONTRIBUINTES). AF_12/2020</t>
  </si>
  <si>
    <t xml:space="preserve"> 10.7.2.19 </t>
  </si>
  <si>
    <t xml:space="preserve"> 98062 </t>
  </si>
  <si>
    <t>SUMIDOURO CIRCULAR, EM CONCRETO PRÉ-MOLDADO, DIÂMETRO INTERNO = 1,88 M, ALTURA INTERNA = 2,00 M, ÁREA DE INFILTRAÇÃO: 13,1 M² (PARA 5 CONTRIBUINTES). AF_12/2020</t>
  </si>
  <si>
    <t xml:space="preserve"> 10.7.2.20 </t>
  </si>
  <si>
    <t xml:space="preserve"> 054249 </t>
  </si>
  <si>
    <t>RALO ABACAXI FERRO FUNDIDO 150mm</t>
  </si>
  <si>
    <t xml:space="preserve"> 10.7.2.21 </t>
  </si>
  <si>
    <t xml:space="preserve"> EP70 </t>
  </si>
  <si>
    <t>CAIXA DE AREIA RETANGULAR, EM ALVENARIA COM BLOCOS DE CONCRETO, DIMENSÕES INTERNAS: 0,60 X 0,60M, INCLUSO TAMPA COM GRELHA EM CONCRETO</t>
  </si>
  <si>
    <t xml:space="preserve"> 10.7.2.22 </t>
  </si>
  <si>
    <t xml:space="preserve"> EP2038 </t>
  </si>
  <si>
    <t>CALHA EM CHAPA DE AÇO GALVANIZADO NÚMERO 28, DESENVOLVIMENTO DE 25 CM, INCLUSO TRANSPORTE VERTICAL. AF_07/2019 - Adapt da SINAPI (94227)</t>
  </si>
  <si>
    <t xml:space="preserve"> 10.7.2.23 </t>
  </si>
  <si>
    <t xml:space="preserve"> 104167 </t>
  </si>
  <si>
    <t>JOELHO 90 GRAUS, PVC, SERIE R, ÁGUA PLUVIAL, DN 150 MM, JUNTA ELÁSTICA, FORNECIDO E INSTALADO EM RAMAL DE ENCAMINHAMENTO. AF_06/2022</t>
  </si>
  <si>
    <t xml:space="preserve"> 10.7.2.24 </t>
  </si>
  <si>
    <t xml:space="preserve"> 104166 </t>
  </si>
  <si>
    <t>TUBO PVC, SÉRIE R, ÁGUA PLUVIAL, DN 150 MM, FORNECIDO E INSTALADO EM RAMAL DE ENCAMINHAMENTO. AF_06/2022</t>
  </si>
  <si>
    <t xml:space="preserve"> 10.7.2.25 </t>
  </si>
  <si>
    <t xml:space="preserve"> 89812 </t>
  </si>
  <si>
    <t>CURVA LONGA 90 GRAUS, PVC, SERIE NORMAL, ESGOTO PREDIAL, DN 100 MM, JUNTA ELÁSTICA, FORNECIDO E INSTALADO EM PRUMADA DE ESGOTO SANITÁRIO OU VENTILAÇÃO. AF_08/2022</t>
  </si>
  <si>
    <t xml:space="preserve"> 10.7.2.26 </t>
  </si>
  <si>
    <t xml:space="preserve"> 89802 </t>
  </si>
  <si>
    <t>JOELHO 45 GRAUS, PVC, SERIE NORMAL, ESGOTO PREDIAL, DN 50 MM, JUNTA ELÁSTICA, FORNECIDO E INSTALADO EM PRUMADA DE ESGOTO SANITÁRIO OU VENTILAÇÃO. AF_08/2022</t>
  </si>
  <si>
    <t xml:space="preserve"> 10.7.2.27 </t>
  </si>
  <si>
    <t xml:space="preserve"> 89801 </t>
  </si>
  <si>
    <t>JOELHO 90 GRAUS, PVC, SERIE NORMAL, ESGOTO PREDIAL, DN 50 MM, JUNTA ELÁSTICA, FORNECIDO E INSTALADO EM PRUMADA DE ESGOTO SANITÁRIO OU VENTILAÇÃO. AF_08/2022</t>
  </si>
  <si>
    <t xml:space="preserve"> 10.7.2.28 </t>
  </si>
  <si>
    <t xml:space="preserve"> 104348 </t>
  </si>
  <si>
    <t>TERMINAL DE VENTILAÇÃO, PVC, SÉRIE NORMAL, ESGOTO PREDIAL, DN 50 MM, JUNTA SOLDÁVEL, FORNECIDO E INSTALADO EM PRUMADA DE ESGOTO SANITÁRIO OU VENTILAÇÃO. AF_08/2022</t>
  </si>
  <si>
    <t xml:space="preserve"> 10.7.2.29 </t>
  </si>
  <si>
    <t xml:space="preserve"> 89798 </t>
  </si>
  <si>
    <t>TUBO PVC, SERIE NORMAL, ESGOTO PREDIAL, DN 50 MM, FORNECIDO E INSTALADO EM PRUMADA DE ESGOTO SANITÁRIO OU VENTILAÇÃO. AF_08/2022</t>
  </si>
  <si>
    <t xml:space="preserve"> 10.7.2.30 </t>
  </si>
  <si>
    <t xml:space="preserve"> 104352 </t>
  </si>
  <si>
    <t>TE, PVC, SÉRIE NORMAL, ESGOTO PREDIAL, DN 100 X 50 MM, JUNTA ELÁSTICA, FORNECIDO E INSTALADO EM PRUMADA DE ESGOTO SANITÁRIO OU VENTILAÇÃO. AF_08/2022</t>
  </si>
  <si>
    <t xml:space="preserve"> 10.8.1 </t>
  </si>
  <si>
    <t xml:space="preserve"> 86932 </t>
  </si>
  <si>
    <t>VASO SANITÁRIO SIFONADO COM CAIXA ACOPLADA LOUÇA BRANCA - PADRÃO MÉDIO, INCLUSO ENGATE FLEXÍVEL EM METAL CROMADO, 1/2 X 40CM - FORNECIMENTO E INSTALAÇÃO. AF_01/2020</t>
  </si>
  <si>
    <t xml:space="preserve"> 10.8.2 </t>
  </si>
  <si>
    <t xml:space="preserve"> 86940 </t>
  </si>
  <si>
    <t>LAVATÓRIO LOUÇA BRANCA COM COLUNA, 45 X 55CM OU EQUIVALENTE, PADRÃO MÉDIO, INCLUSO SIFÃO TIPO GARRAFA, VÁLVULA E ENGATE FLEXÍVEL DE 40CM EM METAL CROMADO, COM APARELHO MISTURADOR PADRÃO MÉDIO - FORNECIMENTO E INSTALAÇÃO. AF_01/2020</t>
  </si>
  <si>
    <t xml:space="preserve"> 10.8.3 </t>
  </si>
  <si>
    <t xml:space="preserve"> 86914 </t>
  </si>
  <si>
    <t>TORNEIRA CROMADA 1/2" OU 3/4" PARA TANQUE, PADRÃO MÉDIO - FORNECIMENTO E INSTALAÇÃO. AF_01/2020</t>
  </si>
  <si>
    <t xml:space="preserve"> 10.8.4 </t>
  </si>
  <si>
    <t xml:space="preserve"> 190404 </t>
  </si>
  <si>
    <t>BANCADA EM GRANITO PRETO SAO GABRIEL</t>
  </si>
  <si>
    <t xml:space="preserve"> 10.9.1 </t>
  </si>
  <si>
    <t>LUMINÁRIA DE EMERGÊNCIA, COM 30 LÂMPADAS LED DE 2 W, SEM REATOR - FORNECIMENTO E INSTALAÇÃO. AF_09/2024</t>
  </si>
  <si>
    <t xml:space="preserve"> 10.9.2 </t>
  </si>
  <si>
    <t xml:space="preserve"> 96989 </t>
  </si>
  <si>
    <t>CAPTOR TIPO FRANKLIN PARA SPDA - FORNECIMENTO E INSTALAÇÃO. AF_08/2023</t>
  </si>
  <si>
    <t xml:space="preserve"> 10.9.3 </t>
  </si>
  <si>
    <t xml:space="preserve"> 96974 </t>
  </si>
  <si>
    <t>CORDOALHA DE COBRE NU 50 MM², NÃO ENTERRADA, COM ISOLADOR - FORNECIMENTO E INSTALAÇÃO. AF_08/2023</t>
  </si>
  <si>
    <t xml:space="preserve"> 10.9.4 </t>
  </si>
  <si>
    <t xml:space="preserve"> 98111 </t>
  </si>
  <si>
    <t>CAIXA DE INSPEÇÃO PARA ATERRAMENTO, CIRCULAR, EM POLIETILENO, DIÂMETRO INTERNO = 0,3 M. AF_12/2020</t>
  </si>
  <si>
    <t xml:space="preserve"> 10.9.5 </t>
  </si>
  <si>
    <t xml:space="preserve"> 10.9.6 </t>
  </si>
  <si>
    <t xml:space="preserve"> EP276 </t>
  </si>
  <si>
    <t>AVISADOR (SIRENE), AUREON DNI 4024- FORNECIMENTO E INSTALAÇÃO</t>
  </si>
  <si>
    <t xml:space="preserve"> 10.9.7 </t>
  </si>
  <si>
    <t xml:space="preserve"> EP281 </t>
  </si>
  <si>
    <t>FORNECIMENTO E INSTALAÇÃO DE PLACA FOTOLUMINESCENTE "E1" COM INDICAÇÃO DE ALARME SONORO, COR VERMELHA, DIMENSÃO 316 X 158 MM, A SER FIXADA NA PAREDE</t>
  </si>
  <si>
    <t xml:space="preserve"> 10.9.8 </t>
  </si>
  <si>
    <t xml:space="preserve"> 064355 </t>
  </si>
  <si>
    <t>CHAVE BLINDADA 2 POSICOES 30A PARA COMANDO DE BOMBAS</t>
  </si>
  <si>
    <t xml:space="preserve"> 10.9.9 </t>
  </si>
  <si>
    <t xml:space="preserve"> 058003 </t>
  </si>
  <si>
    <t>ACIONADOR MANUAL DE ALARME CONTRA INCENDIO</t>
  </si>
  <si>
    <t xml:space="preserve"> 10.9.10 </t>
  </si>
  <si>
    <t xml:space="preserve"> BRASILEIA_0032 </t>
  </si>
  <si>
    <t>FORNECIMENTO E INSTALAÇÃO DE PLACA FOTOLUMINESCENTE "M1", DIMENSÃO 316 X 158 MM</t>
  </si>
  <si>
    <t xml:space="preserve"> 10.9.11 </t>
  </si>
  <si>
    <t xml:space="preserve"> 101905 </t>
  </si>
  <si>
    <t>EXTINTOR DE INCÊNDIO PORTÁTIL COM CARGA DE ÁGUA PRESSURIZADA DE 10 L, CLASSE A - FORNECIMENTO E INSTALAÇÃO. AF_10/2020_PE</t>
  </si>
  <si>
    <t xml:space="preserve"> 10.9.12 </t>
  </si>
  <si>
    <t xml:space="preserve"> 055266 </t>
  </si>
  <si>
    <t>EXTINTOR CO2 BC 6Kg NBR 15808:2017</t>
  </si>
  <si>
    <t xml:space="preserve"> 10.9.13 </t>
  </si>
  <si>
    <t xml:space="preserve"> EP284 </t>
  </si>
  <si>
    <t>FORNECIMENTO E INSTALAÇÃO DE PLACA FOTOLUMINESCENTE "E5" COM INDICAÇÃO DE EXTINTORES DE INCÊNDIO, COR VERMELHA, DIMENSÃO 316 X 158 MM, A SER FIXADA NA PAREDE</t>
  </si>
  <si>
    <t xml:space="preserve"> 10.9.14 </t>
  </si>
  <si>
    <t xml:space="preserve"> EP285 </t>
  </si>
  <si>
    <t>FORNECIMENTO E INSTALAÇÃO DE PLACA FOTOLUMINESCENTE "E8" COM INDICAÇÃO DE ABRIGO DE MANGUEIRA E HIDRANTE, COR VERMELHA, DIMENSÃO 316 X 158 MM, A SER FIXADA NA PAREDE</t>
  </si>
  <si>
    <t xml:space="preserve"> 10.9.15 </t>
  </si>
  <si>
    <t xml:space="preserve"> BRASILEIA_0033 </t>
  </si>
  <si>
    <t>FORNECIMENTO E INSTALAÇÃO DE PLACA FOTOLUMINESCENTE "E7", DIMENSÃO 316 X 158 MM</t>
  </si>
  <si>
    <t xml:space="preserve"> 10.9.16 </t>
  </si>
  <si>
    <t xml:space="preserve"> EP1016 </t>
  </si>
  <si>
    <t>EXECUÇÃO DE SINALIZAÇÃO DE PISO TIPO "E17" COM INDICAÇÃO DE LOCALIZAÇÃO DE EXTINTOR, PINTADO NO PISO E DIMENSÕES 100X100CM</t>
  </si>
  <si>
    <t xml:space="preserve"> 10.9.17 </t>
  </si>
  <si>
    <t xml:space="preserve"> EP283 </t>
  </si>
  <si>
    <t>FORNECIMENTO E INSTALAÇÃO DE PLACA FOTOLUMINESCENTE "E3" COM INDICAÇÃO DE BOTOEIRA PARA BOMBA DE INCÊNDIO, COR VERMELHA, DIMENSÃO 316 X 158 MM, A SER FIXADA NA PAREDE</t>
  </si>
  <si>
    <t xml:space="preserve"> 10.9.18 </t>
  </si>
  <si>
    <t xml:space="preserve"> 92336 </t>
  </si>
  <si>
    <t>TUBO DE AÇO GALVANIZADO COM COSTURA, CLASSE MÉDIA, CONEXÃO RANHURADA, DN 65 (2 1/2"), INSTALADO EM PRUMADAS - FORNECIMENTO E INSTALAÇÃO. AF_10/2020</t>
  </si>
  <si>
    <t xml:space="preserve"> 10.9.19 </t>
  </si>
  <si>
    <t>COTOVELO 90 GRAUS, EM FERRO GALVANIZADO, CONEXÃO ROSQUEADA, DN 65 MM (2 1/2"), INSTALADO EM RESERVAÇÃO PREDIAL DE ÁGUA - FORNECIMENTO E INSTALAÇÃO. AF_04/2024</t>
  </si>
  <si>
    <t xml:space="preserve"> 10.9.20 </t>
  </si>
  <si>
    <t xml:space="preserve"> 92346 </t>
  </si>
  <si>
    <t>NIPLE, EM FERRO GALVANIZADO, DN 65 (2 1/2"), CONEXÃO ROSQUEADA, INSTALADO EM PRUMADAS - FORNECIMENTO E INSTALAÇÃO. AF_10/2020</t>
  </si>
  <si>
    <t xml:space="preserve"> 10.9.21 </t>
  </si>
  <si>
    <t xml:space="preserve"> EP290 </t>
  </si>
  <si>
    <t>ABRIGO PARA HIDRANTE, 90X60X17CM, COM REGISTRO GLOBO ANGULAR 45 GRAUS 2 1/2", ADAPTADOR STORZ 2 1/2", MANGUEIRA DE INCÊNDIO 2X15 M, REDUÇÃO 2 1/2 X 1 1/2" E ESGUICHO EM LATÃO 1 1/2" - FORNECIMENTO E INSTALAÇÃO</t>
  </si>
  <si>
    <t xml:space="preserve"> 10.9.22 </t>
  </si>
  <si>
    <t xml:space="preserve"> 92347 </t>
  </si>
  <si>
    <t>LUVA, EM FERRO GALVANIZADO, DN 65 (2 1/2"), CONEXÃO ROSQUEADA, INSTALADO EM PRUMADAS - FORNECIMENTO E INSTALAÇÃO. AF_10/2020</t>
  </si>
  <si>
    <t xml:space="preserve"> 10.10.1 </t>
  </si>
  <si>
    <t xml:space="preserve"> 103248 </t>
  </si>
  <si>
    <t>AR CONDICIONADO SPLIT ON/OFF, HI-WALL (PAREDE), 12000 BTUS/H, CICLO FRIO - FORNECIMENTO E INSTALAÇÃO. AF_11/2021_PE</t>
  </si>
  <si>
    <t xml:space="preserve"> 10.10.2 </t>
  </si>
  <si>
    <t xml:space="preserve"> 97329 </t>
  </si>
  <si>
    <t>TUBO EM COBRE FLEXÍVEL, DN 1/2", COM ISOLAMENTO, INSTALADO EM RAMAL DE ALIMENTAÇÃO DE AR-CONDICIONADO - FORNECIMENTO E INSTALAÇÃO. AF_07/2025</t>
  </si>
  <si>
    <t xml:space="preserve"> 10.10.3 </t>
  </si>
  <si>
    <t xml:space="preserve"> 103289 </t>
  </si>
  <si>
    <t>TUBO EM COBRE FLEXÍVEL, DN 1/4", COM ISOLAMENTO, INSTALADO EM FORRO, PARA RAMAL DE ALIMENTAÇÃO DE AR CONDICIONADO, INCLUSO FIXADOR. AF_11/2021</t>
  </si>
  <si>
    <t xml:space="preserve"> 10.10.4 </t>
  </si>
  <si>
    <t xml:space="preserve"> 104317 </t>
  </si>
  <si>
    <t>JOELHO 90 GRAUS, PVC, SOLDÁVEL, DN 20 MM, INSTALADO EM DRENO DE AR CONDICIONADO - FORNECIMENTO E INSTALAÇÃO. AF_08/2022</t>
  </si>
  <si>
    <t xml:space="preserve"> 10.10.5 </t>
  </si>
  <si>
    <t xml:space="preserve"> 104315 </t>
  </si>
  <si>
    <t>TUBO, PVC, SOLDÁVEL, DE 20MM, INSTALADO EM DRENO DE AR CONDICIONADO - FORNECIMENTO E INSTALAÇÃO. AF_08/2022</t>
  </si>
  <si>
    <t xml:space="preserve"> 10.11.1 </t>
  </si>
  <si>
    <t xml:space="preserve"> 94992 </t>
  </si>
  <si>
    <t>EXECUÇÃO DE PASSEIO (CALÇADA) OU PISO DE CONCRETO COM CONCRETO MOLDADO IN LOCO, FEITO EM OBRA, ACABAMENTO CONVENCIONAL, ESPESSURA 6 CM, ARMADO. AF_08/2022</t>
  </si>
  <si>
    <t xml:space="preserve"> 10.11.2 </t>
  </si>
  <si>
    <t xml:space="preserve"> 100947 </t>
  </si>
  <si>
    <t>TRANSPORTE COM CAMINHÃO CARROCERIA 9T, EM VIA URBANA PAVIMENTADA, DMT ATÉ 30KM (UNIDADE: TXKM). AF_07/2020</t>
  </si>
  <si>
    <t>TXKM</t>
  </si>
  <si>
    <t xml:space="preserve"> 10.11.3 </t>
  </si>
  <si>
    <t xml:space="preserve"> 102470 </t>
  </si>
  <si>
    <t>EXECUÇÃO DE IMPRIMAÇÃO COM ASFALTO DILUÍDO CM-30, PARA OBRAS DE CONSTRUÇÃO DE PAVIMENTOS. AF_09/2024</t>
  </si>
  <si>
    <t xml:space="preserve"> 10.11.4 </t>
  </si>
  <si>
    <t xml:space="preserve"> 95995 </t>
  </si>
  <si>
    <t>EXECUÇÃO DE PAVIMENTO COM APLICAÇÃO DE CONCRETO ASFÁLTICO, CAMADA DE ROLAMENTO - EXCLUSIVE CARGA E TRANSPORTE. AF_11/2019</t>
  </si>
  <si>
    <t xml:space="preserve"> 10.11.5 </t>
  </si>
  <si>
    <t xml:space="preserve"> 102494 </t>
  </si>
  <si>
    <t>PINTURA DE PISO COM TINTA EPÓXI, APLICAÇÃO MANUAL, 2 DEMÃOS, INCLUSO PRIMER EPÓXI. AF_05/2021</t>
  </si>
  <si>
    <t xml:space="preserve"> 10.11.6 </t>
  </si>
  <si>
    <t xml:space="preserve"> 94268 </t>
  </si>
  <si>
    <t>GUIA (MEIO-FIO) E SARJETA CONJUGADOS DE CONCRETO, MOLDADA IN LOCO EM TRECHO CURVO COM EXTRUSORA, 45 CM BASE (15 CM BASE DA GUIA + 30 CM BASE DA SARJETA) X 22 CM ALTURA. AF_01/2024</t>
  </si>
  <si>
    <t xml:space="preserve"> 10.12.1 </t>
  </si>
  <si>
    <t xml:space="preserve"> 10.12.2 </t>
  </si>
  <si>
    <t xml:space="preserve"> EP2034 </t>
  </si>
  <si>
    <t>LETRA CAIXA DE ACO INOX POLIDO OU ESCOVADO,COM 40CM DE ALTUR A,ESPESSURA DE 4CM,COM PINOS PARA FIXACAO.FORNECIMENTO E INSTALAÇÃO (REF. EMOP 05.055.0024-0)</t>
  </si>
  <si>
    <t xml:space="preserve"> 10.12.3 </t>
  </si>
  <si>
    <t xml:space="preserve"> EP2035 </t>
  </si>
  <si>
    <t>CANCELA AUTOMÁTICA METÁLICA COM BARREIRA DE ALUMÍNIO 4M - FORNECIMENTO E INSTALAÇÃO (REF. CPOS/CDHU 35.03.030)</t>
  </si>
  <si>
    <t xml:space="preserve"> 11.1 </t>
  </si>
  <si>
    <t xml:space="preserve"> EP144 </t>
  </si>
  <si>
    <t>PISO PODOTÁTIL ALERTA EM LADRILHO HIDRÁULICO 25X25CM. COR: AMARELO. REF. COMPOSIÇÃO SINAPI 98670</t>
  </si>
  <si>
    <t xml:space="preserve"> 11.2 </t>
  </si>
  <si>
    <t xml:space="preserve"> EP145 </t>
  </si>
  <si>
    <t>PISO PODOTÁTIL DIRECIONAL EM LADRILHO HIDRÁULICO 25X25CM. COR: AZUL. REF. COMPOSIÇÃO  SINAPI 98670</t>
  </si>
  <si>
    <t xml:space="preserve"> 12.1 </t>
  </si>
  <si>
    <t>Porcent.</t>
  </si>
  <si>
    <t xml:space="preserve"> 7962 </t>
  </si>
  <si>
    <t>Locação de caixa coletora de entulho capacidade 5 m³ (Local: Aracaju)</t>
  </si>
  <si>
    <t xml:space="preserve"> 030308 </t>
  </si>
  <si>
    <t>ALUGUEL DE BOMBA CENTRIFUGA 7,5 CV 2.1/2""x2""</t>
  </si>
  <si>
    <t>950,00</t>
  </si>
  <si>
    <t xml:space="preserve"> 96464 </t>
  </si>
  <si>
    <t>ROLO COMPACTADOR DE PNEUS, ESTÁTICO, PRESSÃO VARIÁVEL, POTÊNCIA 110 HP, PESO SEM/COM LASTRO 10,8/27 T, LARGURA DE ROLAGEM 2,30 M - CHI DIURNO. AF_06/2017</t>
  </si>
  <si>
    <t xml:space="preserve"> 5934 </t>
  </si>
  <si>
    <t>MOTONIVELADORA POTÊNCIA BÁSICA LÍQUIDA (PRIMEIRA MARCHA) 125 HP, PESO BRUTO 13032 KG, LARGURA DA LÂMINA DE 3,7 M - CHI DIURNO. AF_06/2014</t>
  </si>
  <si>
    <t xml:space="preserve"> 96463 </t>
  </si>
  <si>
    <t>ROLO COMPACTADOR DE PNEUS, ESTÁTICO, PRESSÃO VARIÁVEL, POTÊNCIA 110 HP, PESO SEM/COM LASTRO 10,8/27 T, LARGURA DE ROLAGEM 2,30 M - CHP DIURNO. AF_06/2017</t>
  </si>
  <si>
    <t xml:space="preserve"> 5932 </t>
  </si>
  <si>
    <t>MOTONIVELADORA POTÊNCIA BÁSICA LÍQUIDA (PRIMEIRA MARCHA) 125 HP, PESO BRUTO 13032 KG, LARGURA DA LÂMINA DE 3,7 M - CHP DIURNO. AF_06/2014</t>
  </si>
  <si>
    <t>49,13</t>
  </si>
  <si>
    <t xml:space="preserve"> 102275 </t>
  </si>
  <si>
    <t>MARTELO DEMOLIDOR ELÉTRICO, COM POTÊNCIA DE 2.000 W, 1.000 IMPACTOS POR MINUTO, PESO DE 30 KG - CHP DIURNO. AF_01/2021</t>
  </si>
  <si>
    <t xml:space="preserve"> 102274 </t>
  </si>
  <si>
    <t>MARTELO DEMOLIDOR ELÉTRICO, COM POTÊNCIA DE 2.000 W, 1.000 IMPACTOS POR MINUTO, PESO DE 30 KG - CHI DIURNO. AF_01/2021</t>
  </si>
  <si>
    <t>327,55</t>
  </si>
  <si>
    <t>6,95</t>
  </si>
  <si>
    <t xml:space="preserve"> 90965 </t>
  </si>
  <si>
    <t>COMPRESSOR DE AR REBOCÁVEL, VAZÃO 89 PCM, PRESSÃO EFETIVA DE TRABALHO 102 PSI, MOTOR DIESEL, POTÊNCIA 20 CV - CHI DIURNO. AF_06/2015</t>
  </si>
  <si>
    <t xml:space="preserve"> 90964 </t>
  </si>
  <si>
    <t>COMPRESSOR DE AR REBOCÁVEL, VAZÃO 89 PCM, PRESSÃO EFETIVA DE TRABALHO 102 PSI, MOTOR DIESEL, POTÊNCIA 20 CV - CHP DIURNO. AF_06/2015</t>
  </si>
  <si>
    <t xml:space="preserve"> 5795 </t>
  </si>
  <si>
    <t>MARTELETE OU ROMPEDOR PNEUMÁTICO MANUAL, 28 KG, COM SILENCIADOR - CHP DIURNO. AF_07/2016</t>
  </si>
  <si>
    <t xml:space="preserve"> 5952 </t>
  </si>
  <si>
    <t>MARTELETE OU ROMPEDOR PNEUMÁTICO MANUAL, 28 KG, COM SILENCIADOR - CHI DIURNO. AF_07/2016</t>
  </si>
  <si>
    <t xml:space="preserve"> 88256 </t>
  </si>
  <si>
    <t>AZULEJISTA OU LADRILHEIRO COM ENCARGOS COMPLEMENTARES</t>
  </si>
  <si>
    <t>69,50</t>
  </si>
  <si>
    <t>0,80</t>
  </si>
  <si>
    <t>0,16</t>
  </si>
  <si>
    <t xml:space="preserve"> 92803 </t>
  </si>
  <si>
    <t>CORTE E DOBRA DE AÇO CA-50, DIÂMETRO DE 10,0 MM. AF_06/2022</t>
  </si>
  <si>
    <t>44,00</t>
  </si>
  <si>
    <t>1,92</t>
  </si>
  <si>
    <t>0,38</t>
  </si>
  <si>
    <t>0,39</t>
  </si>
  <si>
    <t>46,00</t>
  </si>
  <si>
    <t>12,40</t>
  </si>
  <si>
    <t>393,60</t>
  </si>
  <si>
    <t xml:space="preserve"> 00005104 </t>
  </si>
  <si>
    <t>REBITE DE REPUXO EM ALUMINIO VAZADO, DIAMETRO 3,2 X 8 MM DE COMPRIMENTO (1KG = 1025 UNIDADES)</t>
  </si>
  <si>
    <t xml:space="preserve"> 00040783 </t>
  </si>
  <si>
    <t>CALHA QUADRADA DE CHAPA DE ACO GALVANIZADA NUM 24, CORTE 50 CM</t>
  </si>
  <si>
    <t xml:space="preserve"> 00000142 </t>
  </si>
  <si>
    <t>SELANTE ELASTICO MONOCOMPONENTE A BASE DE POLIURETANO (PU) PARA JUNTAS DIVERSAS</t>
  </si>
  <si>
    <t>310ML</t>
  </si>
  <si>
    <t xml:space="preserve"> 00013388 </t>
  </si>
  <si>
    <t>SOLDA EM BARRA DE ESTANHO-CHUMBO 50/50</t>
  </si>
  <si>
    <t xml:space="preserve"> 00005061 </t>
  </si>
  <si>
    <t>PREGO DE ACO POLIDO COM CABECA 18 X 27 (2 1/2 X 10)</t>
  </si>
  <si>
    <t>175,00</t>
  </si>
  <si>
    <t>3,25</t>
  </si>
  <si>
    <t>536,47</t>
  </si>
  <si>
    <t xml:space="preserve"> 00039246 </t>
  </si>
  <si>
    <t>ELETRODUTO/DUTO PEAD FLEXIVEL PAREDE SIMPLES, CORRUGACAO HELICOIDAL, COR PRETA, SEM ROSCA, DE 1 1/2", CRC 680 N, PARA CABEAMENTO SUBTERRANEO (NBR 15715)</t>
  </si>
  <si>
    <t>88,07</t>
  </si>
  <si>
    <t xml:space="preserve"> 91170 </t>
  </si>
  <si>
    <t>FIXAÇÃO DE TUBOS HORIZONTAIS DE PVC ÁGUA, PVC ESGOTO, PVC ÁGUA PLUVIAL, CPVC, PPR, COBRE OU AÇO, DIÂMETROS MENORES OU IGUAIS A 40 MM, COM ABRAÇADEIRA METÁLICA RÍGIDA TIPO U PERFIL 1 1/4", FIXADA EM PERFILADO EM LAJE. AF_09/2023_PS</t>
  </si>
  <si>
    <t>INHI - INSTALAÇÕES HIDROS SANITÁRIAS</t>
  </si>
  <si>
    <t>67,48</t>
  </si>
  <si>
    <t>32,00</t>
  </si>
  <si>
    <t>INSTALACOES ELETRICAS - LEITOS E CABOS</t>
  </si>
  <si>
    <t xml:space="preserve"> 003963 </t>
  </si>
  <si>
    <t>CAIXA DE PASSAGEM A PROVA DE TEMPO 102x102x55mm STECK</t>
  </si>
  <si>
    <t>2.764,80</t>
  </si>
  <si>
    <t xml:space="preserve"> 00039599 </t>
  </si>
  <si>
    <t>CABO DE REDE, PAR TRANCADO UTP, 4 PARES, CATEGORIA 6 (CAT 6), ISOLAMENTO PVC (LSZH)</t>
  </si>
  <si>
    <t>6.451,00</t>
  </si>
  <si>
    <t>24,90</t>
  </si>
  <si>
    <t>4,90</t>
  </si>
  <si>
    <t>SERT - SERVIÇOS TÉCNICOS</t>
  </si>
  <si>
    <t xml:space="preserve"> 94974 </t>
  </si>
  <si>
    <t>CONCRETO MAGRO PARA LASTRO, TRAÇO 1:4,5:4,5 (EM MASSA SECA DE CIMENTO/ AREIA MÉDIA/ BRITA 1) - PREPARO MANUAL. AF_05/2021</t>
  </si>
  <si>
    <t xml:space="preserve"> 00010567 </t>
  </si>
  <si>
    <t>TABUA *2,5 X 23* CM EM PINUS, MISTA OU EQUIVALENTE DA REGIAO - BRUTA</t>
  </si>
  <si>
    <t xml:space="preserve"> 00007356 </t>
  </si>
  <si>
    <t>TINTA LATEX ACRILICA PREMIUM, COR BRANCO FOSCO</t>
  </si>
  <si>
    <t xml:space="preserve"> 00004433 </t>
  </si>
  <si>
    <t>CAIBRO NAO APARELHADO *6 X 6* CM, EM MACARANDUBA/MASSARANDUBA, ANGELIM OU EQUIVALENTE DA REGIAO - BRUTA</t>
  </si>
  <si>
    <t>54,62</t>
  </si>
  <si>
    <t>69,60</t>
  </si>
  <si>
    <t>84,00</t>
  </si>
  <si>
    <t>2,01</t>
  </si>
  <si>
    <t>19,80</t>
  </si>
  <si>
    <t>373,00</t>
  </si>
  <si>
    <t>129,00</t>
  </si>
  <si>
    <t>196,00</t>
  </si>
  <si>
    <t>10,33</t>
  </si>
  <si>
    <t xml:space="preserve"> 90680 </t>
  </si>
  <si>
    <t>PERFURATRIZ HIDRÁULICA SOBRE CAMINHÃO COM TRADO CURTO ACOPLADO, PROFUNDIDADE MÁXIMA DE 20 M, DIÂMETRO MÁXIMO DE 1500 MM, POTÊNCIA INSTALADA DE 137 HP, MESA ROTATIVA COM TORQUE MÁXIMO DE 30 KNM - CHP DIURNO. AF_06/2015</t>
  </si>
  <si>
    <t xml:space="preserve"> 95967 </t>
  </si>
  <si>
    <t>SERVIÇOS TÉCNICOS ESPECIALIZADOS PARA ACOMPANHAMENTO DE EXECUÇÃO DE FUNDAÇÕES PROFUNDAS E ESTRUTURAS DE CONTENÇÃO</t>
  </si>
  <si>
    <t xml:space="preserve"> 90681 </t>
  </si>
  <si>
    <t>PERFURATRIZ HIDRÁULICA SOBRE CAMINHÃO COM TRADO CURTO ACOPLADO, PROFUNDIDADE MÁXIMA DE 20 M, DIÂMETRO MÁXIMO DE 1500 MM, POTÊNCIA INSTALADA DE 137 HP, MESA ROTATIVA COM TORQUE MÁXIMO DE 30 KNM - CHI DIURNO. AF_06/2015</t>
  </si>
  <si>
    <t xml:space="preserve"> 00034494 </t>
  </si>
  <si>
    <t>CONCRETO USINADO BOMBEAVEL, CLASSE DE RESISTENCIA C30, COM BRITA 0 E 1, SLUMP = 100 +/- 20 MM, EXCLUI SERVICO DE BOMBEAMENTO (NBR 8953)</t>
  </si>
  <si>
    <t>96,00</t>
  </si>
  <si>
    <t xml:space="preserve"> 88242 </t>
  </si>
  <si>
    <t>AJUDANTE DE PEDREIRO COM ENCARGOS COMPLEMENTARES</t>
  </si>
  <si>
    <t xml:space="preserve"> 00000511 </t>
  </si>
  <si>
    <t>PRIMER PARA MANTA ASFALTICA A BASE DE ASFALTO MODIFICADO DILUIDO EM SOLVENTE, APLICACAO A FRIO</t>
  </si>
  <si>
    <t xml:space="preserve"> IMP-BSL </t>
  </si>
  <si>
    <t>MANTA ALICERCE, AUTOADESIVA, PRÉ FABRICADA E APLICADA A FRIO (ROLO 30CM X 10M) - REF. KIMANTA ALICERCE CIPLAK OU DE SIMILAR QUALIDADE</t>
  </si>
  <si>
    <t>RL10M</t>
  </si>
  <si>
    <t>47,90</t>
  </si>
  <si>
    <t xml:space="preserve"> 92263 </t>
  </si>
  <si>
    <t>FABRICAÇÃO DE FÔRMA PARA PILARES E ESTRUTURAS SIMILARES, EM CHAPA DE MADEIRA COMPENSADA RESINADA, E = 17 MM. AF_09/2020</t>
  </si>
  <si>
    <t xml:space="preserve"> 00040275 </t>
  </si>
  <si>
    <t>LOCACAO DE VIGA SANDUICHE METALICA VAZADA PARA TRAVAMENTO DE PILARES, ALTURA DE *8* CM, LARGURA DE *6* CM E EXTENSAO DE 2 M</t>
  </si>
  <si>
    <t xml:space="preserve"> 00040271 </t>
  </si>
  <si>
    <t>LOCACAO DE APRUMADOR METALICO DE PILAR, COM ALTURA E ANGULO REGULAVEIS, EXTENSAO DE *1,50* A *2,80* M</t>
  </si>
  <si>
    <t xml:space="preserve"> 00040287 </t>
  </si>
  <si>
    <t>LOCACAO DE BARRA DE ANCORAGEM DE 0,80 A 1,20 M DE EXTENSAO, COM ROSCA DE 5/8", INCLUINDO PORCA E FLANGE</t>
  </si>
  <si>
    <t>6,92</t>
  </si>
  <si>
    <t>80,00</t>
  </si>
  <si>
    <t>157,00</t>
  </si>
  <si>
    <t>3,15</t>
  </si>
  <si>
    <t xml:space="preserve"> 92265 </t>
  </si>
  <si>
    <t>FABRICAÇÃO DE FÔRMA PARA VIGAS, EM CHAPA DE MADEIRA COMPENSADA RESINADA, E = 17 MM. AF_09/2020</t>
  </si>
  <si>
    <t>48,40</t>
  </si>
  <si>
    <t xml:space="preserve"> 92802 </t>
  </si>
  <si>
    <t>CORTE E DOBRA DE AÇO CA-50, DIÂMETRO DE 8,0 MM. AF_06/2022</t>
  </si>
  <si>
    <t>59,00</t>
  </si>
  <si>
    <t>125,00</t>
  </si>
  <si>
    <t>50,00</t>
  </si>
  <si>
    <t xml:space="preserve"> 88240 </t>
  </si>
  <si>
    <t>AJUDANTE DE ESTRUTURA METÁLICA COM ENCARGOS COMPLEMENTARES</t>
  </si>
  <si>
    <t xml:space="preserve"> 93288 </t>
  </si>
  <si>
    <t>GUINDASTE HIDRÁULICO AUTOPROPELIDO, COM LANÇA TELESCÓPICA 40 M, CAPACIDADE MÁXIMA 60 T, POTÊNCIA 260 KW - CHI DIURNO. AF_03/2016</t>
  </si>
  <si>
    <t xml:space="preserve"> 88317 </t>
  </si>
  <si>
    <t>SOLDADOR COM ENCARGOS COMPLEMENTARES</t>
  </si>
  <si>
    <t xml:space="preserve"> 100719 </t>
  </si>
  <si>
    <t>PINTURA COM TINTA ALQUÍDICA DE FUNDO (TIPO ZARCÃO) PULVERIZADA SOBRE PERFIL METÁLICO EXECUTADO EM FÁBRICA (POR DEMÃO). AF_01/2020_PE</t>
  </si>
  <si>
    <t>PINT - PINTURAS</t>
  </si>
  <si>
    <t xml:space="preserve"> 93287 </t>
  </si>
  <si>
    <t>GUINDASTE HIDRÁULICO AUTOPROPELIDO, COM LANÇA TELESCÓPICA 40 M, CAPACIDADE MÁXIMA 60 T, POTÊNCIA 260 KW - CHP DIURNO. AF_03/2016</t>
  </si>
  <si>
    <t xml:space="preserve"> 100716 </t>
  </si>
  <si>
    <t>JATEAMENTO ABRASIVO COM GRANALHA DE AÇO EM PERFIL METÁLICO EM FÁBRICA. AF_01/2020</t>
  </si>
  <si>
    <t xml:space="preserve"> 00004777 </t>
  </si>
  <si>
    <t>CANTONEIRA ACO ABAS IGUAIS (QUALQUER BITOLA), ESPESSURA ENTRE 1/8" E 1/4"</t>
  </si>
  <si>
    <t xml:space="preserve"> 00001333 </t>
  </si>
  <si>
    <t>CHAPA DE ACO GROSSA, ASTM A36, E = 1/2" (12,70 MM) 99,59 KG/M2</t>
  </si>
  <si>
    <t xml:space="preserve"> 00010966 </t>
  </si>
  <si>
    <t>PERFIL "U" SIMPLES, EM CHAPA DOBRADA DE ACO LAMINADO, E = 8 MM, H = 150 MM, L = 75 MM (16,97 KG/M)</t>
  </si>
  <si>
    <t xml:space="preserve"> 00001332 </t>
  </si>
  <si>
    <t>CHAPA DE ACO GROSSA, ASTM A36, E = 3/8" (9,53 MM) 74,69 KG/M2</t>
  </si>
  <si>
    <t>1.113,00</t>
  </si>
  <si>
    <t xml:space="preserve"> 88312 </t>
  </si>
  <si>
    <t>PINTOR PARA TINTA EPÓXI COM ENCARGOS COMPLEMENTARES</t>
  </si>
  <si>
    <t xml:space="preserve"> 00005330 </t>
  </si>
  <si>
    <t>DILUENTE EPOXI</t>
  </si>
  <si>
    <t xml:space="preserve"> 00044072 </t>
  </si>
  <si>
    <t>PRIMER EPOXI / EPOXIDICO</t>
  </si>
  <si>
    <t>140,65</t>
  </si>
  <si>
    <t xml:space="preserve"> 00010997 </t>
  </si>
  <si>
    <t>ELETRODO REVESTIDO AWS - E7018, DIAMETRO IGUAL A 4,00 MM</t>
  </si>
  <si>
    <t>25,00</t>
  </si>
  <si>
    <t>238,72</t>
  </si>
  <si>
    <t xml:space="preserve"> 00040782 </t>
  </si>
  <si>
    <t>CALHA QUADRADA DE CHAPA DE ACO GALVANIZADA NUM 24, CORTE 33 CM</t>
  </si>
  <si>
    <t>21,11</t>
  </si>
  <si>
    <t xml:space="preserve"> 00011029 </t>
  </si>
  <si>
    <t>HASTE RETA PARA GANCHO DE FERRO GALVANIZADO, COM ROSCA 1/4" X 30 CM PARA FIXACAO DE TELHA METALICA, INCLUI PORCA E ARRUELAS DE VEDACAO</t>
  </si>
  <si>
    <t>CJ</t>
  </si>
  <si>
    <t xml:space="preserve"> 00007243 </t>
  </si>
  <si>
    <t>TELHA TRAPEZOIDAL EM ACO ZINCADO, SEM PINTURA, ALTURA DE APROXIMADAMENTE 40 MM, ESPESSURA DE 0,50 MM E LARGURA UTIL DE 980 MM</t>
  </si>
  <si>
    <t>121,71</t>
  </si>
  <si>
    <t xml:space="preserve"> 00040873 </t>
  </si>
  <si>
    <t>RUFO INTERNO/EXTERNO DE CHAPA DE ACO GALVANIZADA NUM 24, CORTE 25 CM</t>
  </si>
  <si>
    <t>16,72</t>
  </si>
  <si>
    <t>114,79</t>
  </si>
  <si>
    <t xml:space="preserve"> 00000135 </t>
  </si>
  <si>
    <t>ARGAMASSA POLIMERICA IMPERMEABILIZANTE SEMIFLEXIVEL, BICOMPONENTE, A BASE DE CIMENTO E ADITIVOS</t>
  </si>
  <si>
    <t>15,60</t>
  </si>
  <si>
    <t xml:space="preserve"> 94968 </t>
  </si>
  <si>
    <t>CONCRETO MAGRO PARA LASTRO, TRAÇO 1:4,5:4,5 (EM MASSA SECA DE CIMENTO/ AREIA MÉDIA/ BRITA 1) - PREPARO MECÂNICO COM BETONEIRA 600 L. AF_05/2021</t>
  </si>
  <si>
    <t>12,94</t>
  </si>
  <si>
    <t>PISO - PISOS</t>
  </si>
  <si>
    <t xml:space="preserve"> 87301 </t>
  </si>
  <si>
    <t>ARGAMASSA TRAÇO 1:4 (EM VOLUME DE CIMENTO E AREIA MÉDIA ÚMIDA) PARA CONTRAPISO, PREPARO MECÂNICO COM BETONEIRA 400 L. AF_08/2019</t>
  </si>
  <si>
    <t xml:space="preserve"> 00007334 </t>
  </si>
  <si>
    <t>ADITIVO ADESIVO LIQUIDO PARA ARGAMASSAS DE REVESTIMENTOS CIMENTICIOS</t>
  </si>
  <si>
    <t xml:space="preserve"> 00001287 </t>
  </si>
  <si>
    <t>PISO EM CERAMICA ESMALTADA, COR LISA, PEI MAIOR OU IGUAL A 4, FORMATO MENOR OU IGUAL A 2025 CM2</t>
  </si>
  <si>
    <t xml:space="preserve"> 00034357 </t>
  </si>
  <si>
    <t>REJUNTE CIMENTICIO, QUALQUER COR</t>
  </si>
  <si>
    <t xml:space="preserve"> 00001381 </t>
  </si>
  <si>
    <t>ARGAMASSA COLANTE AC I PARA CERAMICAS</t>
  </si>
  <si>
    <t>10,94</t>
  </si>
  <si>
    <t>13,80</t>
  </si>
  <si>
    <t>109,74</t>
  </si>
  <si>
    <t xml:space="preserve"> 00036881 </t>
  </si>
  <si>
    <t>PASTILHA CERAMICA/PORCELANA, REVEST INT/EXT E PISCINA, CORES BRANCA OU FRIAS, SOLIDAS, SEM MESCLAGEM/MISTURA, ACABAMENTO LISO *5 X 5* CM</t>
  </si>
  <si>
    <t xml:space="preserve"> 00037596 </t>
  </si>
  <si>
    <t>ARGAMASSA COLANTE TIPO AC III E</t>
  </si>
  <si>
    <t>81,72</t>
  </si>
  <si>
    <t xml:space="preserve"> 00037595 </t>
  </si>
  <si>
    <t>ARGAMASSA COLANTE TIPO AC III</t>
  </si>
  <si>
    <t>12,42</t>
  </si>
  <si>
    <t xml:space="preserve"> 00000536 </t>
  </si>
  <si>
    <t>REVESTIMENTO PARA PAREDE, EM CERAMICA ESMALTADA, FORMATO MENOR OU IGUAL A 2025 CM2</t>
  </si>
  <si>
    <t xml:space="preserve"> 88269 </t>
  </si>
  <si>
    <t>GESSEIRO COM ENCARGOS COMPLEMENTARES</t>
  </si>
  <si>
    <t xml:space="preserve"> 00020250 </t>
  </si>
  <si>
    <t>SISAL EM FIBRA / ESTOPA SISAL PARA GESSO</t>
  </si>
  <si>
    <t xml:space="preserve"> 00003315 </t>
  </si>
  <si>
    <t>GESSO EM PO PARA REVESTIMENTOS/MOLDURAS/SANCAS E USO GERAL</t>
  </si>
  <si>
    <t xml:space="preserve"> 00000345 </t>
  </si>
  <si>
    <t>ARAME GALVANIZADO 18 BWG, D = 1,24MM (0,009 KG/M)</t>
  </si>
  <si>
    <t xml:space="preserve"> 00004812 </t>
  </si>
  <si>
    <t>PLACA DE GESSO PARA FORRO, *60 X 60* CM, ESPESSURA DE 12 MM (SEM COLOCACAO)</t>
  </si>
  <si>
    <t xml:space="preserve"> 00040547 </t>
  </si>
  <si>
    <t>PARAFUSO ZINCADO, AUTOBROCANTE, FLANGEADO, 4,2 MM X 19 MM</t>
  </si>
  <si>
    <t xml:space="preserve"> 88310 </t>
  </si>
  <si>
    <t>PINTOR COM ENCARGOS COMPLEMENTARES</t>
  </si>
  <si>
    <t xml:space="preserve"> 00006085 </t>
  </si>
  <si>
    <t>SELADOR ACRILICO OPACO PREMIUM INTERIOR/EXTERIOR</t>
  </si>
  <si>
    <t>28,98</t>
  </si>
  <si>
    <t xml:space="preserve"> 00003767 </t>
  </si>
  <si>
    <t>LIXA EM FOLHA PARA PAREDE OU MADEIRA, NUMERO 120, COR VERMELHA</t>
  </si>
  <si>
    <t xml:space="preserve"> 00043626 </t>
  </si>
  <si>
    <t>MASSA CORRIDA PARA SUPERFICIES DE AMBIENTES INTERNOS</t>
  </si>
  <si>
    <t xml:space="preserve"> 00035692 </t>
  </si>
  <si>
    <t>TINTA LATEX ACRILICA STANDARD, COR BRANCA</t>
  </si>
  <si>
    <t>ESQV - ESQUADRIAS/FERRAGENS/VIDROS</t>
  </si>
  <si>
    <t xml:space="preserve"> 00039961 </t>
  </si>
  <si>
    <t>SILICONE ACETICO USO GERAL INCOLOR 280 G</t>
  </si>
  <si>
    <t xml:space="preserve"> 00004377 </t>
  </si>
  <si>
    <t>PARAFUSO DE ACO ZINCADO COM ROSCA SOBERBA, CABECA CHATA E FENDA SIMPLES, DIAMETRO 4,2 MM, COMPRIMENTO * 32 * MM</t>
  </si>
  <si>
    <t xml:space="preserve"> 00034381 </t>
  </si>
  <si>
    <t>JANELA MAXIM-AR, EM ALUMINIO PERFIL 25, 60 X 80 CM (A X L), ACABAMENTO BRANCO OU BRILHANTE, BATENTE DE 4 A 5 CM, COM VIDRO 4 MM, SEM GUARNICAO/ALIZAR</t>
  </si>
  <si>
    <t>0,25</t>
  </si>
  <si>
    <t xml:space="preserve"> 00036896 </t>
  </si>
  <si>
    <t>JANELA DE CORRER, EM ALUMINIO PERFIL 25, 100 X 120 CM (A X L), 2 FLS MOVEIS, SEM BANDEIRA, ACABAMENTO BRANCO OU BRILHANTE, BATENTE DE 6 A 7 CM, COM VIDRO 4 MM, SEM GUARNICAO</t>
  </si>
  <si>
    <t>6,48</t>
  </si>
  <si>
    <t xml:space="preserve"> 00036888 </t>
  </si>
  <si>
    <t>GUARNICAO / MOLDURA / ARREMATE DE ACABAMENTO PARA ESQUADRIA, EM ALUMINIO PERFIL 25, ACABAMENTO ANODIZADO BRANCO OU BRILHANTE, PARA 1 FACE</t>
  </si>
  <si>
    <t xml:space="preserve"> 00007568 </t>
  </si>
  <si>
    <t>BUCHA DE NYLON SEM ABA S10, COM PARAFUSO DE 6,10 X 65 MM EM ACO ZINCADO COM ROSCA SOBERBA, CABECA CHATA E FENDA PHILLIPS</t>
  </si>
  <si>
    <t xml:space="preserve"> 00004914 </t>
  </si>
  <si>
    <t>PORTA DE ABRIR EM ALUMINIO COM LAMBRI HORIZONTAL/LAMINADA, ACABAMENTO ANODIZADO NATURAL, SEM GUARNICAO/ALIZAR/VISTA</t>
  </si>
  <si>
    <t>3,77</t>
  </si>
  <si>
    <t xml:space="preserve"> 88325 </t>
  </si>
  <si>
    <t>VIDRACEIRO COM ENCARGOS COMPLEMENTARES</t>
  </si>
  <si>
    <t xml:space="preserve"> 00003104 </t>
  </si>
  <si>
    <t>CONJ. DE FERRAGENS PARA PORTA DE VIDRO TEMPERADO, EM ZAMAC CROMADO, CONTEMPLANDO DOBRADICA INF., DOBRADICA SUP., PIVO PARA DOBRADICA INF., PIVO PARA DOBRADICA SUP., FECHADURA CENTRAL EM ZAMC. CROMADO, CONTRA FECHADURA DE PRESSAO</t>
  </si>
  <si>
    <t xml:space="preserve"> 10550 </t>
  </si>
  <si>
    <t>Encargos Complementares - Pedreiro</t>
  </si>
  <si>
    <t xml:space="preserve"> 1903 </t>
  </si>
  <si>
    <t>Argamassa cimento e areia traço t-1 (1:3) - 1 saco cimento 50kg / 3 padiolas areia dim. 0.35 x 0.45 x 0.23 m - Confecção mecânica e transporte</t>
  </si>
  <si>
    <t>Argamassas</t>
  </si>
  <si>
    <t xml:space="preserve"> 00004750/SINAPI </t>
  </si>
  <si>
    <t>Pedreiro (horista)</t>
  </si>
  <si>
    <t xml:space="preserve"> 13064 </t>
  </si>
  <si>
    <t>Portão/porta em alumínio cor N/B/P, de abrir, 02 fls, vazado, em tubo quadrado 3"x1.1/2" horizontais e engradado e 1.1/2"x1.1/2" verticais, com espaçamento de 12cm.</t>
  </si>
  <si>
    <t xml:space="preserve"> MOTOR 1 </t>
  </si>
  <si>
    <t>MOTOR DE PORTÃO BASCULANTE</t>
  </si>
  <si>
    <t>18,86</t>
  </si>
  <si>
    <t xml:space="preserve"> 12806 </t>
  </si>
  <si>
    <t>Portão ou porta em alumínio, cor N/P/B, com pefis em lambril, em búzio quadrado ou ambos, de correr ou abrir, completo inclusive dobradiças, ou perfis e roldana,  e fechadura</t>
  </si>
  <si>
    <t>9,08</t>
  </si>
  <si>
    <t>9,50</t>
  </si>
  <si>
    <t xml:space="preserve"> 00034709 </t>
  </si>
  <si>
    <t>DISJUNTOR TERMOMAGNETICO PARA TRILHO DIN (IEC), TRIPOLAR, 10 - 50 A</t>
  </si>
  <si>
    <t xml:space="preserve"> 00001571 </t>
  </si>
  <si>
    <t>TERMINAL A COMPRESSAO EM COBRE ESTANHADO PARA CABO 4 MM2, 1 FURO E 1 COMPRESSAO, PARA PARAFUSO DE FIXACAO M5</t>
  </si>
  <si>
    <t xml:space="preserve"> 91946 </t>
  </si>
  <si>
    <t>SUPORTE PARAFUSADO COM PLACA DE ENCAIXE 4" X 2" MÉDIO (1,30 M DO PISO) PARA PONTO ELÉTRICO - FORNECIMENTO E INSTALAÇÃO. AF_03/2023</t>
  </si>
  <si>
    <t xml:space="preserve"> 92024 </t>
  </si>
  <si>
    <t>INTERRUPTOR SIMPLES (1 MÓDULO) COM 2 TOMADAS DE EMBUTIR 2P+T 10 A, SEM SUPORTE E SEM PLACA - FORNECIMENTO E INSTALAÇÃO. AF_03/2023</t>
  </si>
  <si>
    <t xml:space="preserve"> 92006 </t>
  </si>
  <si>
    <t>TOMADA BAIXA DE EMBUTIR (2 MÓDULOS), 2P+T 10 A, SEM SUPORTE E SEM PLACA - FORNECIMENTO E INSTALAÇÃO. AF_03/2023</t>
  </si>
  <si>
    <t xml:space="preserve"> 00039385 </t>
  </si>
  <si>
    <t>LUMINARIA LED PLAFON REDONDO DE SOBREPOR BIVOLT 12/13 W, D = *17* CM</t>
  </si>
  <si>
    <t xml:space="preserve"> 00001013 </t>
  </si>
  <si>
    <t>CABO DE COBRE, FLEXIVEL, CLASSE 4 OU 5, ISOLACAO EM PVC/A, ANTICHAMA BWF-B, 1 CONDUTOR, 450/750 V, SECAO NOMINAL 1,5 MM2</t>
  </si>
  <si>
    <t>95,00</t>
  </si>
  <si>
    <t>150,00</t>
  </si>
  <si>
    <t xml:space="preserve"> 00002688 </t>
  </si>
  <si>
    <t>ELETRODUTO PVC FLEXIVEL CORRUGADO, COR AMARELA, DE 25 MM</t>
  </si>
  <si>
    <t>23,50</t>
  </si>
  <si>
    <t xml:space="preserve"> 00002689 </t>
  </si>
  <si>
    <t>ELETRODUTO PVC FLEXIVEL CORRUGADO, COR AMARELA, DE 20 MM</t>
  </si>
  <si>
    <t>35,50</t>
  </si>
  <si>
    <t xml:space="preserve"> 00038083 </t>
  </si>
  <si>
    <t>TOMADA RJ45, 8 FIOS, CAT 5E, CONJUNTO MONTADO PARA EMBUTIR 4" X 2" (PLACA + SUPORTE + MODULO)</t>
  </si>
  <si>
    <t xml:space="preserve"> 00038082 </t>
  </si>
  <si>
    <t>TOMADA RJ11, 2 FIOS, CONJUNTO MONTADO PARA EMBUTIR 4" X 2" (PLACA + SUPORTE + MODULO)</t>
  </si>
  <si>
    <t>55,00</t>
  </si>
  <si>
    <t xml:space="preserve"> 94489 </t>
  </si>
  <si>
    <t>REGISTRO DE ESFERA, PVC, SOLDÁVEL, COM VOLANTE, DN 25 MM - FORNECIMENTO E INSTALAÇÃO. AF_08/2021</t>
  </si>
  <si>
    <t xml:space="preserve"> 94491 </t>
  </si>
  <si>
    <t>REGISTRO DE ESFERA, PVC, SOLDÁVEL, COM VOLANTE, DN 40 MM - FORNECIMENTO E INSTALAÇÃO. AF_08/2021</t>
  </si>
  <si>
    <t xml:space="preserve"> 102595 </t>
  </si>
  <si>
    <t>FURO EM CAIXA D'ÁGUA COM ESPESSURA DE 2 ATÉ 5 MM E DIÂMETRO DE 40 MM. AF_06/2021</t>
  </si>
  <si>
    <t xml:space="preserve"> 94703 </t>
  </si>
  <si>
    <t>ADAPTADOR COM FLANGE E ANEL DE VEDAÇÃO, PVC, SOLDÁVEL, DN 25 MM X 3/4", INSTALADO EM RESERVAÇÃO PREDIAL DE ÁGUA - FORNECIMENTO E INSTALAÇÃO. AF_04/2024</t>
  </si>
  <si>
    <t xml:space="preserve"> 94796 </t>
  </si>
  <si>
    <t>TORNEIRA DE BOIA PARA CAIXA D'ÁGUA, ROSCÁVEL, 3/4" - FORNECIMENTO E INSTALAÇÃO. AF_08/2021</t>
  </si>
  <si>
    <t xml:space="preserve"> 94676 </t>
  </si>
  <si>
    <t>JOELHO 90 GRAUS, PVC, SOLDÁVEL, DN 40 MM INSTALADO EM RESERVAÇÃO PREDIAL DE ÁGUA - FORNECIMENTO E INSTALAÇÃO. AF_04/2024</t>
  </si>
  <si>
    <t xml:space="preserve"> 94648 </t>
  </si>
  <si>
    <t>TUBO, PVC, SOLDÁVEL, DE 25MM, INSTALADO EM RESERVAÇÃO PREDIAL DE ÁGUA - FORNECIMENTO E INSTALAÇÃO. AF_04/2024</t>
  </si>
  <si>
    <t xml:space="preserve"> 94692 </t>
  </si>
  <si>
    <t>TÊ, PVC, SOLDÁVEL, DN 40 MM INSTALADO EM RESERVAÇÃO PREDIAL DE ÁGUA - FORNECIMENTO E INSTALAÇÃO. AF_04/2024</t>
  </si>
  <si>
    <t xml:space="preserve"> 94672 </t>
  </si>
  <si>
    <t>JOELHO 90 GRAUS COM BUCHA DE LATÃO, PVC, SOLDÁVEL, DN 25 MM X 3/4", INSTALADO EM RESERVAÇÃO PREDIAL DE ÁGUA - FORNECIMENTO E INSTALAÇÃO. AF_04/2024</t>
  </si>
  <si>
    <t xml:space="preserve"> 94650 </t>
  </si>
  <si>
    <t>TUBO, PVC, SOLDÁVEL, DE 40MM, INSTALADO EM RESERVAÇÃO PREDIAL DE ÁGUA - FORNECIMENTO E INSTALAÇÃO. AF_04/2024</t>
  </si>
  <si>
    <t xml:space="preserve"> 94688 </t>
  </si>
  <si>
    <t>TÊ, PVC, SOLDÁVEL, DN 25 MM INSTALADO EM RESERVAÇÃO PREDIAL DE ÁGUA - FORNECIMENTO E INSTALAÇÃO. AF_04/2024</t>
  </si>
  <si>
    <t xml:space="preserve"> 102591 </t>
  </si>
  <si>
    <t>FURO EM CAIXA D'ÁGUA COM ESPESSURA DE 2 ATÉ 5 MM E DIÂMETRO DE 25 MM. AF_06/2021</t>
  </si>
  <si>
    <t xml:space="preserve"> 94705 </t>
  </si>
  <si>
    <t>ADAPTADOR COM FLANGE E ANEL DE VEDAÇÃO, PVC, SOLDÁVEL, DN 40 MM X 1 1/4", INSTALADO EM RESERVAÇÃO PREDIAL DE ÁGUA - FORNECIMENTO E INSTALAÇÃO. AF_04/2024</t>
  </si>
  <si>
    <t xml:space="preserve"> 102607 </t>
  </si>
  <si>
    <t>CAIXA D´ÁGUA EM POLIETILENO, 1000 LITROS - FORNECIMENTO E INSTALAÇÃO. AF_06/2021</t>
  </si>
  <si>
    <t xml:space="preserve"> 88248 </t>
  </si>
  <si>
    <t>AUXILIAR DE ENCANADOR OU BOMBEIRO HIDRÁULICO COM ENCARGOS COMPLEMENTARES</t>
  </si>
  <si>
    <t xml:space="preserve"> 88267 </t>
  </si>
  <si>
    <t>ENCANADOR OU BOMBEIRO HIDRÁULICO COM ENCARGOS COMPLEMENTARES</t>
  </si>
  <si>
    <t xml:space="preserve"> 00006013 </t>
  </si>
  <si>
    <t>REGISTRO GAVETA COM ACABAMENTO E CANOPLA CROMADOS, SIMPLES, BITOLA 1"</t>
  </si>
  <si>
    <t xml:space="preserve"> 00003148 </t>
  </si>
  <si>
    <t>FITA VEDA ROSCA, EM PTFE, ROLO DE 18 MM X 50 M (L X C)</t>
  </si>
  <si>
    <t xml:space="preserve"> 00006019 </t>
  </si>
  <si>
    <t>REGISTRO GAVETA BRUTO EM LATAO FORJADO, BITOLA 1"</t>
  </si>
  <si>
    <t xml:space="preserve"> 00020083 </t>
  </si>
  <si>
    <t>SOLUCAO PREPARADORA / LIMPADORA PARA PVC, FRASCO COM 1000 CM3</t>
  </si>
  <si>
    <t xml:space="preserve"> 00038383 </t>
  </si>
  <si>
    <t>LIXA D'AGUA EM FOLHA, COR PRETA, GRAO 100</t>
  </si>
  <si>
    <t xml:space="preserve"> 00000108 </t>
  </si>
  <si>
    <t>ADAPTADOR PVC SOLDAVEL CURTO COM BOLSA E ROSCA, 32 MM X 1", PARA AGUA FRIA</t>
  </si>
  <si>
    <t xml:space="preserve"> 00000122 </t>
  </si>
  <si>
    <t>ADESIVO PLASTICO PARA PVC, FRASCO COM *850* GR</t>
  </si>
  <si>
    <t xml:space="preserve"> 00003536 </t>
  </si>
  <si>
    <t>JOELHO PVC, SOLDAVEL, 90 GRAUS, 32 MM, COR MARROM, PARA AGUA FRIA PREDIAL</t>
  </si>
  <si>
    <t xml:space="preserve"> 00003538 </t>
  </si>
  <si>
    <t>JOELHO DE REDUCAO, PVC SOLDAVEL, 90 GRAUS, 32 MM X 25 MM, COR MARROM, PARA AGUA FRIA PREDIAL</t>
  </si>
  <si>
    <t xml:space="preserve"> 00003903 </t>
  </si>
  <si>
    <t>LUVA PVC SOLDAVEL, 32 MM, PARA AGUA FRIA PREDIAL</t>
  </si>
  <si>
    <t xml:space="preserve"> 00009869 </t>
  </si>
  <si>
    <t>TUBO PVC, SOLDAVEL, DE 32 MM, AGUA FRIA (NBR-5648)</t>
  </si>
  <si>
    <t>1,50</t>
  </si>
  <si>
    <t xml:space="preserve"> 00009868 </t>
  </si>
  <si>
    <t>TUBO PVC, SOLDAVEL, DE 25 MM, AGUA FRIA (NBR-5648)</t>
  </si>
  <si>
    <t>4,30</t>
  </si>
  <si>
    <t xml:space="preserve"> 00007139 </t>
  </si>
  <si>
    <t>TE SOLDAVEL, PVC, 90 GRAUS, 25 MM, PARA AGUA FRIA PREDIAL (NBR 5648)</t>
  </si>
  <si>
    <t xml:space="preserve"> 00020147 </t>
  </si>
  <si>
    <t>JOELHO PVC, SOLDAVEL, COM BUCHA DE LATAO, 90 GRAUS, 25 MM X 1/2", PARA AGUA FRIA PREDIAL</t>
  </si>
  <si>
    <t xml:space="preserve"> 00003542 </t>
  </si>
  <si>
    <t>JOELHO PVC, SOLDAVEL, 90 GRAUS, 20 MM, COR MARROM, PARA AGUA FRIA PREDIAL</t>
  </si>
  <si>
    <t xml:space="preserve"> 00009867 </t>
  </si>
  <si>
    <t>TUBO PVC, SOLDAVEL, DE 20 MM, AGUA FRIA (NBR-5648)</t>
  </si>
  <si>
    <t>10,50</t>
  </si>
  <si>
    <t>INSTALACOES ELETRICAS - ELETRODUTOS</t>
  </si>
  <si>
    <t xml:space="preserve"> 055007 </t>
  </si>
  <si>
    <t>CAIXA DE PASSAGEM E INSPECAO EM CONCRETO 40x40x40cm COM TAMPA</t>
  </si>
  <si>
    <t xml:space="preserve"> 00011712 </t>
  </si>
  <si>
    <t>CAIXA SIFONADA, PVC, 150 X 150 X 50 MM, COM GRELHA QUADRADA, BRANCA (NBR 5688)</t>
  </si>
  <si>
    <t xml:space="preserve"> 00001933 </t>
  </si>
  <si>
    <t>CURVA PVC CURTA 90 GRAUS, DN 40 MM, PARA ESGOTO PREDIAL</t>
  </si>
  <si>
    <t xml:space="preserve"> 00020078 </t>
  </si>
  <si>
    <t>PASTA LUBRIFICANTE PARA TUBOS E CONEXOES COM JUNTA ELASTICA, EMBALAGEM DE *400* GR (USO EM PVC, ACO, POLIETILENO E OUTROS)</t>
  </si>
  <si>
    <t xml:space="preserve"> 00000301 </t>
  </si>
  <si>
    <t>ANEL BORRACHA PARA TUBO ESGOTO PREDIAL, DN 100 MM (NBR 5688)</t>
  </si>
  <si>
    <t xml:space="preserve"> 00003528 </t>
  </si>
  <si>
    <t>JOELHO PVC, SOLDAVEL, PB, 45 GRAUS, DN 100 MM, PARA ESGOTO PREDIAL</t>
  </si>
  <si>
    <t xml:space="preserve"> 00003516 </t>
  </si>
  <si>
    <t>JOELHO PVC, SOLDAVEL, BB, 45 GRAUS, DN 40 MM, PARA ESGOTO PREDIAL</t>
  </si>
  <si>
    <t xml:space="preserve"> 00003518 </t>
  </si>
  <si>
    <t>JOELHO PVC, SOLDAVEL, PB, 45 GRAUS, DN 50 MM, PARA ESGOTO PREDIAL</t>
  </si>
  <si>
    <t xml:space="preserve"> 00000296 </t>
  </si>
  <si>
    <t>ANEL BORRACHA PARA TUBO ESGOTO PREDIAL, DN 50 MM (NBR 5688)</t>
  </si>
  <si>
    <t xml:space="preserve"> 00003520 </t>
  </si>
  <si>
    <t>JOELHO PVC, SOLDAVEL, PB, 90 GRAUS, DN 100 MM, PARA ESGOTO PREDIAL</t>
  </si>
  <si>
    <t xml:space="preserve"> 00003517 </t>
  </si>
  <si>
    <t>JOELHO PVC, SOLDAVEL, BB, 90 GRAUS, SEM ANEL, DN 40 MM, PARA ESGOTO PREDIAL SECUNDARIO</t>
  </si>
  <si>
    <t xml:space="preserve"> 00010908 </t>
  </si>
  <si>
    <t>JUNCAO DE REDUCAO INVERTIDA, PVC SOLDAVEL, 100 X 50 MM, SERIE NORMAL PARA ESGOTO PREDIAL</t>
  </si>
  <si>
    <t xml:space="preserve"> 00003897 </t>
  </si>
  <si>
    <t>LUVA SIMPLES, PVC, SOLDAVEL, DN 40 MM, SERIE NORMAL, PARA ESGOTO PREDIAL</t>
  </si>
  <si>
    <t xml:space="preserve"> 00003899 </t>
  </si>
  <si>
    <t>LUVA SIMPLES, PVC, SOLDAVEL, DN 100 MM, SERIE NORMAL, PARA ESGOTO PREDIAL</t>
  </si>
  <si>
    <t xml:space="preserve"> 00003875 </t>
  </si>
  <si>
    <t>LUVA SIMPLES, PVC, SOLDAVEL, DN 50 MM, SERIE NORMAL, PARA ESGOTO PREDIAL</t>
  </si>
  <si>
    <t xml:space="preserve"> 00009836 </t>
  </si>
  <si>
    <t>TUBO PVC SERIE NORMAL, DN 100 MM, PARA ESGOTO PREDIAL (NBR 5688)</t>
  </si>
  <si>
    <t>14,30</t>
  </si>
  <si>
    <t xml:space="preserve"> 00009835 </t>
  </si>
  <si>
    <t>TUBO PVC SERIE NORMAL, DN 40 MM, PARA ESGOTO PREDIAL (NBR 5688)</t>
  </si>
  <si>
    <t>1,80</t>
  </si>
  <si>
    <t xml:space="preserve"> 00009838 </t>
  </si>
  <si>
    <t>TUBO PVC SERIE NORMAL, DN 50 MM, PARA ESGOTO PREDIAL (NBR 5688)</t>
  </si>
  <si>
    <t>INSTALACOES HIDRAULICAS - ESGOTO</t>
  </si>
  <si>
    <t xml:space="preserve"> 003389 </t>
  </si>
  <si>
    <t>ADESIVO PARA PVC bisnaga de 75 gramas</t>
  </si>
  <si>
    <t xml:space="preserve"> 099034 </t>
  </si>
  <si>
    <t>AJUDANTE DE BOMBEIRO OU ENCANADOR</t>
  </si>
  <si>
    <t xml:space="preserve"> 003487 </t>
  </si>
  <si>
    <t>LIXA PARA MADEIRA S422 NORTON 100</t>
  </si>
  <si>
    <t xml:space="preserve"> 003889 </t>
  </si>
  <si>
    <t>SOLUCAO LIMPADORA PARA TUBOS PVC FRASCO 1 LITRO</t>
  </si>
  <si>
    <t xml:space="preserve"> 040171 </t>
  </si>
  <si>
    <t>ANEL DE CERA PARA VEDACAO DE VASO SANITARIO- DECA</t>
  </si>
  <si>
    <t xml:space="preserve"> 5679 </t>
  </si>
  <si>
    <t>RETROESCAVADEIRA SOBRE RODAS COM CARREGADEIRA, TRAÇÃO 4X4, POTÊNCIA LÍQ. 88 HP, CAÇAMBA CARREG. CAP. MÍN. 1 M3, CAÇAMBA RETRO CAP. 0,26 M3, PESO OPERACIONAL MÍN. 6.674 KG, PROFUNDIDADE ESCAVAÇÃO MÁX. 4,37 M - CHI DIURNO. AF_06/2014</t>
  </si>
  <si>
    <t xml:space="preserve"> 94970 </t>
  </si>
  <si>
    <t>CONCRETO FCK = 20MPA, TRAÇO 1:2,7:3 (EM MASSA SECA DE CIMENTO/ AREIA MÉDIA/ BRITA 1) - PREPARO MECÂNICO COM BETONEIRA 600 L. AF_05/2021</t>
  </si>
  <si>
    <t xml:space="preserve"> 88628 </t>
  </si>
  <si>
    <t>ARGAMASSA TRAÇO 1:3 (EM VOLUME DE CIMENTO E AREIA MÉDIA ÚMIDA), PREPARO MECÂNICO COM BETONEIRA 400 L. AF_08/2019</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</si>
  <si>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</si>
  <si>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</si>
  <si>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89996 </t>
  </si>
  <si>
    <t>ARMAÇÃO VERTICAL DE ALVENARIA ESTRUTURAL; DIÂMETRO DE 10,0 MM. AF_09/2021</t>
  </si>
  <si>
    <t xml:space="preserve"> 89993 </t>
  </si>
  <si>
    <t>GRAUTEAMENTO VERTICAL EM ALVENARIA ESTRUTURAL. AF_09/2021</t>
  </si>
  <si>
    <t xml:space="preserve"> 89995 </t>
  </si>
  <si>
    <t>GRAUTEAMENTO DE CINTA SUPERIOR OU DE VERGA EM ALVENARIA ESTRUTURAL. AF_09/2021</t>
  </si>
  <si>
    <t xml:space="preserve"> 97735 </t>
  </si>
  <si>
    <t>PEÇA RETANGULAR PRÉ-MOLDADA, VOLUME DE CONCRETO DE 30 A 100 LITROS, TAXA DE AÇO APROXIMADA DE 30KG/M³. AF_03/2024</t>
  </si>
  <si>
    <t xml:space="preserve"> 101624 </t>
  </si>
  <si>
    <t>PREPARO DE FUNDO DE VALA COM LARGURA MAIOR OU IGUAL A 1,5 M E MENOR QUE 2,5 M, COM CAMADA DE BRITA, LANÇAMENTO MECANIZADO. AF_08/2020</t>
  </si>
  <si>
    <t xml:space="preserve"> 89998 </t>
  </si>
  <si>
    <t>ARMAÇÃO DE CINTA DE ALVENARIA ESTRUTURAL; DIÂMETRO DE 10,0 MM. AF_09/2021</t>
  </si>
  <si>
    <t xml:space="preserve"> 00005069 </t>
  </si>
  <si>
    <t>PREGO DE ACO POLIDO COM CABECA 17 X 27 (2 1/2 X 11)</t>
  </si>
  <si>
    <t xml:space="preserve"> 00000660 </t>
  </si>
  <si>
    <t>CANALETA DE CONCRETO 19 X 19 X 19 CM (CLASSE C - NBR 6136)</t>
  </si>
  <si>
    <t xml:space="preserve"> 00025067 </t>
  </si>
  <si>
    <t>BLOCO DE CONCRETO ESTRUTURAL 19 X 19 X 39 CM, FBK 4,5 MPA (NBR 6136)</t>
  </si>
  <si>
    <t xml:space="preserve"> 97738 </t>
  </si>
  <si>
    <t>PEÇA CIRCULAR PRÉ-MOLDADA, VOLUME DE CONCRETO DE 10 A 30 LITROS, TAXA DE FIBRA DE POLIPROPILENO APROXIMADA DE 6 KG/M³. AF_03/2024_PS</t>
  </si>
  <si>
    <t xml:space="preserve"> 97740 </t>
  </si>
  <si>
    <t>PEÇA CIRCULAR PRÉ-MOLDADA, VOLUME DE CONCRETO ACIMA DE 100 LITROS, TAXA DE AÇO APROXIMADA DE 30KG/M³. AF_03/2024</t>
  </si>
  <si>
    <t xml:space="preserve"> 00043446 </t>
  </si>
  <si>
    <t>ANEL EM CONCRETO ARMADO, PERFURADO, PARA FOSSAS SEPTICAS E SUMIDOUROS, SEM FUNDO, DIAMETRO INTERNO DE 2,00 M E ALTURA DE 0,50 M</t>
  </si>
  <si>
    <t xml:space="preserve"> 062215 </t>
  </si>
  <si>
    <t>JOELHO 88 J88 FERRO FUNDIDO SMU 150mm</t>
  </si>
  <si>
    <t xml:space="preserve"> 062094 </t>
  </si>
  <si>
    <t>JUNTA RAPID P/PECA F.FUNDIDO JR SMU 150mm x 54,5mm</t>
  </si>
  <si>
    <t xml:space="preserve"> 101616 </t>
  </si>
  <si>
    <t>PREPARO DE FUNDO DE VALA COM LARGURA MENOR QUE 1,5 M (ACERTO DO SOLO NATURAL). AF_08/2020</t>
  </si>
  <si>
    <t xml:space="preserve"> 97736 </t>
  </si>
  <si>
    <t>PEÇA RETANGULAR PRÉ-MOLDADA, VOLUME DE CONCRETO ACIMA DE 100 LITROS, TAXA DE AÇO APROXIMADA DE 30KG/M³. AF_03/2024</t>
  </si>
  <si>
    <t>Telhamento para Cobertura</t>
  </si>
  <si>
    <t xml:space="preserve"> 00001119 </t>
  </si>
  <si>
    <t>CALHA QUADRADA DE CHAPA DE ACO GALVANIZADA NUM 28, CORTE 25 CM</t>
  </si>
  <si>
    <t>21,20</t>
  </si>
  <si>
    <t xml:space="preserve"> 00020158 </t>
  </si>
  <si>
    <t>JOELHO, PVC SERIE R, 90 GRAUS, DN 150 MM, PARA ESGOTO PREDIAL</t>
  </si>
  <si>
    <t xml:space="preserve"> 00000300 </t>
  </si>
  <si>
    <t>ANEL BORRACHA, DN 150 MM, PARA TUBO SERIE REFORCADA ESGOTO PREDIAL</t>
  </si>
  <si>
    <t xml:space="preserve"> 00009840 </t>
  </si>
  <si>
    <t>TUBO PVC, SERIE R, DN 150 MM, PARA ESGOTO OU AGUAS PLUVIAIS PREDIAL (NBR 5688)</t>
  </si>
  <si>
    <t>25,40</t>
  </si>
  <si>
    <t xml:space="preserve"> 00001970 </t>
  </si>
  <si>
    <t>CURVA PVC LONGA 90 GRAUS, DN 100 MM, PARA ESGOTO PREDIAL</t>
  </si>
  <si>
    <t xml:space="preserve"> 00003526 </t>
  </si>
  <si>
    <t>JOELHO PVC, SOLDAVEL, PB, 90 GRAUS, DN 50 MM, PARA ESGOTO PREDIAL</t>
  </si>
  <si>
    <t xml:space="preserve"> 00039319 </t>
  </si>
  <si>
    <t>TERMINAL DE VENTILACAO, 50 MM, SERIE NORMAL, ESGOTO PREDIAL</t>
  </si>
  <si>
    <t>6,90</t>
  </si>
  <si>
    <t xml:space="preserve"> 00011655 </t>
  </si>
  <si>
    <t>TE SANITARIO DE REDUCAO, PVC, DN 100 X 50 MM, SERIE NORMAL, PARA ESGOTO PREDIAL</t>
  </si>
  <si>
    <t xml:space="preserve"> 86887 </t>
  </si>
  <si>
    <t>ENGATE FLEXÍVEL EM INOX, 1/2 X 40CM - FORNECIMENTO E INSTALAÇÃO. AF_01/2020</t>
  </si>
  <si>
    <t xml:space="preserve"> 86888 </t>
  </si>
  <si>
    <t>VASO SANITÁRIO SIFONADO COM CAIXA ACOPLADA LOUÇA BRANCA - FORNECIMENTO E INSTALAÇÃO. AF_01/2020</t>
  </si>
  <si>
    <t xml:space="preserve"> 86877 </t>
  </si>
  <si>
    <t>VÁLVULA EM METAL CROMADO 1.1/2" X 1.1/2" PARA TANQUE OU LAVATÓRIO, COM OU SEM LADRÃO - FORNECIMENTO E INSTALAÇÃO. AF_01/2020</t>
  </si>
  <si>
    <t xml:space="preserve"> 86881 </t>
  </si>
  <si>
    <t>SIFÃO DO TIPO GARRAFA EM METAL CROMADO 1 X 1.1/2" - FORNECIMENTO E INSTALAÇÃO. AF_01/2020</t>
  </si>
  <si>
    <t xml:space="preserve"> 86905 </t>
  </si>
  <si>
    <t>APARELHO MISTURADOR DE MESA PARA LAVATÓRIO, PADRÃO MÉDIO - FORNECIMENTO E INSTALAÇÃO. AF_01/2020</t>
  </si>
  <si>
    <t xml:space="preserve"> 86903 </t>
  </si>
  <si>
    <t>LAVATÓRIO LOUÇA BRANCA COM COLUNA, 45 X 55CM OU EQUIVALENTE, PADRÃO MÉDIO - FORNECIMENTO E INSTALAÇÃO. AF_01/2020</t>
  </si>
  <si>
    <t xml:space="preserve"> 00003146 </t>
  </si>
  <si>
    <t>FITA VEDA ROSCA, EM PTFE, ROLO DE 18 MM X 10 M (L X C)</t>
  </si>
  <si>
    <t xml:space="preserve"> 00013417 </t>
  </si>
  <si>
    <t>TORNEIRA METALICA CROMADA CANO CURTO, SEM BICO, SEM AREJADOR, DE PAREDE, PARA TANQUE E USO GERAL, 1/2" OU 3/4"</t>
  </si>
  <si>
    <t>APARELHOS SANITARIOS</t>
  </si>
  <si>
    <t xml:space="preserve"> 099664 </t>
  </si>
  <si>
    <t>AJUDANTE ESPECIALIZADO - MARMORISTA</t>
  </si>
  <si>
    <t xml:space="preserve"> 004612 </t>
  </si>
  <si>
    <t>APOIO EM MAO FRANCESA EM ACO INOXIDAVEL 304 40cm</t>
  </si>
  <si>
    <t xml:space="preserve"> 010434 </t>
  </si>
  <si>
    <t>GRANITO PRETO SAO GABRIEL 2cm</t>
  </si>
  <si>
    <t xml:space="preserve"> 099398 </t>
  </si>
  <si>
    <t>MARMORISTA</t>
  </si>
  <si>
    <t>4,74</t>
  </si>
  <si>
    <t xml:space="preserve"> 00038774 </t>
  </si>
  <si>
    <t>LUMINARIA DE EMERGENCIA 30 LEDS, POTENCIA 2 W, BATERIA DE LITIO, AUTONOMIA DE 6 HORAS</t>
  </si>
  <si>
    <t xml:space="preserve"> 00004274 </t>
  </si>
  <si>
    <t>PARA-RAIOS TIPO FRANKLIN 350 MM, EM LATAO CROMADO, DUAS DESCIDAS, PARA PROTECAO DE EDIFICACOES CONTRA DESCARGAS ATMOSFERICAS</t>
  </si>
  <si>
    <t xml:space="preserve"> 98463 </t>
  </si>
  <si>
    <t>SUPORTE ISOLADOR PARA FIXAÇÃO DA CORDOALHA DE COBRE EM ALVENARIA OU CONCRETO - FORNECIMENTO E INSTALAÇÃO. AF_08/2023</t>
  </si>
  <si>
    <t xml:space="preserve"> 00000867 </t>
  </si>
  <si>
    <t>CABO DE COBRE NU 50 MM2 MEIO-DURO</t>
  </si>
  <si>
    <t>39,05</t>
  </si>
  <si>
    <t xml:space="preserve"> 101618 </t>
  </si>
  <si>
    <t>PREPARO DE FUNDO DE VALA COM LARGURA MENOR QUE 1,5 M, COM CAMADA DE AREIA, LANÇAMENTO MANUAL. AF_08/2020</t>
  </si>
  <si>
    <t xml:space="preserve"> 00034643 </t>
  </si>
  <si>
    <t>CAIXA DE INSPECAO PARA ATERRAMENTO E PARA RAIOS, EM POLIPROPILENO, DIAMETRO = 300 MM X ALTURA = 400 MM (INCLUIDA TAMPA SEM ESCOTILHA)</t>
  </si>
  <si>
    <t>ASTU - ASSENTAMENTO DE TUBOS E PECAS</t>
  </si>
  <si>
    <t xml:space="preserve"> IO81 </t>
  </si>
  <si>
    <t>AVISADOR (SIRENE), AUREON DNI 4024</t>
  </si>
  <si>
    <t xml:space="preserve"> 00011950 </t>
  </si>
  <si>
    <t>BUCHA DE NYLON SEM ABA S6, COM PARAFUSO DE 4,20 X 40 MM EM ACO ZINCADO COM ROSCA SOBERBA, CABECA CHATA E FENDA PHILLIPS</t>
  </si>
  <si>
    <t xml:space="preserve"> 00037558 </t>
  </si>
  <si>
    <t>PLACA DE SINALIZACAO DE SEGURANCA CONTRA INCENDIO, FOTOLUMINESCENTE, RETANGULAR, *20 X 40* CM, EM PVC *2* MM ANTI-CHAMAS (SIMBOLOS, CORES E PICTOGRAMAS CONFORME NBR 16820)</t>
  </si>
  <si>
    <t>INSTALACOES ELETRICAS - QUADROS</t>
  </si>
  <si>
    <t xml:space="preserve"> 006048 </t>
  </si>
  <si>
    <t>CHAVE BLINDADA TRIPOLAR 30A</t>
  </si>
  <si>
    <t>INSTALACOES ELETRICAS - DETECCAO DE INCENDIO</t>
  </si>
  <si>
    <t xml:space="preserve"> 005776 </t>
  </si>
  <si>
    <t>ACIONADOR MANUAL PARA AVISO DE EMERGENCIA 420 INTELBRAS</t>
  </si>
  <si>
    <t xml:space="preserve"> 00004350 </t>
  </si>
  <si>
    <t>BUCHA DE NYLON, DIAMETRO DO FURO 8 MM, COMPRIMENTO 40 MM, COM PARAFUSO DE ROSCA SOBERBA, CABECA CHATA, FENDA SIMPLES, 4,8 X 50 MM</t>
  </si>
  <si>
    <t xml:space="preserve"> 00010886 </t>
  </si>
  <si>
    <t>EXTINTOR DE INCENDIO PORTATIL COM CARGA DE AGUA PRESSURIZADA DE 10 L, CLASSE A</t>
  </si>
  <si>
    <t>INSTALACOES HIDRAULICAS - INCENDIO</t>
  </si>
  <si>
    <t xml:space="preserve"> 003271 </t>
  </si>
  <si>
    <t>EXTINTOR CO2 6 Kg BC NBR 15808</t>
  </si>
  <si>
    <t xml:space="preserve"> 00007701 </t>
  </si>
  <si>
    <t>TUBO ACO GALVANIZADO COM COSTURA, CLASSE MEDIA, DN 2.1/2", E = *3,65* MM, PESO *6,51* KG/M (NBR 5580)</t>
  </si>
  <si>
    <t>3,70</t>
  </si>
  <si>
    <t xml:space="preserve"> 00007307 </t>
  </si>
  <si>
    <t>FUNDO ANTICORROSIVO PARA METAIS FERROSOS (ZARCAO)</t>
  </si>
  <si>
    <t xml:space="preserve"> 00003470 </t>
  </si>
  <si>
    <t>COTOVELO 90 GRAUS DE FERRO GALVANIZADO, COM ROSCA BSP, DE 2 1/2"</t>
  </si>
  <si>
    <t xml:space="preserve"> 00004208 </t>
  </si>
  <si>
    <t>NIPLE DE FERRO GALVANIZADO, COM ROSCA BSP, DE 2 1/2"</t>
  </si>
  <si>
    <t xml:space="preserve"> 00010904 </t>
  </si>
  <si>
    <t>REGISTRO OU VALVULA GLOBO ANGULAR EM LATAO, PARA HIDRANTES EM INSTALACAO PREDIAL DE INCENDIO, 45 GRAUS, DIAMETRO DE 2 1/2", COM VOLANTE, CLASSE DE PRESSAO DE ATE 200 PSI</t>
  </si>
  <si>
    <t xml:space="preserve"> 00010899 </t>
  </si>
  <si>
    <t>ADAPTADOR EM LATAO, ENGATE RAPIDO 2 1/2" X ROSCA INTERNA 5 FIOS 2 1/2", PARA INSTALACAO PREDIAL DE COMBATE A INCENDIO</t>
  </si>
  <si>
    <t xml:space="preserve"> 00020964 </t>
  </si>
  <si>
    <t>TAMPAO COM CORRENTE, EM LATAO, ENGATE RAPIDO 1 1/2", PARA INSTALACAO PREDIAL DE COMBATE A INCENDIO</t>
  </si>
  <si>
    <t xml:space="preserve"> 00037527 </t>
  </si>
  <si>
    <t>MANGUEIRA DE INCENDIO, TIPO 2, DE 1 1/2", COMPRIMENTO = 15 M, TECIDO EM FIO DE POLIESTER E TUBO INTERNO EM BORRACHA SINTETICA, COM UNIOES ENGATE RAPIDO</t>
  </si>
  <si>
    <t xml:space="preserve"> 00020971 </t>
  </si>
  <si>
    <t>CHAVE DUPLA PARA CONEXOES TIPO STORZ, ENGATE RAPIDO 1 1/2" X 2 1/2", EM LATAO, PARA INSTALACAO PREDIAL COMBATE A INCENDIO</t>
  </si>
  <si>
    <t xml:space="preserve"> 00010902 </t>
  </si>
  <si>
    <t>ESGUICHO TIPO JATO SOLIDO, EM LATAO, ENGATE RAPIDO 1 1/2" X 13 MM, PARA MANGUEIRA EM INSTALACAO PREDIAL COMBATE A INCENDIO</t>
  </si>
  <si>
    <t xml:space="preserve"> 00020972 </t>
  </si>
  <si>
    <t>REDUCAO FIXA TIPO STORZ, ENGATE RAPIDO 2.1/2" X 1.1/2", EM LATAO, PARA INSTALACAO PREDIAL COMBATE A INCENDIO PREDIAL</t>
  </si>
  <si>
    <t xml:space="preserve"> 00010885 </t>
  </si>
  <si>
    <t>CAIXA DE INCENDIO/ABRIGO PARA MANGUEIRA, DE EMBUTIR/INTERNA, COM 90 X 60 X 17 CM, EM CHAPA DE ACO, PORTA COM VENTILACAO, VISOR COM A INSCRICAO "INCENDIO", SUPORTE/CESTA INTERNA PARA A MANGUEIRA, PINTURA ELETROSTATICA VERMELHA</t>
  </si>
  <si>
    <t xml:space="preserve"> 00003913 </t>
  </si>
  <si>
    <t>LUVA DE FERRO GALVANIZADO, COM ROSCA BSP, DE 2 1/2"</t>
  </si>
  <si>
    <t xml:space="preserve"> 100308 </t>
  </si>
  <si>
    <t>MECÂNICO DE REFRIGERAÇÃO COM ENCARGOS COMPLEMENTARES</t>
  </si>
  <si>
    <t xml:space="preserve"> 00043190 </t>
  </si>
  <si>
    <t>AR CONDICIONADO SPLIT ON/OFF, HI-WALL (PAREDE), 12000 BTUS/H, CICLO FRIO, 60 HZ, CLASSIFICACAO ENERGETICA A - SELO PROCEL, GAS HFC, CONTROLE S/ FIO</t>
  </si>
  <si>
    <t xml:space="preserve"> 00037591 </t>
  </si>
  <si>
    <t>SUPORTE MAO-FRANCESA EM ACO, ABAS IGUAIS 40 CM, CAPACIDADE MINIMA 70 KG, BRANCO</t>
  </si>
  <si>
    <t xml:space="preserve"> 00013246 </t>
  </si>
  <si>
    <t>PARAFUSO DE ACO ZINCADO, SEXTAVADO, COM ROSCA INTEIRA, DIAMETRO 5/16", COMPRIMENTO 3/4", COM PORCA E ARRUELA LISA LEVE</t>
  </si>
  <si>
    <t xml:space="preserve"> 00011976 </t>
  </si>
  <si>
    <t>CHUMBADOR DE ACO ZINCADO, DIAMETRO 1/4" COM PARAFUSO 1/4" X 40 MM</t>
  </si>
  <si>
    <t xml:space="preserve"> 00039737 </t>
  </si>
  <si>
    <t>TUBO DE BORRACHA ELASTOMERICA FLEXIVEL, PRETA, PARA ISOLAMENTO TERMICO DE TUBULACAO, DN 1/2" (12 MM), E= 19 MM, COEFICIENTE DE CONDUTIVIDADE TERMICA 0,036W/MK, VAPOR DE AGUA MAIOR OU IGUAL A 10.000</t>
  </si>
  <si>
    <t xml:space="preserve"> 00039660 </t>
  </si>
  <si>
    <t>TUBO DE COBRE FLEXIVEL, D = 1/2", E = 0,79 MM, PARA AR-CONDICIONADO/ INSTALACOES GAS RESIDENCIAIS E COMERCIAIS</t>
  </si>
  <si>
    <t xml:space="preserve"> 97327 </t>
  </si>
  <si>
    <t>TUBO EM COBRE FLEXÍVEL, DN 1/4", COM ISOLAMENTO, INSTALADO EM RAMAL DE ALIMENTAÇÃO DE AR-CONDICIONADO - FORNECIMENTO E INSTALAÇÃO. AF_07/2025</t>
  </si>
  <si>
    <t xml:space="preserve"> 91166 </t>
  </si>
  <si>
    <t>FIXAÇÃO DE TUBOS HORIZONTAIS DE PEX OU MULTICAMADAS, DIÂMETROS IGUAIS OU INFERIORES A 40 MM, COM ABRAÇADEIRA PLÁSTICA FIXADA EM LAJE. AF_09/2023_PE</t>
  </si>
  <si>
    <t>5,50</t>
  </si>
  <si>
    <t xml:space="preserve"> 94964 </t>
  </si>
  <si>
    <t>CONCRETO FCK = 20MPA, TRAÇO 1:2,7:3 (EM MASSA SECA DE CIMENTO/ AREIA MÉDIA/ BRITA 1) - PREPARO MECÂNICO COM BETONEIRA 400 L. AF_05/2021</t>
  </si>
  <si>
    <t>209,48</t>
  </si>
  <si>
    <t>TRAN - TRANSPORTES, CARGAS E DESCARGAS</t>
  </si>
  <si>
    <t xml:space="preserve"> 5824 </t>
  </si>
  <si>
    <t>CAMINHÃO TOCO, PBT 16.000 KG, CARGA ÚTIL MÁX. 10.685 KG, DIST. ENTRE EIXOS 4,8 M, POTÊNCIA 189 CV, INCLUSIVE CARROCERIA FIXA ABERTA DE MADEIRA P/ TRANSPORTE GERAL DE CARGA SECA, DIMEN. APROX. 2,5 X 7,00 X 0,50 M - CHP DIURNO. AF_06/2014</t>
  </si>
  <si>
    <t xml:space="preserve"> 5826 </t>
  </si>
  <si>
    <t>CAMINHÃO TOCO, PBT 16.000 KG, CARGA ÚTIL MÁX. 10.685 KG, DIST. ENTRE EIXOS 4,8 M, POTÊNCIA 189 CV, INCLUSIVE CARROCERIA FIXA ABERTA DE MADEIRA P/ TRANSPORTE GERAL DE CARGA SECA, DIMEN. APROX. 2,5 X 7,00 X 0,50 M - CHI DIURNO. AF_06/2014</t>
  </si>
  <si>
    <t>38,28</t>
  </si>
  <si>
    <t>Aterros, Bases, Sub bases e Imprimações</t>
  </si>
  <si>
    <t xml:space="preserve"> 89035 </t>
  </si>
  <si>
    <t>TRATOR DE PNEUS, POTÊNCIA 85 CV, TRAÇÃO 4X4, PESO COM LASTRO DE 4.675 KG - CHP DIURNO. AF_06/2014</t>
  </si>
  <si>
    <t xml:space="preserve"> 83362 </t>
  </si>
  <si>
    <t>ESPARGIDOR DE ASFALTO PRESSURIZADO, TANQUE 6 M3 COM ISOLAÇÃO TÉRMICA, AQUECIDO COM 2 MAÇARICOS, COM BARRA ESPARGIDORA 3,60 M, MONTADO SOBRE CAMINHÃO TOCO, PBT 14.300 KG, POTÊNCIA 185 CV - CHP DIURNO. AF_05/2023</t>
  </si>
  <si>
    <t xml:space="preserve"> 5841 </t>
  </si>
  <si>
    <t>VASSOURA MECÂNICA REBOCÁVEL COM ESCOVA CILÍNDRICA, LARGURA ÚTIL DE VARRIMENTO DE 2,44 M - CHI DIURNO. AF_06/2014</t>
  </si>
  <si>
    <t xml:space="preserve"> 5839 </t>
  </si>
  <si>
    <t>VASSOURA MECÂNICA REBOCÁVEL COM ESCOVA CILÍNDRICA, LARGURA ÚTIL DE VARRIMENTO DE 2,44 M - CHP DIURNO. AF_06/2014</t>
  </si>
  <si>
    <t xml:space="preserve"> 91486 </t>
  </si>
  <si>
    <t>ESPARGIDOR DE ASFALTO PRESSURIZADO, TANQUE 6 M3 COM ISOLAÇÃO TÉRMICA, AQUECIDO COM 2 MAÇARICOS, COM BARRA ESPARGIDORA 3,60 M, MONTADO SOBRE CAMINHÃO TOCO, PBT 14.300 KG, POTÊNCIA 185 CV - CHI DIURNO. AF_05/2023</t>
  </si>
  <si>
    <t xml:space="preserve"> 89036 </t>
  </si>
  <si>
    <t>TRATOR DE PNEUS, POTÊNCIA 85 CV, TRAÇÃO 4X4, PESO COM LASTRO DE 4.675 KG - CHI DIURNO. AF_06/2014</t>
  </si>
  <si>
    <t xml:space="preserve"> 00043830 </t>
  </si>
  <si>
    <t>ASFALTO DILUIDO DE PETROLEO CM-30</t>
  </si>
  <si>
    <t>63,80</t>
  </si>
  <si>
    <t xml:space="preserve"> 95631 </t>
  </si>
  <si>
    <t>ROLO COMPACTADOR VIBRATORIO TANDEM, ACO LISO, POTENCIA 125 HP, PESO SEM/COM LASTRO 10,20/11,65 T, LARGURA DE TRABALHO 1,73 M - CHP DIURNO. AF_11/2016</t>
  </si>
  <si>
    <t xml:space="preserve"> 88314 </t>
  </si>
  <si>
    <t>RASTELEIRO COM ENCARGOS COMPLEMENTARES</t>
  </si>
  <si>
    <t xml:space="preserve"> 5837 </t>
  </si>
  <si>
    <t>VIBROACABADORA DE ASFALTO SOBRE ESTEIRAS, LARGURA DE PAVIMENTAÇÃO 1,90 M A 5,30 M, POTÊNCIA 105 HP CAPACIDADE 450 T/H - CHI DIURNO. AF_11/2014</t>
  </si>
  <si>
    <t xml:space="preserve"> 96155 </t>
  </si>
  <si>
    <t>TRATOR DE PNEUS COM POTÊNCIA DE 85 CV, TRAÇÃO 4X4, COM VASSOURA MECÂNICA ACOPLADA - CHI DIURNO. AF_02/2017</t>
  </si>
  <si>
    <t xml:space="preserve"> 95632 </t>
  </si>
  <si>
    <t>ROLO COMPACTADOR VIBRATORIO TANDEM, ACO LISO, POTENCIA 125 HP, PESO SEM/COM LASTRO 10,20/11,65 T, LARGURA DE TRABALHO 1,73 M - CHI DIURNO. AF_11/2016</t>
  </si>
  <si>
    <t xml:space="preserve"> 5835 </t>
  </si>
  <si>
    <t>VIBROACABADORA DE ASFALTO SOBRE ESTEIRAS, LARGURA DE PAVIMENTAÇÃO 1,90 M A 5,30 M, POTÊNCIA 105 HP CAPACIDADE 450 T/H - CHP DIURNO. AF_11/2014</t>
  </si>
  <si>
    <t xml:space="preserve"> 96157 </t>
  </si>
  <si>
    <t>TRATOR DE PNEUS COM POTÊNCIA DE 85 CV, TRAÇÃO 4X4, COM VASSOURA MECÂNICA ACOPLADA - CHP DIURNO. AF_03/2017</t>
  </si>
  <si>
    <t xml:space="preserve"> 91386 </t>
  </si>
  <si>
    <t>CAMINHÃO BASCULANTE 10 M3, TRUCADO CABINE SIMPLES, PESO BRUTO TOTAL 23.000 KG, CARGA ÚTIL MÁXIMA 15.935 KG, DISTÂNCIA ENTRE EIXOS 4,80 M, POTÊNCIA 230 CV INCLUSIVE CAÇAMBA METÁLICA - CHP DIURNO. AF_06/2014</t>
  </si>
  <si>
    <t xml:space="preserve"> 00001518 </t>
  </si>
  <si>
    <t>CONCRETO BETUMINOSO USINADO A QUENTE (CBUQ) PARA PAVIMENTACAO ASFALTICA, PADRAO DNIT, FAIXA C, COM CAP 50/70 - AQUISICAO POSTO USINA</t>
  </si>
  <si>
    <t>T</t>
  </si>
  <si>
    <t>3,19</t>
  </si>
  <si>
    <t xml:space="preserve"> 00007304 </t>
  </si>
  <si>
    <t>TINTA EPOXI BASE AGUA PREMIUM, BRANCA</t>
  </si>
  <si>
    <t xml:space="preserve"> 00012815 </t>
  </si>
  <si>
    <t>FITA CREPE ROLO DE *25* MM X 50 M</t>
  </si>
  <si>
    <t xml:space="preserve"> 92961 </t>
  </si>
  <si>
    <t>MÁQUINA EXTRUSORA DE CONCRETO PARA GUIAS E SARJETAS, MOTOR A DIESEL, POTÊNCIA 14 CV - CHI DIURNO. AF_12/2015</t>
  </si>
  <si>
    <t xml:space="preserve"> 92960 </t>
  </si>
  <si>
    <t>MÁQUINA EXTRUSORA DE CONCRETO PARA GUIAS E SARJETAS, MOTOR A DIESEL, POTÊNCIA 14 CV - CHP DIURNO. AF_12/2015</t>
  </si>
  <si>
    <t xml:space="preserve"> 88631 </t>
  </si>
  <si>
    <t>ARGAMASSA TRAÇO 1:4 (EM VOLUME DE CIMENTO E AREIA MÉDIA ÚMIDA), PREPARO MANUAL. AF_08/2019</t>
  </si>
  <si>
    <t>70,52</t>
  </si>
  <si>
    <t>54,61</t>
  </si>
  <si>
    <t xml:space="preserve"> 01999 </t>
  </si>
  <si>
    <t>EMOP</t>
  </si>
  <si>
    <t>MAO-DE-OBRA DE SERVENTE DA CONSTRUCAO CI VIL, INCLUSIVE ENCARGOS SOCIAIS</t>
  </si>
  <si>
    <t xml:space="preserve"> 14362 </t>
  </si>
  <si>
    <t>LETRA CAIXA DE ACO INOX POLIDO OU ESCOVA DO,COM 40CM DE ALTURA,ESPESSURA DE 4CM,C OM PINOS PARA FIXACAO</t>
  </si>
  <si>
    <t xml:space="preserve"> 01968 </t>
  </si>
  <si>
    <t>MAO-DE-OBRA DE PEDREIRO, INCLUSIVE ENCAR GOS SOCIAIS</t>
  </si>
  <si>
    <t xml:space="preserve"> P.17.000.091621 </t>
  </si>
  <si>
    <t>CANCELA AUTOMÁTICA COM GABINETE AÇO E BARREIRA EM ALUMÍNIO DE 3,50 ATÉ 4,00 M; REF. GATTER PECCININ, BARRIER DA PPA, PRIME DC DA GAREN, MAX PECCININ, BRASSO JETFLEX DA PPA OU EQUIVALENTE</t>
  </si>
  <si>
    <t xml:space="preserve"> B.01.000.010507 </t>
  </si>
  <si>
    <t>MONTADOR ELETROMECÂNICO</t>
  </si>
  <si>
    <t xml:space="preserve"> B.01.000.010139 </t>
  </si>
  <si>
    <t xml:space="preserve"> 00038181 </t>
  </si>
  <si>
    <t>PISO TATIL ALERTA OU DIRECIONAL, DE BORRACHA, COLORIDO, 25 X 25 CM, E = 5 MM, PARA COLA</t>
  </si>
  <si>
    <t xml:space="preserve"> 00007353 </t>
  </si>
  <si>
    <t>RESINA ACRILICA PREMIUM BASE AGUA - COR BRANCA</t>
  </si>
  <si>
    <t>105,00</t>
  </si>
  <si>
    <t>CANCELA AUTOMÁRICA METÁLICA COM BARREIRA DE ALUMÍNIO 4M - FORNECIMENTO E INSTALAÇÃO (REF. CPOS/CDHU 35.03.030)</t>
  </si>
  <si>
    <t xml:space="preserve"> 00000096 </t>
  </si>
  <si>
    <t>ADAPTADOR PVC SOLDAVEL, COM FLANGE E ANEL DE VEDACAO, 25 MM X 3/4", PARA CAIXA D'AGUA</t>
  </si>
  <si>
    <t xml:space="preserve"> 00000098 </t>
  </si>
  <si>
    <t>ADAPTADOR PVC SOLDAVEL, COM FLANGE E ANEL DE VEDACAO, 40 MM X 1 1/4", PARA CAIXA D'AGUA</t>
  </si>
  <si>
    <t xml:space="preserve"> 95310 </t>
  </si>
  <si>
    <t>CURSO DE CAPACITAÇÃO PARA AJUDANTE DE ESTRUTURA METÁLICA (ENCARGOS COMPLEMENTARES) - HORISTA</t>
  </si>
  <si>
    <t xml:space="preserve"> 00044499 </t>
  </si>
  <si>
    <t>AJUDANTE DE ESTRUTURAS METALICAS (HORISTA)</t>
  </si>
  <si>
    <t xml:space="preserve"> 95312 </t>
  </si>
  <si>
    <t>CURSO DE CAPACITAÇÃO PARA AJUDANTE DE PEDREIRO (ENCARGOS COMPLEMENTARES) - HORISTA</t>
  </si>
  <si>
    <t xml:space="preserve"> 00006127 </t>
  </si>
  <si>
    <t>AUXILIAR DE PEDREIRO (HORISTA)</t>
  </si>
  <si>
    <t xml:space="preserve"> 00011769 </t>
  </si>
  <si>
    <t>MISTURADOR DE METAL CROMADO, DE MESA/BANCADA, COM BICA BAIXA, PARA LAVATORIO</t>
  </si>
  <si>
    <t xml:space="preserve"> 00000034 </t>
  </si>
  <si>
    <t>ACO CA-50, 10,0 MM, VERGALHAO</t>
  </si>
  <si>
    <t xml:space="preserve"> 92768 </t>
  </si>
  <si>
    <t>ARMAÇÃO DE LAJE DE ESTRUTURA CONVENCIONAL DE CONCRETO ARMADO UTILIZANDO AÇO CA-60 DE 5,0 MM - MONTAGEM. AF_06/2022</t>
  </si>
  <si>
    <t xml:space="preserve"> 95317 </t>
  </si>
  <si>
    <t>CURSO DE CAPACITAÇÃO PARA AUXILIAR DE ENCANADOR OU BOMBEIRO HIDRÁULICO (ENCARGOS COMPLEMENTARES) - HORISTA</t>
  </si>
  <si>
    <t xml:space="preserve"> 00043461 </t>
  </si>
  <si>
    <t>FERRAMENTAS - FAMILIA ENCANADOR - HORISTA (ENCARGOS COMPLEMENTARES - COLETADO CAIXA)</t>
  </si>
  <si>
    <t xml:space="preserve"> 00043485 </t>
  </si>
  <si>
    <t>EPI - FAMILIA ENCANADOR - HORISTA (ENCARGOS COMPLEMENTARES - COLETADO CAIXA)</t>
  </si>
  <si>
    <t xml:space="preserve"> 00000246 </t>
  </si>
  <si>
    <t>AUXILIAR DE ENCANADOR OU BOMBEIRO HIDRAULICO (HORISTA)</t>
  </si>
  <si>
    <t xml:space="preserve"> 95324 </t>
  </si>
  <si>
    <t>CURSO DE CAPACITAÇÃO PARA AZULEJISTA OU LADRILHEIRO (ENCARGOS COMPLEMENTARES) - HORISTA</t>
  </si>
  <si>
    <t xml:space="preserve"> 00004760 </t>
  </si>
  <si>
    <t>AZULEJISTA OU LADRILHEIRO (HORISTA)</t>
  </si>
  <si>
    <t xml:space="preserve"> 00000370/SINAPI </t>
  </si>
  <si>
    <t>Areia media - posto jazida/fornecedor (retirado na jazida, sem transporte)</t>
  </si>
  <si>
    <t>108,00</t>
  </si>
  <si>
    <t xml:space="preserve"> 00001379/SINAPI </t>
  </si>
  <si>
    <t>Cimento portland composto cp ii-32</t>
  </si>
  <si>
    <t>kg</t>
  </si>
  <si>
    <t>0,75</t>
  </si>
  <si>
    <t>339,15</t>
  </si>
  <si>
    <t>14,58</t>
  </si>
  <si>
    <t>58,32</t>
  </si>
  <si>
    <t>15,52</t>
  </si>
  <si>
    <t>3,69</t>
  </si>
  <si>
    <t>2,03</t>
  </si>
  <si>
    <t>0,13</t>
  </si>
  <si>
    <t>5,70</t>
  </si>
  <si>
    <t>1,18</t>
  </si>
  <si>
    <t>0,10</t>
  </si>
  <si>
    <t>1,69</t>
  </si>
  <si>
    <t xml:space="preserve"> 00034636 </t>
  </si>
  <si>
    <t>CAIXA D'AGUA / RESERVATORIO EM POLIETILENO, 1000 LITROS, COM TAMPA</t>
  </si>
  <si>
    <t xml:space="preserve"> 88281 </t>
  </si>
  <si>
    <t>MOTORISTA DE BASCULANTE COM ENCARGOS COMPLEMENTARES</t>
  </si>
  <si>
    <t xml:space="preserve"> 91380 </t>
  </si>
  <si>
    <t>CAMINHÃO BASCULANTE 10 M3, TRUCADO CABINE SIMPLES, PESO BRUTO TOTAL 23.000 KG, CARGA ÚTIL MÁXIMA 15.935 KG, DISTÂNCIA ENTRE EIXOS 4,80 M, POTÊNCIA 230 CV INCLUSIVE CAÇAMBA METÁLICA - DEPRECIAÇÃO. AF_06/2014</t>
  </si>
  <si>
    <t xml:space="preserve"> 91383 </t>
  </si>
  <si>
    <t>CAMINHÃO BASCULANTE 10 M3, TRUCADO CABINE SIMPLES, PESO BRUTO TOTAL 23.000 KG, CARGA ÚTIL MÁXIMA 15.935 KG, DISTÂNCIA ENTRE EIXOS 4,80 M, POTÊNCIA 230 CV INCLUSIVE CAÇAMBA METÁLICA - MANUTENÇÃO. AF_06/2014</t>
  </si>
  <si>
    <t xml:space="preserve"> 91384 </t>
  </si>
  <si>
    <t>CAMINHÃO BASCULANTE 10 M3, TRUCADO CABINE SIMPLES, PESO BRUTO TOTAL 23.000 KG, CARGA ÚTIL MÁXIMA 15.935 KG, DISTÂNCIA ENTRE EIXOS 4,80 M, POTÊNCIA 230 CV INCLUSIVE CAÇAMBA METÁLICA - MATERIAIS NA OPERAÇÃO. AF_06/2014</t>
  </si>
  <si>
    <t xml:space="preserve"> 91382 </t>
  </si>
  <si>
    <t>CAMINHÃO BASCULANTE 10 M3, TRUCADO CABINE SIMPLES, PESO BRUTO TOTAL 23.000 KG, CARGA ÚTIL MÁXIMA 15.935 KG, DISTÂNCIA ENTRE EIXOS 4,80 M, POTÊNCIA 230 CV INCLUSIVE CAÇAMBA METÁLICA - IMPOSTOS E SEGUROS. AF_06/2014</t>
  </si>
  <si>
    <t xml:space="preserve"> 91381 </t>
  </si>
  <si>
    <t>CAMINHÃO BASCULANTE 10 M3, TRUCADO CABINE SIMPLES, PESO BRUTO TOTAL 23.000 KG, CARGA ÚTIL MÁXIMA 15.935 KG, DISTÂNCIA ENTRE EIXOS 4,80 M, POTÊNCIA 230 CV INCLUSIVE CAÇAMBA METÁLICA - JUROS. AF_06/2014</t>
  </si>
  <si>
    <t xml:space="preserve"> 00037734 </t>
  </si>
  <si>
    <t>CACAMBA METALICA BASCULANTE COM CAPACIDADE DE 10 M3 (INCLUI MONTAGEM, NAO INCLUI CAMINHAO)</t>
  </si>
  <si>
    <t xml:space="preserve"> 89266 </t>
  </si>
  <si>
    <t>CAMINHÃO TOCO, PBT 16.000 KG, CARGA ÚTIL MÁX. 10.685 KG, DIST. ENTRE EIXOS 4,8 M, POTÊNCIA 189 CV, INCLUSIVE CARROCERIA FIXA ABERTA DE MADEIRA P/ TRANSPORTE GERAL DE CARGA SECA, DIMEN. APROX. 2,5 X 7,00 X 0,50 M - IMPOSTOS E SEGUROS. AF_06/2014</t>
  </si>
  <si>
    <t xml:space="preserve"> 89265 </t>
  </si>
  <si>
    <t>CAMINHÃO TOCO, PBT 16.000 KG, CARGA ÚTIL MÁX. 10.685 KG, DIST. ENTRE EIXOS 4,8 M, POTÊNCIA 189 CV, INCLUSIVE CARROCERIA FIXA ABERTA DE MADEIRA P/ TRANSPORTE GERAL DE CARGA SECA, DIMEN. APROX. 2,5 X 7,00 X 0,50 M - JUROS. AF_06/2014</t>
  </si>
  <si>
    <t xml:space="preserve"> 89264 </t>
  </si>
  <si>
    <t>CAMINHÃO TOCO, PBT 16.000 KG, CARGA ÚTIL MÁX. 10.685 KG, DIST. ENTRE EIXOS 4,8 M, POTÊNCIA 189 CV, INCLUSIVE CARROCERIA FIXA ABERTA DE MADEIRA P/ TRANSPORTE GERAL DE CARGA SECA, DIMEN. APROX. 2,5 X 7,00 X 0,50 M - DEPRECIAÇÃO. AF_06/2014</t>
  </si>
  <si>
    <t xml:space="preserve"> 53797 </t>
  </si>
  <si>
    <t>CAMINHÃO TOCO, PBT 16.000 KG, CARGA ÚTIL MÁX. 10.685 KG, DIST. ENTRE EIXOS 4,8 M, POTÊNCIA 189 CV, INCLUSIVE CARROCERIA FIXA ABERTA DE MADEIRA P/ TRANSPORTE GERAL DE CARGA SECA, DIMEN. APROX. 2,5 X 7,00 X 0,50 M - MATERIAIS NA OPERAÇÃO. AF_06/2014</t>
  </si>
  <si>
    <t xml:space="preserve"> 5705 </t>
  </si>
  <si>
    <t>CAMINHÃO TOCO, PBT 16.000 KG, CARGA ÚTIL MÁX. 10.685 KG, DIST. ENTRE EIXOS 4,8 M, POTÊNCIA 189 CV, INCLUSIVE CARROCERIA FIXA ABERTA DE MADEIRA P/ TRANSPORTE GERAL DE CARGA SECA, DIMEN. APROX. 2,5 X 7,00 X 0,50 M - MANUTENÇÃO. AF_06/2014</t>
  </si>
  <si>
    <t xml:space="preserve"> 00037731 </t>
  </si>
  <si>
    <t>CARROCERIA FIXA ABERTA DE MADEIRA PARA TRANSPORTE GERAL DE CARGA SECA DIMENSOES APROXIMADAS 2,5 X 7,00 X 0,50 M (INCLUI MONTAGEM, NAO INCLUI CAMINHAO)</t>
  </si>
  <si>
    <t xml:space="preserve"> 90961 </t>
  </si>
  <si>
    <t>COMPRESSOR DE AR REBOCÁVEL, VAZÃO 89 PCM, PRESSÃO EFETIVA DE TRABALHO 102 PSI, MOTOR DIESEL, POTÊNCIA 20 CV - JUROS. AF_06/2015</t>
  </si>
  <si>
    <t xml:space="preserve"> 90960 </t>
  </si>
  <si>
    <t>COMPRESSOR DE AR REBOCÁVEL, VAZÃO 89 PCM, PRESSÃO EFETIVA DE TRABALHO 102 PSI, MOTOR DIESEL, POTÊNCIA 20 CV - DEPRECIAÇÃO. AF_06/2015</t>
  </si>
  <si>
    <t xml:space="preserve"> 90963 </t>
  </si>
  <si>
    <t>COMPRESSOR DE AR REBOCÁVEL, VAZÃO 89 PCM, PRESSÃO EFETIVA DE TRABALHO 102 PSI, MOTOR DIESEL, POTÊNCIA 20 CV - MATERIAIS NA OPERAÇÃO. AF_06/2015</t>
  </si>
  <si>
    <t xml:space="preserve"> 90962 </t>
  </si>
  <si>
    <t>COMPRESSOR DE AR REBOCÁVEL, VAZÃO 89 PCM, PRESSÃO EFETIVA DE TRABALHO 102 PSI, MOTOR DIESEL, POTÊNCIA 20 CV - MANUTENÇÃO. AF_06/2015</t>
  </si>
  <si>
    <t xml:space="preserve"> 00013803 </t>
  </si>
  <si>
    <t>COMPRESSOR DE AR REBOCAVEL, VAZAO 89 PCM, PRESSAO EFETIVA DE TRABALHO *102* PSI, MOTOR DIESEL, POTENCIA *20* CV</t>
  </si>
  <si>
    <t xml:space="preserve"> 94972 </t>
  </si>
  <si>
    <t>CONCRETO FCK = 30MPA, TRAÇO 1:2,1:2,5 (EM MASSA SECA DE CIMENTO/ AREIA MÉDIA/ BRITA 1) - PREPARO MECÂNICO COM BETONEIRA 600 L. AF_05/2021</t>
  </si>
  <si>
    <t xml:space="preserve"> 00000033 </t>
  </si>
  <si>
    <t>ACO CA-50, 8,0 MM, VERGALHAO</t>
  </si>
  <si>
    <t xml:space="preserve"> 95335 </t>
  </si>
  <si>
    <t>CURSO DE CAPACITAÇÃO PARA ENCANADOR OU BOMBEIRO HIDRÁULICO (ENCARGOS COMPLEMENTARES) - HORISTA</t>
  </si>
  <si>
    <t xml:space="preserve"> 00002696 </t>
  </si>
  <si>
    <t>ENCANADOR OU BOMBEIRO HIDRAULICO (HORISTA)</t>
  </si>
  <si>
    <t xml:space="preserve"> 95401 </t>
  </si>
  <si>
    <t>CURSO DE CAPACITAÇÃO PARA ENCARREGADO GERAL (ENCARGOS COMPLEMENTARES) - HORISTA</t>
  </si>
  <si>
    <t xml:space="preserve"> 00004083 </t>
  </si>
  <si>
    <t>ENCARREGADO GERAL DE OBRAS (HORISTA)</t>
  </si>
  <si>
    <t xml:space="preserve"> 95403 </t>
  </si>
  <si>
    <t>CURSO DE CAPACITAÇÃO PARA ENGENHEIRO CIVIL DE OBRA PLENO (ENCARGOS COMPLEMENTARES) - HORISTA</t>
  </si>
  <si>
    <t xml:space="preserve"> 00002707 </t>
  </si>
  <si>
    <t>ENGENHEIRO CIVIL DE OBRA PLENO (HORISTA)</t>
  </si>
  <si>
    <t xml:space="preserve"> 95337 </t>
  </si>
  <si>
    <t>CURSO DE CAPACITAÇÃO PARA GESSEIRO (ENCARGOS COMPLEMENTARES) - HORISTA</t>
  </si>
  <si>
    <t xml:space="preserve"> 00012872 </t>
  </si>
  <si>
    <t>GESSEIRO (HORISTA)</t>
  </si>
  <si>
    <t xml:space="preserve"> 100298 </t>
  </si>
  <si>
    <t>CURSO DE CAPACITAÇÃO PARA MECÂNICO DE REFRIGERAÇÃO (ENCARGOS COMPLEMENTARES) - HORISTA</t>
  </si>
  <si>
    <t xml:space="preserve"> 00034794 </t>
  </si>
  <si>
    <t>MECANICO DE REFRIGERACAO (HORISTA)</t>
  </si>
  <si>
    <t xml:space="preserve"> 95346 </t>
  </si>
  <si>
    <t>CURSO DE CAPACITAÇÃO PARA MOTORISTA DE BASCULANTE (ENCARGOS COMPLEMENTARES) - HORISTA</t>
  </si>
  <si>
    <t xml:space="preserve"> 00020020 </t>
  </si>
  <si>
    <t>MOTORISTA DE CAMINHAO-BASCULANTE (HORISTA)</t>
  </si>
  <si>
    <t xml:space="preserve"> 95357 </t>
  </si>
  <si>
    <t>CURSO DE CAPACITAÇÃO PARA OPERADOR DE ESCAVADEIRA (ENCARGOS COMPLEMENTARES) - HORISTA</t>
  </si>
  <si>
    <t xml:space="preserve"> 00004234 </t>
  </si>
  <si>
    <t>OPERADOR DE ESCAVADEIRA (HORISTA)</t>
  </si>
  <si>
    <t xml:space="preserve"> 95359 </t>
  </si>
  <si>
    <t>CURSO DE CAPACITAÇÃO PARA OPERADOR DE GUINDASTE (ENCARGOS COMPLEMENTARES) - HORISTA</t>
  </si>
  <si>
    <t xml:space="preserve"> 00004254 </t>
  </si>
  <si>
    <t>OPERADOR DE GUINDASTE (HORISTA)</t>
  </si>
  <si>
    <t xml:space="preserve"> 95361 </t>
  </si>
  <si>
    <t>CURSO DE CAPACITAÇÃO PARA OPERADOR DE MARTELETE OU MARTELETEIRO (ENCARGOS COMPLEMENTARES) - HORISTA</t>
  </si>
  <si>
    <t xml:space="preserve"> 00004257 </t>
  </si>
  <si>
    <t>OPERADOR DE MARTELETE OU MARTELETEIRO (HORISTA)</t>
  </si>
  <si>
    <t xml:space="preserve"> 95363 </t>
  </si>
  <si>
    <t>CURSO DE CAPACITAÇÃO PARA OPERADOR DE MOTONIVELADORA (ENCARGOS COMPLEMENTARES) - HORISTA</t>
  </si>
  <si>
    <t xml:space="preserve"> 00004239 </t>
  </si>
  <si>
    <t>OPERADOR DE MOTONIVELADORA (HORISTA)</t>
  </si>
  <si>
    <t xml:space="preserve"> 95365 </t>
  </si>
  <si>
    <t>CURSO DE CAPACITAÇÃO PARA OPERADOR DE PAVIMENTADORA (ENCARGOS COMPLEMENTARES) - HORISTA</t>
  </si>
  <si>
    <t xml:space="preserve"> 00044500 </t>
  </si>
  <si>
    <t>OPERADOR DE PAVIMENTADORA / MESA VIBROACABADORA (HORISTA)</t>
  </si>
  <si>
    <t xml:space="preserve"> 95366 </t>
  </si>
  <si>
    <t>CURSO DE CAPACITAÇÃO PARA OPERADOR DE ROLO COMPACTADOR (ENCARGOS COMPLEMENTARES) - HORISTA</t>
  </si>
  <si>
    <t xml:space="preserve"> 00004238 </t>
  </si>
  <si>
    <t>OPERADOR DE ROLO COMPACTADOR (HORISTA)</t>
  </si>
  <si>
    <t xml:space="preserve"> 95368 </t>
  </si>
  <si>
    <t>CURSO DE CAPACITAÇÃO PARA OPERADOR JATO DE AREIA OU JATISTA (ENCARGOS COMPLEMENTARES) - HORISTA</t>
  </si>
  <si>
    <t xml:space="preserve"> 00004251 </t>
  </si>
  <si>
    <t>OPERADOR DE JATO ABRASIVO OU JATISTA (HORISTA)</t>
  </si>
  <si>
    <t xml:space="preserve"> 95372 </t>
  </si>
  <si>
    <t>CURSO DE CAPACITAÇÃO PARA PINTOR (ENCARGOS COMPLEMENTARES) - HORISTA</t>
  </si>
  <si>
    <t xml:space="preserve"> 00004783 </t>
  </si>
  <si>
    <t>PINTOR (HORISTA)</t>
  </si>
  <si>
    <t xml:space="preserve"> 95374 </t>
  </si>
  <si>
    <t>CURSO DE CAPACITAÇÃO PARA PINTOR PARA TINTA EPÓXI (ENCARGOS COMPLEMENTARES) - HORISTA</t>
  </si>
  <si>
    <t xml:space="preserve"> 00004785 </t>
  </si>
  <si>
    <t>PINTOR PARA TINTA EPOXI (HORISTA)</t>
  </si>
  <si>
    <t xml:space="preserve"> 95376 </t>
  </si>
  <si>
    <t>CURSO DE CAPACITAÇÃO PARA RASTELEIRO (ENCARGOS COMPLEMENTARES) - HORISTA</t>
  </si>
  <si>
    <t xml:space="preserve"> 00004759 </t>
  </si>
  <si>
    <t>CALCETEIRO / RASTELEIRO (HORISTA)</t>
  </si>
  <si>
    <t xml:space="preserve"> 95379 </t>
  </si>
  <si>
    <t>CURSO DE CAPACITAÇÃO PARA SOLDADOR (ENCARGOS COMPLEMENTARES) - HORISTA</t>
  </si>
  <si>
    <t xml:space="preserve"> 00006160 </t>
  </si>
  <si>
    <t>SOLDADOR (HORISTA)</t>
  </si>
  <si>
    <t xml:space="preserve"> 95386 </t>
  </si>
  <si>
    <t>CURSO DE CAPACITAÇÃO PARA TRATORISTA (ENCARGOS COMPLEMENTARES) - HORISTA</t>
  </si>
  <si>
    <t xml:space="preserve"> 95387 </t>
  </si>
  <si>
    <t>CURSO DE CAPACITAÇÃO PARA VIDRACEIRO (ENCARGOS COMPLEMENTARES) - HORISTA</t>
  </si>
  <si>
    <t xml:space="preserve"> 00010489 </t>
  </si>
  <si>
    <t>VIDRACEIRO (HORISTA)</t>
  </si>
  <si>
    <t xml:space="preserve"> 90776 </t>
  </si>
  <si>
    <t>ENCARREGADO GERAL COM ENCARGOS COMPLEMENTARES</t>
  </si>
  <si>
    <t xml:space="preserve"> 00011684 </t>
  </si>
  <si>
    <t>ENGATE / RABICHO FLEXIVEL INOX 1/2" X 40 CM</t>
  </si>
  <si>
    <t xml:space="preserve"> 90778 </t>
  </si>
  <si>
    <t>ENGENHEIRO CIVIL DE OBRA PLENO COM ENCARGOS COMPLEMENTARES</t>
  </si>
  <si>
    <t xml:space="preserve"> 91469 </t>
  </si>
  <si>
    <t>ESPARGIDOR DE ASFALTO PRESSURIZADO, TANQUE 6 M3 COM ISOLAÇÃO TÉRMICA, AQUECIDO COM 2 MAÇARICOS, COM BARRA ESPARGIDORA 3,60 M, MONTADO SOBRE CAMINHÃO TOCO, PBT 14.300 KG, POTÊNCIA 185 CV - JUROS. AF_05/2023</t>
  </si>
  <si>
    <t xml:space="preserve"> 91484 </t>
  </si>
  <si>
    <t>ESPARGIDOR DE ASFALTO PRESSURIZADO, TANQUE 6 M3 COM ISOLAÇÃO TÉRMICA, AQUECIDO COM 2 MAÇARICOS, COM BARRA ESPARGIDORA 3,60 M, MONTADO SOBRE CAMINHÃO TOCO, PBT 14.300 KG, POTÊNCIA 185 CV - IMPOSTOS E SEGUROS. AF_05/2023</t>
  </si>
  <si>
    <t xml:space="preserve"> 91468 </t>
  </si>
  <si>
    <t>ESPARGIDOR DE ASFALTO PRESSURIZADO, TANQUE 6 M3 COM ISOLAÇÃO TÉRMICA, AQUECIDO COM 2 MAÇARICOS, COM BARRA ESPARGIDORA 3,60 M, MONTADO SOBRE CAMINHÃO TOCO, PBT 14.300 KG, POTÊNCIA 185 CV - DEPRECIAÇÃO. AF_05/2023</t>
  </si>
  <si>
    <t xml:space="preserve"> 83361 </t>
  </si>
  <si>
    <t>ESPARGIDOR DE ASFALTO PRESSURIZADO, TANQUE 6 M3 COM ISOLAÇÃO TÉRMICA, AQUECIDO COM 2 MAÇARICOS, COM BARRA ESPARGIDORA 3,60 M, MONTADO SOBRE CAMINHÃO TOCO, PBT 14.300 KG, POTÊNCIA 185 CV - MANUTENÇÃO. AF_08/2015</t>
  </si>
  <si>
    <t xml:space="preserve"> 91485 </t>
  </si>
  <si>
    <t>ESPARGIDOR DE ASFALTO PRESSURIZADO, TANQUE 6 M3 COM ISOLAÇÃO TÉRMICA, AQUECIDO COM 2 MAÇARICOS, COM BARRA ESPARGIDORA 3,60 M, MONTADO SOBRE CAMINHÃO TOCO, PBT 14.300 KG, POTÊNCIA 185 CV - MATERIAIS NA OPERAÇÃO. AF_05/2023</t>
  </si>
  <si>
    <t xml:space="preserve"> 00036484 </t>
  </si>
  <si>
    <t>ESPARGIDOR DE ASFALTO PRESSURIZADO, TANQUE 6 M3 COM ISOLACAO TERMICA, AQUECIDO COM 2 MACARICOS, COM BARRA ESPARGIDORA 3,60 M, A SER MONTADO SOBRE CAMINHAO</t>
  </si>
  <si>
    <t xml:space="preserve"> 00037754 </t>
  </si>
  <si>
    <t>CAMINHAO TOCO, PESO BRUTO TOTAL 14300 KG, CARGA UTIL MAXIMA 9480 KG, DISTANCIA ENTRE EIXOS 4,80 M, POTENCIA 185 CV (INCLUI CABINE E CHASSI, NAO INCLUI CARROCERIA)</t>
  </si>
  <si>
    <t xml:space="preserve"> 4174 </t>
  </si>
  <si>
    <t>Desempenadeira de aço lisa, cabo madeira, ref:143, Atlas ou similar</t>
  </si>
  <si>
    <t xml:space="preserve"> 11246 </t>
  </si>
  <si>
    <t>Escala métrica de bambú</t>
  </si>
  <si>
    <t>Un</t>
  </si>
  <si>
    <t>10,22</t>
  </si>
  <si>
    <t xml:space="preserve"> 11247 </t>
  </si>
  <si>
    <t>Serra mármore</t>
  </si>
  <si>
    <t>327,80</t>
  </si>
  <si>
    <t xml:space="preserve"> 11265 </t>
  </si>
  <si>
    <t>Martelo de borracha com cabo</t>
  </si>
  <si>
    <t>18,75</t>
  </si>
  <si>
    <t xml:space="preserve"> 11264 </t>
  </si>
  <si>
    <t>Marreta de 1/2 kg com cabo</t>
  </si>
  <si>
    <t>13,52</t>
  </si>
  <si>
    <t xml:space="preserve"> 4722 </t>
  </si>
  <si>
    <t>Colher de pedreiro</t>
  </si>
  <si>
    <t>18,80</t>
  </si>
  <si>
    <t xml:space="preserve"> 10282 </t>
  </si>
  <si>
    <t>Regua de alumínio c/ 2,00m (para pedreiro)</t>
  </si>
  <si>
    <t xml:space="preserve"> 10789 </t>
  </si>
  <si>
    <t>Nível de bolha de madeira</t>
  </si>
  <si>
    <t>15,40</t>
  </si>
  <si>
    <t xml:space="preserve"> 10790 </t>
  </si>
  <si>
    <t>Prumo de face</t>
  </si>
  <si>
    <t>25,95</t>
  </si>
  <si>
    <t xml:space="preserve"> 11243 </t>
  </si>
  <si>
    <t>Martelo sem unha</t>
  </si>
  <si>
    <t xml:space="preserve"> 11245 </t>
  </si>
  <si>
    <t>Desempoladeira de madeira 12x22</t>
  </si>
  <si>
    <t>11,60</t>
  </si>
  <si>
    <t xml:space="preserve"> 00000408 </t>
  </si>
  <si>
    <t>ABRACADEIRA DE NYLON PARA AMARRACAO DE CABOS, COMPRIMENTO DE 390 X *4,6* MM</t>
  </si>
  <si>
    <t xml:space="preserve"> 00000392 </t>
  </si>
  <si>
    <t>ABRACADEIRA EM ACO PARA AMARRACAO DE ELETRODUTOS, TIPO D, COM 1/2" E PARAFUSO DE FIXACAO</t>
  </si>
  <si>
    <t xml:space="preserve"> 90279 </t>
  </si>
  <si>
    <t>GRAUTE FGK=20 MPA; TRAÇO 1:0,04:1,8:2,1 (EM MASSA SECA DE CIMENTO/ CAL/ AREIA GROSSA/ BRITA 0) - PREPARO MECÂNICO COM BETONEIRA 400 L. AF_09/2021</t>
  </si>
  <si>
    <t xml:space="preserve"> 93284 </t>
  </si>
  <si>
    <t>GUINDASTE HIDRÁULICO AUTOPROPELIDO, COM LANÇA TELESCÓPICA 40 M, CAPACIDADE MÁXIMA 60 T, POTÊNCIA 260 KW - JUROS. AF_03/2016</t>
  </si>
  <si>
    <t xml:space="preserve"> 93283 </t>
  </si>
  <si>
    <t>GUINDASTE HIDRÁULICO AUTOPROPELIDO, COM LANÇA TELESCÓPICA 40 M, CAPACIDADE MÁXIMA 60 T, POTÊNCIA 260 KW - DEPRECIAÇÃO. AF_03/2016</t>
  </si>
  <si>
    <t xml:space="preserve"> 93296 </t>
  </si>
  <si>
    <t>GUINDASTE HIDRÁULICO AUTOPROPELIDO, COM LANÇA TELESCÓPICA 40 M, CAPACIDADE MÁXIMA 60 T, POTÊNCIA 260 KW - IMPOSTOS E SEGUROS. AF_03/2016</t>
  </si>
  <si>
    <t xml:space="preserve"> 88296 </t>
  </si>
  <si>
    <t>OPERADOR DE GUINDASTE COM ENCARGOS COMPLEMENTARES</t>
  </si>
  <si>
    <t xml:space="preserve"> 93285 </t>
  </si>
  <si>
    <t>GUINDASTE HIDRÁULICO AUTOPROPELIDO, COM LANÇA TELESCÓPICA 40 M, CAPACIDADE MÁXIMA 60 T, POTÊNCIA 260 KW - MANUTENÇÃO. AF_03/2016</t>
  </si>
  <si>
    <t xml:space="preserve"> 93286 </t>
  </si>
  <si>
    <t>GUINDASTE HIDRÁULICO AUTOPROPELIDO, COM LANÇA TELESCÓPICA 40 M, CAPACIDADE MÁXIMA 60 T, POTÊNCIA 260 KW - MATERIAIS NA OPERAÇÃO. AF_03/2016</t>
  </si>
  <si>
    <t xml:space="preserve"> 00044474 </t>
  </si>
  <si>
    <t>GUINDASTE HIDRAULICO AUTOPROPELIDO, COM LANCA TELESCOPICA 40 M, CAPACIDADE MAXIMA 60 T, POTENCIA 260 KW, TRACAO 6 X 6</t>
  </si>
  <si>
    <t xml:space="preserve"> 00038101 </t>
  </si>
  <si>
    <t>TOMADA 2P+T 10A, 250V (APENAS MODULO)</t>
  </si>
  <si>
    <t xml:space="preserve"> 00038112 </t>
  </si>
  <si>
    <t>INTERRUPTOR SIMPLES 10A, 250V (APENAS MODULO)</t>
  </si>
  <si>
    <t xml:space="preserve"> 88306 </t>
  </si>
  <si>
    <t>OPERADOR JATO DE AREIA OU JATISTA COM ENCARGOS COMPLEMENTARES</t>
  </si>
  <si>
    <t xml:space="preserve"> 93408 </t>
  </si>
  <si>
    <t>MÁQUINA JATO DE PRESSAO PORTÁTIL, CAMARA DE 1 SAIDA, CAPACIDADE 280 L, DIAMETRO 670 MM, BICO DE JATO CURTO VENTURI DE 5/16", MANGUEIRA DE 1" COM COMPRESSOR DE AR REBOCÁVEL 189 PCM E MOTOR DIESEL 63 CV - CHP DIURNO. AF_05/2023</t>
  </si>
  <si>
    <t xml:space="preserve"> 93409 </t>
  </si>
  <si>
    <t>MÁQUINA JATO DE PRESSAO PORTÁTIL, CAMARA DE 1 SAIDA, CAPACIDADE 280 L, DIAMETRO 670 MM, BICO DE JATO CURTO VENTURI DE 5/16", MANGUEIRA DE 1" COM COMPRESSOR DE AR REBOCÁVEL 189 PCM E MOTOR DIESEL 63 CV - CHI DIURNO. AF_05/2023</t>
  </si>
  <si>
    <t xml:space="preserve"> 00036785 </t>
  </si>
  <si>
    <t>GRANALHA DE ACO, ANGULAR (GRIT), PARA JATEAMENTO, PENEIRA 1,41 A 1,19 MM (SAE G16)</t>
  </si>
  <si>
    <t xml:space="preserve"> 00003522 </t>
  </si>
  <si>
    <t>JOELHO PVC, SOLDAVEL COM ROSCA, 90 GRAUS, 25 MM X 3/4", COR MARROM, PARA AGUA FRIA PREDIAL</t>
  </si>
  <si>
    <t xml:space="preserve"> 00003535 </t>
  </si>
  <si>
    <t>JOELHO PVC, SOLDAVEL, 90 GRAUS, 40 MM, COR MARROM, PARA AGUA FRIA PREDIAL</t>
  </si>
  <si>
    <t xml:space="preserve"> 00037329 </t>
  </si>
  <si>
    <t>REJUNTE EPOXI, QUALQUER COR</t>
  </si>
  <si>
    <t xml:space="preserve"> 00004351 </t>
  </si>
  <si>
    <t>PARAFUSO NIQUELADO 3 1/2" COM ACABAMENTO CROMADO PARA FIXAR PECA SANITARIA, INCLUI PORCA CEGA, ARRUELA E BUCHA DE NYLON TAMANHO S-8</t>
  </si>
  <si>
    <t xml:space="preserve"> 00010426 </t>
  </si>
  <si>
    <t>LAVATORIO DE LOUCA BRANCA, COM COLUNA, DIMENSOES *54 X 44* CM (L X C)</t>
  </si>
  <si>
    <t xml:space="preserve"> 95115 </t>
  </si>
  <si>
    <t>MARTELETE OU ROMPEDOR PNEUMÁTICO MANUAL, 28 KG, COM SILENCIADOR - JUROS. AF_07/2016</t>
  </si>
  <si>
    <t xml:space="preserve"> 88298 </t>
  </si>
  <si>
    <t>OPERADOR DE MARTELETE OU MARTELETEIRO COM ENCARGOS COMPLEMENTARES</t>
  </si>
  <si>
    <t xml:space="preserve"> 95114 </t>
  </si>
  <si>
    <t>MARTELETE OU ROMPEDOR PNEUMÁTICO MANUAL, 28 KG, COM SILENCIADOR - DEPRECIAÇÃO. AF_07/2016</t>
  </si>
  <si>
    <t xml:space="preserve"> 53863 </t>
  </si>
  <si>
    <t>MARTELETE OU ROMPEDOR PNEUMÁTICO MANUAL, 28 KG, COM SILENCIADOR - MANUTENÇÃO. AF_07/2016</t>
  </si>
  <si>
    <t xml:space="preserve"> 00041898 </t>
  </si>
  <si>
    <t>MARTELO DEMOLIDOR PNEUMATICO MANUAL, PESO DE 28 KG, COM SILENCIADOR</t>
  </si>
  <si>
    <t xml:space="preserve"> 102271 </t>
  </si>
  <si>
    <t>MARTELO DEMOLIDOR ELÉTRICO, COM POTÊNCIA DE 2.000 W, 1.000 IMPACTOS POR MINUTO, PESO DE 30 KG - JUROS. AF_01/2021</t>
  </si>
  <si>
    <t xml:space="preserve"> 102270 </t>
  </si>
  <si>
    <t>MARTELO DEMOLIDOR ELÉTRICO, COM POTÊNCIA DE 2.000 W, 1.000 IMPACTOS POR MINUTO, PESO DE 30 KG - DEPRECIAÇÃO. AF_01/2021</t>
  </si>
  <si>
    <t xml:space="preserve"> 102272 </t>
  </si>
  <si>
    <t>MARTELO DEMOLIDOR ELÉTRICO, COM POTÊNCIA DE 2.000 W, 1.000 IMPACTOS POR MINUTO, PESO DE 30 KG - MANUTENÇÃO. AF_01/2021</t>
  </si>
  <si>
    <t xml:space="preserve"> 102273 </t>
  </si>
  <si>
    <t>MARTELO DEMOLIDOR ELÉTRICO, COM POTÊNCIA DE 2.000 W, 1.000 IMPACTOS POR MINUTO, PESO DE 30 KG - MATERIAIS NA OPERAÇÃO. AF_01/2021</t>
  </si>
  <si>
    <t xml:space="preserve"> 00040703 </t>
  </si>
  <si>
    <t>MARTELO DEMOLIDOR ELETRICO, COM POTENCIA DE 2.000 W, FREQUENCIA DE 1.000 IMPACTOS POR MINUTO, FORCA DE IMPACTO ENTRE 60 E 65 J, PESO DE 30 KG</t>
  </si>
  <si>
    <t xml:space="preserve"> 88300 </t>
  </si>
  <si>
    <t>OPERADOR DE MOTONIVELADORA COM ENCARGOS COMPLEMENTARES</t>
  </si>
  <si>
    <t xml:space="preserve"> 89229 </t>
  </si>
  <si>
    <t>MOTONIVELADORA POTÊNCIA BÁSICA LÍQUIDA (PRIMEIRA MARCHA) 125 HP, PESO BRUTO 13032 KG, LARGURA DA LÂMINA DE 3,7 M - JUROS. AF_06/2014</t>
  </si>
  <si>
    <t xml:space="preserve"> 89228 </t>
  </si>
  <si>
    <t>MOTONIVELADORA POTÊNCIA BÁSICA LÍQUIDA (PRIMEIRA MARCHA) 125 HP, PESO BRUTO 13032 KG, LARGURA DA LÂMINA DE 3,7 M - DEPRECIAÇÃO. AF_06/2014</t>
  </si>
  <si>
    <t xml:space="preserve"> 5779 </t>
  </si>
  <si>
    <t>MOTONIVELADORA POTÊNCIA BÁSICA LÍQUIDA (PRIMEIRA MARCHA) 125 HP, PESO BRUTO 13032 KG, LARGURA DA LÂMINA DE 3,7 M - MANUTENÇÃO. AF_06/2014</t>
  </si>
  <si>
    <t xml:space="preserve"> 53849 </t>
  </si>
  <si>
    <t>MOTONIVELADORA POTÊNCIA BÁSICA LÍQUIDA (PRIMEIRA MARCHA) 125 HP, PESO BRUTO 13032 KG, LARGURA DA LÂMINA DE 3,7 M - MATERIAIS NA OPERAÇÃO. AF_06/2014</t>
  </si>
  <si>
    <t xml:space="preserve"> 00004090 </t>
  </si>
  <si>
    <t>MOTONIVELADORA POTENCIA BASICA LIQUIDA (PRIMEIRA MARCHA) 125 HP, PESO BRUTO 13843 KG, LARGURA DA LAMINA DE 3,7 M</t>
  </si>
  <si>
    <t xml:space="preserve"> 92957 </t>
  </si>
  <si>
    <t>MÁQUINA EXTRUSORA DE CONCRETO PARA GUIAS E SARJETAS, MOTOR A DIESEL, POTÊNCIA 14 CV - JUROS. AF_12/2015</t>
  </si>
  <si>
    <t xml:space="preserve"> 92956 </t>
  </si>
  <si>
    <t>MÁQUINA EXTRUSORA DE CONCRETO PARA GUIAS E SARJETAS, MOTOR A DIESEL, POTÊNCIA 14 CV - DEPRECIAÇÃO. AF_12/2015</t>
  </si>
  <si>
    <t xml:space="preserve"> 92958 </t>
  </si>
  <si>
    <t>MÁQUINA EXTRUSORA DE CONCRETO PARA GUIAS E SARJETAS, MOTOR A DIESEL, POTÊNCIA 14 CV - MANUTENÇÃO. AF_12/2015</t>
  </si>
  <si>
    <t xml:space="preserve"> 92959 </t>
  </si>
  <si>
    <t>MÁQUINA EXTRUSORA DE CONCRETO PARA GUIAS E SARJETAS, MOTOR A DIESEL, POTÊNCIA 14 CV - MATERIAIS NA OPERAÇÃO. AF_12/2015</t>
  </si>
  <si>
    <t xml:space="preserve"> 00013836 </t>
  </si>
  <si>
    <t>MAQUINA EXTRUSORA DE CONCRETO PARA GUIAS E SARJETAS, COM MOTOR A DIESEL E POTENCIA DE 14 CV</t>
  </si>
  <si>
    <t xml:space="preserve"> 93405 </t>
  </si>
  <si>
    <t>MÁQUINA JATO DE PRESSAO PORTÁTIL, CAMARA DE 1 SAIDA, CAPACIDADE 280 L, DIAMETRO 670 MM, BICO DE JATO CURTO VENTURI DE 5/16", MANGUEIRA DE 1" COM COMPRESSOR DE AR REBOCÁVEL 189 PCM E MOTOR DIESEL 63 CV - JUROS. AF_05/2023</t>
  </si>
  <si>
    <t xml:space="preserve"> 93404 </t>
  </si>
  <si>
    <t>MÁQUINA JATO DE PRESSAO PORTÁTIL, CAMARA DE 1 SAIDA, CAPACIDADE 280 L, DIAMETRO 670 MM, BICO DE JATO CURTO VENTURI DE 5/16", MANGUEIRA DE 1" COM COMPRESSOR DE AR REBOCÁVEL 189 PCM E MOTOR DIESEL 63 CV - DEPRECIAÇÃO. AF_05/2023</t>
  </si>
  <si>
    <t xml:space="preserve"> 93407 </t>
  </si>
  <si>
    <t>MÁQUINA JATO DE PRESSAO PORTÁTIL, CAMARA DE 1 SAIDA, CAPACIDADE 280 L, DIAMETRO 670 MM, BICO DE JATO CURTO VENTURI DE 5/16", MANGUEIRA DE 1" COM COMPRESSOR DE AR REBOCÁVEL 189 PCM E MOTOR DIESEL 63 CV - MATERIAIS NA OPERAÇÃO. AF_05/2023</t>
  </si>
  <si>
    <t xml:space="preserve"> 93406 </t>
  </si>
  <si>
    <t>MÁQUINA JATO DE PRESSAO PORTÁTIL, CAMARA DE 1 SAIDA, CAPACIDADE 280 L, DIAMETRO 670 MM, BICO DE JATO CURTO VENTURI DE 5/16", MANGUEIRA DE 1" COM COMPRESSOR DE AR REBOCÁVEL 189 PCM E MOTOR DIESEL 63 CV - MANUTENÇÃO. AF_05/2023</t>
  </si>
  <si>
    <t xml:space="preserve"> 00039813 </t>
  </si>
  <si>
    <t>MAQUINA TIPO VASO/TANQUE/JATO DE PRESSAO PORTATIL P/ JATEAMENTO, CONTROLE AUTOMATICO E REMOTO, CAMARA DE 1 SAIDA, 280 L, DIAM. *670* MM, BICO JATO CURTO VENTURI 5/16", MANGUEIRA 1" DE 10 M, COMPLETA (VALVULAS POP UP E DOSADORA, FUNDO CONICO ETC)</t>
  </si>
  <si>
    <t xml:space="preserve"> 00036522 </t>
  </si>
  <si>
    <t>COMPRESSOR DE AR REBOCAVEL, VAZAO 189 PCM, PRESSAO EFETIVA DE TRABALHO 102 PSI, MOTOR DIESEL, POTENCIA 63 CV</t>
  </si>
  <si>
    <t xml:space="preserve"> 88294 </t>
  </si>
  <si>
    <t>OPERADOR DE ESCAVADEIRA COM ENCARGOS COMPLEMENTARES</t>
  </si>
  <si>
    <t xml:space="preserve"> 88302 </t>
  </si>
  <si>
    <t>OPERADOR DE PAVIMENTADORA COM ENCARGOS COMPLEMENTARES</t>
  </si>
  <si>
    <t xml:space="preserve"> 88303 </t>
  </si>
  <si>
    <t>OPERADOR DE ROLO COMPACTADOR COM ENCARGOS COMPLEMENTARES</t>
  </si>
  <si>
    <t xml:space="preserve"> 91021 </t>
  </si>
  <si>
    <t>PERFURATRIZ HIDRÁULICA SOBRE CAMINHÃO COM TRADO CURTO ACOPLADO, PROFUNDIDADE MÁXIMA DE 20 M, DIÂMETRO MÁXIMO DE 1500 MM, POTÊNCIA INSTALADA DE 137 HP, MESA ROTATIVA COM TORQUE MÁXIMO DE 30 KNM - IMPOSTOS E SEGUROS. AF_06/2015</t>
  </si>
  <si>
    <t xml:space="preserve"> 90677 </t>
  </si>
  <si>
    <t>PERFURATRIZ HIDRÁULICA SOBRE CAMINHÃO COM TRADO CURTO ACOPLADO, PROFUNDIDADE MÁXIMA DE 20 M, DIÂMETRO MÁXIMO DE 1500 MM, POTÊNCIA INSTALADA DE 137 HP, MESA ROTATIVA COM TORQUE MÁXIMO DE 30 KNM - JUROS. AF_06/2015</t>
  </si>
  <si>
    <t xml:space="preserve"> 90676 </t>
  </si>
  <si>
    <t>PERFURATRIZ HIDRÁULICA SOBRE CAMINHÃO COM TRADO CURTO ACOPLADO, PROFUNDIDADE MÁXIMA DE 20 M, DIÂMETRO MÁXIMO DE 1500 MM, POTÊNCIA INSTALADA DE 137 HP, MESA ROTATIVA COM TORQUE MÁXIMO DE 30 KNM - DEPRECIAÇÃO. AF_06/2015</t>
  </si>
  <si>
    <t xml:space="preserve"> 90679 </t>
  </si>
  <si>
    <t>PERFURATRIZ HIDRÁULICA SOBRE CAMINHÃO COM TRADO CURTO ACOPLADO, PROFUNDIDADE MÁXIMA DE 20 M, DIÂMETRO MÁXIMO DE 1500 MM, POTÊNCIA INSTALADA DE 137 HP, MESA ROTATIVA COM TORQUE MÁXIMO DE 30 KNM - MATERIAIS NA OPERAÇÃO. AF_06/2015</t>
  </si>
  <si>
    <t xml:space="preserve"> 90678 </t>
  </si>
  <si>
    <t>PERFURATRIZ HIDRÁULICA SOBRE CAMINHÃO COM TRADO CURTO ACOPLADO, PROFUNDIDADE MÁXIMA DE 20 M, DIÂMETRO MÁXIMO DE 1500 MM, POTÊNCIA INSTALADA DE 137 HP, MESA ROTATIVA COM TORQUE MÁXIMO DE 30 KNM - MANUTENÇÃO. AF_06/2015</t>
  </si>
  <si>
    <t xml:space="preserve"> 00038543 </t>
  </si>
  <si>
    <t>PERFURATRIZ HIDRAULICA COM TRADO CURTO ACOPLADO, PROFUNDIDADE MAXIMA DE 20 M, DIAMETRO MAXIMO DE 1500 MM, POTENCIA INSTALADA DE 137 HP, MESA ROTATIVA COM TORQUE MAXIMO DE 30 KNM (INCLUI MONTAGEM, NAO INCLUI CAMINHAO)</t>
  </si>
  <si>
    <t xml:space="preserve"> 00044061 </t>
  </si>
  <si>
    <t>CAMINHAO TRUCADO, PESO BRUTO TOTAL 23000 KG, CARGA UTIL MAXIMA 16540 KG, DISTANCIA ENTRE EIXOS 4,80 M, POTENCIA 256 CV (INCLUI CABINE E CHASSI, NAO INCLUI CARROCERIA)</t>
  </si>
  <si>
    <t xml:space="preserve"> 00039995 </t>
  </si>
  <si>
    <t>POLIESTIRENO EXPANDIDO/EPS (ISOPOR), TIPO 2F, BLOCO</t>
  </si>
  <si>
    <t xml:space="preserve"> 00043682 </t>
  </si>
  <si>
    <t>CHAPA/PAINEL DE MADEIRA COMPENSADA RESINADA (MADEIRITE RESINADO ROSA) PARA FORMA DE CONCRETO, DE 2200 X 1100 MM, E = 6 MM</t>
  </si>
  <si>
    <t xml:space="preserve"> 00043677 </t>
  </si>
  <si>
    <t>CHAPA/PAINEL DE MADEIRA COMPENSADA RESINADA (MADEIRITE RESINADO ROSA) PARA FORMA DE CONCRETO, DE 2200 X 1100 MM, E = 20 MM</t>
  </si>
  <si>
    <t xml:space="preserve"> 00039014 </t>
  </si>
  <si>
    <t>FIBRA DE ACO PARA REFORCO DO CONCRETO, SOLTA, TIPO A-I, FATOR DE FORMA *50* L / D, COMPRIMENTO DE *30* MM E RESISTENCIA A TRACAO DO ACO MAIOR 1000 MPA</t>
  </si>
  <si>
    <t xml:space="preserve"> 00043490 </t>
  </si>
  <si>
    <t>EPI - FAMILIA PINTOR - HORISTA (ENCARGOS COMPLEMENTARES - COLETADO CAIXA)</t>
  </si>
  <si>
    <t xml:space="preserve"> 00043466 </t>
  </si>
  <si>
    <t>FERRAMENTAS - FAMILIA PINTOR - HORISTA (ENCARGOS COMPLEMENTARES - COLETADO CAIXA)</t>
  </si>
  <si>
    <t xml:space="preserve"> 00005318 </t>
  </si>
  <si>
    <t>DILUENTE AGUARRAS</t>
  </si>
  <si>
    <t xml:space="preserve"> 00020080 </t>
  </si>
  <si>
    <t>ADESIVO PLASTICO PARA PVC, FRASCO COM 175 GR</t>
  </si>
  <si>
    <t xml:space="preserve"> 00011674 </t>
  </si>
  <si>
    <t>REGISTRO DE ESFERA, PVC, COM VOLANTE, VS, SOLDAVEL, DN 25 MM, COM CORPO DIVIDIDO</t>
  </si>
  <si>
    <t xml:space="preserve"> 00011676 </t>
  </si>
  <si>
    <t>REGISTRO DE ESFERA, PVC, COM VOLANTE, VS, SOLDAVEL, DN 40 MM, COM CORPO DIVIDIDO</t>
  </si>
  <si>
    <t xml:space="preserve"> 88857 </t>
  </si>
  <si>
    <t>RETROESCAVADEIRA SOBRE RODAS COM CARREGADEIRA, TRAÇÃO 4X4, POTÊNCIA LÍQ. 88 HP, CAÇAMBA CARREG. CAP. MÍN. 1 M3, CAÇAMBA RETRO CAP. 0,26 M3, PESO OPERACIONAL MÍN. 6.674 KG, PROFUNDIDADE ESCAVAÇÃO MÁX. 4,37 M - DEPRECIAÇÃO. AF_06/2014</t>
  </si>
  <si>
    <t xml:space="preserve"> 88858 </t>
  </si>
  <si>
    <t>RETROESCAVADEIRA SOBRE RODAS COM CARREGADEIRA, TRAÇÃO 4X4, POTÊNCIA LÍQ. 88 HP, CAÇAMBA CARREG. CAP. MÍN. 1 M3, CAÇAMBA RETRO CAP. 0,26 M3, PESO OPERACIONAL MÍN. 6.674 KG, PROFUNDIDADE ESCAVAÇÃO MÁX. 4,37 M - JUROS. AF_06/2014</t>
  </si>
  <si>
    <t xml:space="preserve"> 5664 </t>
  </si>
  <si>
    <t>RETROESCAVADEIRA SOBRE RODAS COM CARREGADEIRA, TRAÇÃO 4X4, POTÊNCIA LÍQ. 88 HP, CAÇAMBA CARREG. CAP. MÍN. 1 M3, CAÇAMBA RETRO CAP. 0,26 M3, PESO OPERACIONAL MÍN. 6.674 KG, PROFUNDIDADE ESCAVAÇÃO MÁX. 4,37 M - MANUTENÇÃO. AF_06/2014</t>
  </si>
  <si>
    <t xml:space="preserve"> 53786 </t>
  </si>
  <si>
    <t>RETROESCAVADEIRA SOBRE RODAS COM CARREGADEIRA, TRAÇÃO 4X4, POTÊNCIA LÍQ. 88 HP, CAÇAMBA CARREG. CAP. MÍN. 1 M3, CAÇAMBA RETRO CAP. 0,26 M3, PESO OPERACIONAL MÍN. 6.674 KG, PROFUNDIDADE ESCAVAÇÃO MÁX. 4,37 M - MATERIAIS NA OPERAÇÃO. AF_06/2014</t>
  </si>
  <si>
    <t xml:space="preserve"> 00036531 </t>
  </si>
  <si>
    <t>RETROESCAVADEIRA SOBRE RODAS COM CARREGADEIRA, TRACAO 4 X 4, POTENCIA LIQUIDA 88 HP, PESO OPERACIONAL MINIMO DE 6674 KG, CAPACIDADE DA CARREGADEIRA DE 1,00 M3 E DA RETROESCAVADEIRA MINIMA DE 0,26 M3, PROFUNDIDADE DE ESCAVACAO MAXIMA DE 4,37 M</t>
  </si>
  <si>
    <t xml:space="preserve"> 96459 </t>
  </si>
  <si>
    <t>ROLO COMPACTADOR DE PNEUS, ESTÁTICO, PRESSÃO VARIÁVEL, POTÊNCIA 110 HP, PESO SEM/COM LASTRO 10,8/27 T, LARGURA DE ROLAGEM 2,30 M - JUROS. AF_06/2017</t>
  </si>
  <si>
    <t xml:space="preserve"> 96460 </t>
  </si>
  <si>
    <t>ROLO COMPACTADOR DE PNEUS, ESTÁTICO, PRESSÃO VARIÁVEL, POTÊNCIA 110 HP, PESO SEM/COM LASTRO 10,8/27 T, LARGURA DE ROLAGEM 2,30 M - DEPRECIAÇÃO. AF_06/2017</t>
  </si>
  <si>
    <t xml:space="preserve"> 96458 </t>
  </si>
  <si>
    <t>ROLO COMPACTADOR DE PNEUS, ESTÁTICO, PRESSÃO VARIÁVEL, POTÊNCIA 110 HP, PESO SEM/COM LASTRO 10,8/27 T, LARGURA DE ROLAGEM 2,30 M - MANUTENÇÃO. AF_06/2017</t>
  </si>
  <si>
    <t xml:space="preserve"> 96457 </t>
  </si>
  <si>
    <t>ROLO COMPACTADOR DE PNEUS, ESTÁTICO, PRESSÃO VARIÁVEL, POTÊNCIA 110 HP, PESO SEM/COM LASTRO 10,8/27 T, LARGURA DE ROLAGEM 2,30 M - MATERIAIS NA OPERAÇÃO. AF_06/2017</t>
  </si>
  <si>
    <t xml:space="preserve"> 00014511 </t>
  </si>
  <si>
    <t>ROLO COMPACTADOR DE PNEUS, ESTATICO, PRESSAO VARIAVEL, POTENCIA 110 HP, PESO SEM/COM LASTRO 10,8/27 T, LARGURA DE ROLAGEM 2,30 M</t>
  </si>
  <si>
    <t xml:space="preserve"> 95628 </t>
  </si>
  <si>
    <t>ROLO COMPACTADOR VIBRATORIO TANDEM, ACO LISO, POTENCIA 125 HP, PESO SEM/COM LASTRO 10,20/11,65 T, LARGURA DE TRABALHO 1,73 M - JUROS. AF_11/2016</t>
  </si>
  <si>
    <t xml:space="preserve"> 95627 </t>
  </si>
  <si>
    <t>ROLO COMPACTADOR VIBRATORIO TANDEM, ACO LISO, POTENCIA 125 HP, PESO SEM/COM LASTRO 10,20/11,65 T, LARGURA DE TRABALHO 1,73 M - DEPRECIAÇÃO. AF_11/2016</t>
  </si>
  <si>
    <t xml:space="preserve"> 95630 </t>
  </si>
  <si>
    <t>ROLO COMPACTADOR VIBRATORIO TANDEM, ACO LISO, POTENCIA 125 HP, PESO SEM/COM LASTRO 10,20/11,65 T, LARGURA DE TRABALHO 1,73 M - MATERIAIS NA OPERAÇÃO. AF_11/2016</t>
  </si>
  <si>
    <t xml:space="preserve"> 95629 </t>
  </si>
  <si>
    <t>ROLO COMPACTADOR VIBRATORIO TANDEM, ACO LISO, POTENCIA 125 HP, PESO SEM/COM LASTRO 10,20/11,65 T, LARGURA DE TRABALHO 1,73 M - MANUTENÇÃO. AF_11/2016</t>
  </si>
  <si>
    <t xml:space="preserve"> 00014626 </t>
  </si>
  <si>
    <t>ROLO COMPACTADOR VIBRATORIO TANDEM, ACO LISO, POTENCIA 125 HP, PESO SEM/COM LASTRO 10,20/11,65 T, LARGURA DE TRABALHO 1,73 M</t>
  </si>
  <si>
    <t xml:space="preserve"> 00006136 </t>
  </si>
  <si>
    <t>SIFAO EM METAL CROMADO PARA PIA OU LAVATORIO, 1 X 1.1/2"</t>
  </si>
  <si>
    <t xml:space="preserve"> 00043468 </t>
  </si>
  <si>
    <t>FERRAMENTAS - FAMILIA SOLDADOR - HORISTA (ENCARGOS COMPLEMENTARES - COLETADO CAIXA)</t>
  </si>
  <si>
    <t xml:space="preserve"> 00043492 </t>
  </si>
  <si>
    <t>EPI - FAMILIA SOLDADOR - HORISTA (ENCARGOS COMPLEMENTARES - COLETADO CAIXA)</t>
  </si>
  <si>
    <t xml:space="preserve"> 00011267 </t>
  </si>
  <si>
    <t>ARRUELA LISA, REDONDA, DE LATAO POLIDO, DIAMETRO NOMINAL 5/8", DIAMETRO EXTERNO = 34 MM, DIAMETRO DO FURO = 17 MM, ESPESSURA = *2,5* MM</t>
  </si>
  <si>
    <t xml:space="preserve"> 00007572 </t>
  </si>
  <si>
    <t>SUPORTE ISOLADOR REFORCADO DIAMETRO NOMINAL 5/16", COM ROSCA SOBERBA E BUCHA</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</si>
  <si>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</si>
  <si>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</si>
  <si>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</si>
  <si>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</si>
  <si>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 xml:space="preserve"> 00011830 </t>
  </si>
  <si>
    <t>TORNEIRA DE BOIA CONVENCIONAL PARA CAIXA D'AGUA, AGUA FRIA, 3/4", COM HASTE E TORNEIRA METALICOS E BALAO PLASTICO</t>
  </si>
  <si>
    <t xml:space="preserve"> 96053 </t>
  </si>
  <si>
    <t>TRATOR DE PNEUS COM POTÊNCIA DE 85 CV, TRAÇÃO 4X4, COM VASSOURA MECÂNICA ACOPLADA - DEPRECIAÇÃO. AF_03/2017</t>
  </si>
  <si>
    <t xml:space="preserve"> 96055 </t>
  </si>
  <si>
    <t>TRATOR DE PNEUS COM POTÊNCIA DE 85 CV, TRAÇÃO 4X4, COM VASSOURA MECÂNICA ACOPLADA - JUROS. AF_03/2017</t>
  </si>
  <si>
    <t xml:space="preserve"> 88324 </t>
  </si>
  <si>
    <t>TRATORISTA COM ENCARGOS COMPLEMENTARES</t>
  </si>
  <si>
    <t xml:space="preserve"> 96057 </t>
  </si>
  <si>
    <t>TRATOR DE PNEUS COM POTÊNCIA DE 85 CV, TRAÇÃO 4X4, COM VASSOURA MECÂNICA ACOPLADA - MATERIAIS NA OPERAÇÃO. AF_03/2017</t>
  </si>
  <si>
    <t xml:space="preserve"> 96056 </t>
  </si>
  <si>
    <t>TRATOR DE PNEUS COM POTÊNCIA DE 85 CV, TRAÇÃO 4X4, COM VASSOURA MECÂNICA ACOPLADA - MANUTENÇÃO. AF_03/2017</t>
  </si>
  <si>
    <t xml:space="preserve"> 00013726 </t>
  </si>
  <si>
    <t>VASSOURA MECANICA REBOCAVEL COM ESCOVA CILINDRICA LARGURA UTIL DE VARRIMENTO = 2,44M</t>
  </si>
  <si>
    <t xml:space="preserve"> 00007640 </t>
  </si>
  <si>
    <t>TRATOR DE PNEUS COM POTENCIA DE 85 CV, TRACAO 4 X 4, PESO COM LASTRO DE 4675 KG</t>
  </si>
  <si>
    <t xml:space="preserve"> 89034 </t>
  </si>
  <si>
    <t>TRATOR DE PNEUS, POTÊNCIA 85 CV, TRAÇÃO 4X4, PESO COM LASTRO DE 4.675 KG - JUROS. AF_06/2014</t>
  </si>
  <si>
    <t xml:space="preserve"> 89033 </t>
  </si>
  <si>
    <t>TRATOR DE PNEUS, POTÊNCIA 85 CV, TRAÇÃO 4X4, PESO COM LASTRO DE 4.675 KG - DEPRECIAÇÃO. AF_06/2014</t>
  </si>
  <si>
    <t xml:space="preserve"> 5714 </t>
  </si>
  <si>
    <t>TRATOR DE PNEUS, POTÊNCIA 85 CV, TRAÇÃO 4X4, PESO COM LASTRO DE 4.675 KG - MANUTENÇÃO. AF_06/2014</t>
  </si>
  <si>
    <t xml:space="preserve"> 5715 </t>
  </si>
  <si>
    <t>TRATOR DE PNEUS, POTÊNCIA 85 CV, TRAÇÃO 4X4, PESO COM LASTRO DE 4.675 KG - MATERIAIS NA OPERAÇÃO. AF_06/2014</t>
  </si>
  <si>
    <t xml:space="preserve"> 00039738 </t>
  </si>
  <si>
    <t>TUBO DE BORRACHA ELASTOMERICA FLEXIVEL, PRETA, PARA ISOLAMENTO TERMICO DE TUBULACAO, DN 1/4" (6 MM), E= 9 MM, COEFICIENTE DE CONDUTIVIDADE TERMICA 0,036W/MK, VAPOR DE AGUA MAIOR OU IGUAL A 10.000</t>
  </si>
  <si>
    <t xml:space="preserve"> 00039662 </t>
  </si>
  <si>
    <t>TUBO DE COBRE FLEXIVEL, D = 1/4", E = 0,79 MM, PARA AR-CONDICIONADO/ INSTALACOES GAS RESIDENCIAIS E COMERCIAIS</t>
  </si>
  <si>
    <t xml:space="preserve"> 00009874 </t>
  </si>
  <si>
    <t>TUBO PVC, SOLDAVEL, DE 40 MM, AGUA FRIA (NBR-5648)</t>
  </si>
  <si>
    <t xml:space="preserve"> 00007141 </t>
  </si>
  <si>
    <t>TE SOLDAVEL, PVC, 90 GRAUS, 40 MM, PARA AGUA FRIA PREDIAL (NBR 5648)</t>
  </si>
  <si>
    <t xml:space="preserve"> 00004384 </t>
  </si>
  <si>
    <t>PARAFUSO NIQUELADO COM ACABAMENTO CROMADO PARA FIXAR PECA SANITARIA, INCLUI PORCA CEGA, ARRUELA E BUCHA DE NYLON TAMANHO S-10</t>
  </si>
  <si>
    <t xml:space="preserve"> 00010422 </t>
  </si>
  <si>
    <t>BACIA SANITARIA (VASO) COM CAIXA ACOPLADA, SIFAO APARENTE, DE LOUCA BRANCA (SEM ASSENTO)</t>
  </si>
  <si>
    <t xml:space="preserve"> 00006138 </t>
  </si>
  <si>
    <t>ANEL DE VEDACAO, PVC FLEXIVEL, 100 MM, PARA SAIDA DE BACIA / VASO SANITARIO</t>
  </si>
  <si>
    <t xml:space="preserve"> 89015 </t>
  </si>
  <si>
    <t>VASSOURA MECÂNICA REBOCÁVEL COM ESCOVA CILÍNDRICA, LARGURA ÚTIL DE VARRIMENTO DE 2,44 M - DEPRECIAÇÃO. AF_06/2014</t>
  </si>
  <si>
    <t xml:space="preserve"> 89016 </t>
  </si>
  <si>
    <t>VASSOURA MECÂNICA REBOCÁVEL COM ESCOVA CILÍNDRICA, LARGURA ÚTIL DE VARRIMENTO DE 2,44 M - JUROS. AF_06/2014</t>
  </si>
  <si>
    <t xml:space="preserve"> 53804 </t>
  </si>
  <si>
    <t>VASSOURA MECÂNICA REBOCÁVEL COM ESCOVA CILÍNDRICA, LARGURA ÚTIL DE VARRIMENTO DE 2,44 M - MANUTENÇÃO. AF_06/2014</t>
  </si>
  <si>
    <t xml:space="preserve"> 89241 </t>
  </si>
  <si>
    <t>VIBROACABADORA DE ASFALTO SOBRE ESTEIRAS, LARGURA DE PAVIMENTAÇÃO 1,90 M A 5,30 M, POTÊNCIA 105 HP CAPACIDADE 450 T/H - JUROS. AF_11/2014</t>
  </si>
  <si>
    <t xml:space="preserve"> 89240 </t>
  </si>
  <si>
    <t>VIBROACABADORA DE ASFALTO SOBRE ESTEIRAS, LARGURA DE PAVIMENTAÇÃO 1,90 M A 5,30 M, POTÊNCIA 105 HP CAPACIDADE 450 T/H - DEPRECIAÇÃO. AF_11/2014</t>
  </si>
  <si>
    <t xml:space="preserve"> 5710 </t>
  </si>
  <si>
    <t>VIBROACABADORA DE ASFALTO SOBRE ESTEIRAS, LARGURA DE PAVIMENTAÇÃO 1,90 M A 5,30 M, POTÊNCIA 105 HP CAPACIDADE 450 T/H - MANUTENÇÃO. AF_11/2014</t>
  </si>
  <si>
    <t xml:space="preserve"> 5711 </t>
  </si>
  <si>
    <t>VIBROACABADORA DE ASFALTO SOBRE ESTEIRAS, LARGURA DE PAVIMENTAÇÃO 1,90 M A 5,30 M, POTÊNCIA 105 HP CAPACIDADE 450 T/H - MATERIAIS NA OPERAÇÃO. AF_11/2014</t>
  </si>
  <si>
    <t xml:space="preserve"> 00010488 </t>
  </si>
  <si>
    <t>VIBROACABADORA DE ASFALTO SOBRE ESTEIRAS, LARG. PAVIMENT. 1,90 A 5,3 M, POT. 78 KW/105 HP, CAP. 450 T/H</t>
  </si>
  <si>
    <t xml:space="preserve"> 00037588 </t>
  </si>
  <si>
    <t>VALVULA DE ESCOAMENTO PARA TANQUE, EM METAL CROMADO, 1.1/2", SEM LADRAO, COM TAMPAO PLASTICO</t>
  </si>
  <si>
    <t>19,86</t>
  </si>
  <si>
    <t>9,68</t>
  </si>
  <si>
    <t>312,13</t>
  </si>
  <si>
    <t>303,92</t>
  </si>
  <si>
    <t>54,85</t>
  </si>
  <si>
    <t>28,52</t>
  </si>
  <si>
    <t>152,12</t>
  </si>
  <si>
    <t>1.984,22</t>
  </si>
  <si>
    <t>2.276,11</t>
  </si>
  <si>
    <t>12,66</t>
  </si>
  <si>
    <t>0,97%</t>
  </si>
  <si>
    <t>5.509,70</t>
  </si>
  <si>
    <t>0,68%</t>
  </si>
  <si>
    <t>0,67%</t>
  </si>
  <si>
    <t>388,53</t>
  </si>
  <si>
    <t>0,49%</t>
  </si>
  <si>
    <t>0,47%</t>
  </si>
  <si>
    <t>53,13</t>
  </si>
  <si>
    <t>11,04</t>
  </si>
  <si>
    <t>338,99</t>
  </si>
  <si>
    <t>0,39%</t>
  </si>
  <si>
    <t>0,36%</t>
  </si>
  <si>
    <t>9,70</t>
  </si>
  <si>
    <t>0,0000000</t>
  </si>
  <si>
    <t>2.346,63</t>
  </si>
  <si>
    <t>4,38</t>
  </si>
  <si>
    <t>0,27%</t>
  </si>
  <si>
    <t>0,26%</t>
  </si>
  <si>
    <t>129,07</t>
  </si>
  <si>
    <t>89,01%</t>
  </si>
  <si>
    <t>744,58</t>
  </si>
  <si>
    <t>89,24%</t>
  </si>
  <si>
    <t>89,47%</t>
  </si>
  <si>
    <t>3.557,04</t>
  </si>
  <si>
    <t>881,46</t>
  </si>
  <si>
    <t>5,03</t>
  </si>
  <si>
    <t>76,39</t>
  </si>
  <si>
    <t>784,44</t>
  </si>
  <si>
    <t>35,44</t>
  </si>
  <si>
    <t>10,30</t>
  </si>
  <si>
    <t>2.847,52</t>
  </si>
  <si>
    <t>0,17%</t>
  </si>
  <si>
    <t>503,69</t>
  </si>
  <si>
    <t>2.719,62</t>
  </si>
  <si>
    <t>28,99</t>
  </si>
  <si>
    <t>2.641,62</t>
  </si>
  <si>
    <t>2.617,25</t>
  </si>
  <si>
    <t>2.617,06</t>
  </si>
  <si>
    <t>2.400,87</t>
  </si>
  <si>
    <t>31,11</t>
  </si>
  <si>
    <t>2.381,61</t>
  </si>
  <si>
    <t>2,85</t>
  </si>
  <si>
    <t>2.188,64</t>
  </si>
  <si>
    <t>79,47</t>
  </si>
  <si>
    <t>2.089,64</t>
  </si>
  <si>
    <t>145,02</t>
  </si>
  <si>
    <t>2.082,90</t>
  </si>
  <si>
    <t>1.963,97</t>
  </si>
  <si>
    <t>1.947,30</t>
  </si>
  <si>
    <t>1.815,37</t>
  </si>
  <si>
    <t>1.769,40</t>
  </si>
  <si>
    <t>1.642,70</t>
  </si>
  <si>
    <t>820,14</t>
  </si>
  <si>
    <t>1.640,16</t>
  </si>
  <si>
    <t>94,46%</t>
  </si>
  <si>
    <t>20,71</t>
  </si>
  <si>
    <t>1.617,52</t>
  </si>
  <si>
    <t>94,56%</t>
  </si>
  <si>
    <t>1.533,26</t>
  </si>
  <si>
    <t>94,65%</t>
  </si>
  <si>
    <t>94,75%</t>
  </si>
  <si>
    <t>0,0011878</t>
  </si>
  <si>
    <t>1.208.067,22</t>
  </si>
  <si>
    <t>1.433,85</t>
  </si>
  <si>
    <t>285,60</t>
  </si>
  <si>
    <t>145,28</t>
  </si>
  <si>
    <t>0,0009470</t>
  </si>
  <si>
    <t>1.416.519,00</t>
  </si>
  <si>
    <t>1.341,47</t>
  </si>
  <si>
    <t>0,0007564</t>
  </si>
  <si>
    <t>1.748.647,25</t>
  </si>
  <si>
    <t>1.322,67</t>
  </si>
  <si>
    <t>1.210,61</t>
  </si>
  <si>
    <t>1.175,58</t>
  </si>
  <si>
    <t>26,76</t>
  </si>
  <si>
    <t>1.135,64</t>
  </si>
  <si>
    <t>1.064,62</t>
  </si>
  <si>
    <t>1.004,24</t>
  </si>
  <si>
    <t>96,02%</t>
  </si>
  <si>
    <t>1.002,29</t>
  </si>
  <si>
    <t>96,08%</t>
  </si>
  <si>
    <t>0,0011288</t>
  </si>
  <si>
    <t>984,30</t>
  </si>
  <si>
    <t>96,14%</t>
  </si>
  <si>
    <t>974,94</t>
  </si>
  <si>
    <t>96,20%</t>
  </si>
  <si>
    <t>963,06</t>
  </si>
  <si>
    <t>36,92</t>
  </si>
  <si>
    <t>953,43</t>
  </si>
  <si>
    <t>888,28</t>
  </si>
  <si>
    <t>870,68</t>
  </si>
  <si>
    <t>870,54</t>
  </si>
  <si>
    <t>861,81</t>
  </si>
  <si>
    <t>840,83</t>
  </si>
  <si>
    <t>840,77</t>
  </si>
  <si>
    <t>36,82</t>
  </si>
  <si>
    <t>6,39</t>
  </si>
  <si>
    <t>791,66</t>
  </si>
  <si>
    <t>0,0011170</t>
  </si>
  <si>
    <t>772,88</t>
  </si>
  <si>
    <t>45,74</t>
  </si>
  <si>
    <t>770,43</t>
  </si>
  <si>
    <t>44,82</t>
  </si>
  <si>
    <t>686,65</t>
  </si>
  <si>
    <t>156,83</t>
  </si>
  <si>
    <t>678,82</t>
  </si>
  <si>
    <t>49,17</t>
  </si>
  <si>
    <t>675,76</t>
  </si>
  <si>
    <t>45,30</t>
  </si>
  <si>
    <t>631,61</t>
  </si>
  <si>
    <t>97,21%</t>
  </si>
  <si>
    <t>626,74</t>
  </si>
  <si>
    <t>97,25%</t>
  </si>
  <si>
    <t>626,50</t>
  </si>
  <si>
    <t>620,86</t>
  </si>
  <si>
    <t>617,54</t>
  </si>
  <si>
    <t>28,16</t>
  </si>
  <si>
    <t>615,28</t>
  </si>
  <si>
    <t>611,80</t>
  </si>
  <si>
    <t>97,44%</t>
  </si>
  <si>
    <t>27,13</t>
  </si>
  <si>
    <t>97,48%</t>
  </si>
  <si>
    <t>151,84</t>
  </si>
  <si>
    <t>607,32</t>
  </si>
  <si>
    <t>605,28</t>
  </si>
  <si>
    <t>47,98</t>
  </si>
  <si>
    <t>604,50</t>
  </si>
  <si>
    <t>97,59%</t>
  </si>
  <si>
    <t>46,16</t>
  </si>
  <si>
    <t>598,19</t>
  </si>
  <si>
    <t>97,63%</t>
  </si>
  <si>
    <t>295,82</t>
  </si>
  <si>
    <t>591,60</t>
  </si>
  <si>
    <t>97,67%</t>
  </si>
  <si>
    <t>42,07</t>
  </si>
  <si>
    <t>588,94</t>
  </si>
  <si>
    <t>564,06</t>
  </si>
  <si>
    <t>564,02</t>
  </si>
  <si>
    <t>97,74%</t>
  </si>
  <si>
    <t>21,25</t>
  </si>
  <si>
    <t>531,70</t>
  </si>
  <si>
    <t>53,58</t>
  </si>
  <si>
    <t>527,91</t>
  </si>
  <si>
    <t>97,81%</t>
  </si>
  <si>
    <t>520,19</t>
  </si>
  <si>
    <t>97,84%</t>
  </si>
  <si>
    <t>0,0005986</t>
  </si>
  <si>
    <t>826.979,78</t>
  </si>
  <si>
    <t>97,87%</t>
  </si>
  <si>
    <t>482,97</t>
  </si>
  <si>
    <t>471,34</t>
  </si>
  <si>
    <t>26,62</t>
  </si>
  <si>
    <t>467,31</t>
  </si>
  <si>
    <t>455,02</t>
  </si>
  <si>
    <t>30,60</t>
  </si>
  <si>
    <t>454,41</t>
  </si>
  <si>
    <t>98,02%</t>
  </si>
  <si>
    <t>8,37</t>
  </si>
  <si>
    <t>449,20</t>
  </si>
  <si>
    <t>98,05%</t>
  </si>
  <si>
    <t>2,73</t>
  </si>
  <si>
    <t>443,49</t>
  </si>
  <si>
    <t>111,67</t>
  </si>
  <si>
    <t>429,26</t>
  </si>
  <si>
    <t>85,71</t>
  </si>
  <si>
    <t>422,23</t>
  </si>
  <si>
    <t>26,40</t>
  </si>
  <si>
    <t>414,35</t>
  </si>
  <si>
    <t>103,30</t>
  </si>
  <si>
    <t>413,17</t>
  </si>
  <si>
    <t>18,41</t>
  </si>
  <si>
    <t>409,78</t>
  </si>
  <si>
    <t>407,13</t>
  </si>
  <si>
    <t>393,69</t>
  </si>
  <si>
    <t>391,21</t>
  </si>
  <si>
    <t>0,0001291</t>
  </si>
  <si>
    <t>3.015.890,35</t>
  </si>
  <si>
    <t>389,35</t>
  </si>
  <si>
    <t>378,54</t>
  </si>
  <si>
    <t>31,39</t>
  </si>
  <si>
    <t>375,87</t>
  </si>
  <si>
    <t>373,70</t>
  </si>
  <si>
    <t>368,02</t>
  </si>
  <si>
    <t>361,92</t>
  </si>
  <si>
    <t>355,03</t>
  </si>
  <si>
    <t>353,17</t>
  </si>
  <si>
    <t>348,79</t>
  </si>
  <si>
    <t>49,43</t>
  </si>
  <si>
    <t>67,25</t>
  </si>
  <si>
    <t>345,80</t>
  </si>
  <si>
    <t>325,44</t>
  </si>
  <si>
    <t>323,23</t>
  </si>
  <si>
    <t>35,67</t>
  </si>
  <si>
    <t>98,61%</t>
  </si>
  <si>
    <t>159,87</t>
  </si>
  <si>
    <t>319,72</t>
  </si>
  <si>
    <t>98,63%</t>
  </si>
  <si>
    <t>306,12</t>
  </si>
  <si>
    <t>19,97</t>
  </si>
  <si>
    <t>301,23</t>
  </si>
  <si>
    <t>98,67%</t>
  </si>
  <si>
    <t>150,40</t>
  </si>
  <si>
    <t>300,78</t>
  </si>
  <si>
    <t>13,43</t>
  </si>
  <si>
    <t>298,12</t>
  </si>
  <si>
    <t>296,62</t>
  </si>
  <si>
    <t>296,60</t>
  </si>
  <si>
    <t>295,31</t>
  </si>
  <si>
    <t>287,40</t>
  </si>
  <si>
    <t>98,76%</t>
  </si>
  <si>
    <t>9,45</t>
  </si>
  <si>
    <t>283,87</t>
  </si>
  <si>
    <t>98,78%</t>
  </si>
  <si>
    <t>278,01</t>
  </si>
  <si>
    <t>5,12</t>
  </si>
  <si>
    <t>276,46</t>
  </si>
  <si>
    <t>268,10</t>
  </si>
  <si>
    <t>98,83%</t>
  </si>
  <si>
    <t>27,38</t>
  </si>
  <si>
    <t>268,01</t>
  </si>
  <si>
    <t>98,85%</t>
  </si>
  <si>
    <t>267,95</t>
  </si>
  <si>
    <t>98,87%</t>
  </si>
  <si>
    <t>52,06</t>
  </si>
  <si>
    <t>266,20</t>
  </si>
  <si>
    <t>265,54</t>
  </si>
  <si>
    <t>98,90%</t>
  </si>
  <si>
    <t>98,93%</t>
  </si>
  <si>
    <t>258,46</t>
  </si>
  <si>
    <t>98,95%</t>
  </si>
  <si>
    <t>27,26</t>
  </si>
  <si>
    <t>257,56</t>
  </si>
  <si>
    <t>249,86</t>
  </si>
  <si>
    <t>98,98%</t>
  </si>
  <si>
    <t>23,77</t>
  </si>
  <si>
    <t>244,77</t>
  </si>
  <si>
    <t>9,31</t>
  </si>
  <si>
    <t>99,01%</t>
  </si>
  <si>
    <t>27,77</t>
  </si>
  <si>
    <t>241,74</t>
  </si>
  <si>
    <t>99,03%</t>
  </si>
  <si>
    <t>240,95</t>
  </si>
  <si>
    <t>240,50</t>
  </si>
  <si>
    <t>99,06%</t>
  </si>
  <si>
    <t>0,0014697</t>
  </si>
  <si>
    <t>159.630,79</t>
  </si>
  <si>
    <t>234,60</t>
  </si>
  <si>
    <t>99,07%</t>
  </si>
  <si>
    <t>25,78</t>
  </si>
  <si>
    <t>99,09%</t>
  </si>
  <si>
    <t>230,58</t>
  </si>
  <si>
    <t>230,56</t>
  </si>
  <si>
    <t>99,10%</t>
  </si>
  <si>
    <t>229,47</t>
  </si>
  <si>
    <t>215,98</t>
  </si>
  <si>
    <t>99,13%</t>
  </si>
  <si>
    <t>13,13</t>
  </si>
  <si>
    <t>210,06</t>
  </si>
  <si>
    <t>99,14%</t>
  </si>
  <si>
    <t>18,37</t>
  </si>
  <si>
    <t>209,27</t>
  </si>
  <si>
    <t>99,16%</t>
  </si>
  <si>
    <t>208,94</t>
  </si>
  <si>
    <t>99,17%</t>
  </si>
  <si>
    <t>202,08</t>
  </si>
  <si>
    <t>99,18%</t>
  </si>
  <si>
    <t>199,76</t>
  </si>
  <si>
    <t>199,75</t>
  </si>
  <si>
    <t>99,20%</t>
  </si>
  <si>
    <t>370,92</t>
  </si>
  <si>
    <t>193,17</t>
  </si>
  <si>
    <t>99,21%</t>
  </si>
  <si>
    <t>95,65</t>
  </si>
  <si>
    <t>191,29</t>
  </si>
  <si>
    <t>99,23%</t>
  </si>
  <si>
    <t>60,03</t>
  </si>
  <si>
    <t>180,08</t>
  </si>
  <si>
    <t>177,93</t>
  </si>
  <si>
    <t>177,01</t>
  </si>
  <si>
    <t>177,00</t>
  </si>
  <si>
    <t>99,27%</t>
  </si>
  <si>
    <t>22,05</t>
  </si>
  <si>
    <t>176,39</t>
  </si>
  <si>
    <t>99,29%</t>
  </si>
  <si>
    <t>174,18</t>
  </si>
  <si>
    <t>174,17</t>
  </si>
  <si>
    <t>99,30%</t>
  </si>
  <si>
    <t>172,98</t>
  </si>
  <si>
    <t>172,18</t>
  </si>
  <si>
    <t>99,32%</t>
  </si>
  <si>
    <t>56,26</t>
  </si>
  <si>
    <t>168,77</t>
  </si>
  <si>
    <t>99,34%</t>
  </si>
  <si>
    <t>163,68</t>
  </si>
  <si>
    <t>99,35%</t>
  </si>
  <si>
    <t>163,58</t>
  </si>
  <si>
    <t>99,37%</t>
  </si>
  <si>
    <t>28,26</t>
  </si>
  <si>
    <t>155,12</t>
  </si>
  <si>
    <t>99,38%</t>
  </si>
  <si>
    <t>152,90</t>
  </si>
  <si>
    <t>99,40%</t>
  </si>
  <si>
    <t>152,86</t>
  </si>
  <si>
    <t>152,85</t>
  </si>
  <si>
    <t>29,50</t>
  </si>
  <si>
    <t>152,27</t>
  </si>
  <si>
    <t>99,42%</t>
  </si>
  <si>
    <t>0,0014464</t>
  </si>
  <si>
    <t>150,51</t>
  </si>
  <si>
    <t>99,43%</t>
  </si>
  <si>
    <t>149,91</t>
  </si>
  <si>
    <t>149,62</t>
  </si>
  <si>
    <t>99,45%</t>
  </si>
  <si>
    <t>149,27</t>
  </si>
  <si>
    <t>142,68</t>
  </si>
  <si>
    <t>142,67</t>
  </si>
  <si>
    <t>99,47%</t>
  </si>
  <si>
    <t>140,07</t>
  </si>
  <si>
    <t>99,48%</t>
  </si>
  <si>
    <t>137,07</t>
  </si>
  <si>
    <t>1,36</t>
  </si>
  <si>
    <t>134,76</t>
  </si>
  <si>
    <t>43,71</t>
  </si>
  <si>
    <t>131,12</t>
  </si>
  <si>
    <t>99,50%</t>
  </si>
  <si>
    <t>130,78</t>
  </si>
  <si>
    <t>24,95</t>
  </si>
  <si>
    <t>127,58</t>
  </si>
  <si>
    <t>99,52%</t>
  </si>
  <si>
    <t>124,59</t>
  </si>
  <si>
    <t>20,50</t>
  </si>
  <si>
    <t>122,99</t>
  </si>
  <si>
    <t>14,40</t>
  </si>
  <si>
    <t>120,00</t>
  </si>
  <si>
    <t>99,54%</t>
  </si>
  <si>
    <t>0,0002077</t>
  </si>
  <si>
    <t>564.747,21</t>
  </si>
  <si>
    <t>117,30</t>
  </si>
  <si>
    <t>2,48</t>
  </si>
  <si>
    <t>115,45</t>
  </si>
  <si>
    <t>99,56%</t>
  </si>
  <si>
    <t>0,0094839</t>
  </si>
  <si>
    <t>12.153,55</t>
  </si>
  <si>
    <t>115,26</t>
  </si>
  <si>
    <t>114,40</t>
  </si>
  <si>
    <t>108,82</t>
  </si>
  <si>
    <t>99,58%</t>
  </si>
  <si>
    <t>20,73</t>
  </si>
  <si>
    <t>106,00</t>
  </si>
  <si>
    <t>2,23</t>
  </si>
  <si>
    <t>103,82</t>
  </si>
  <si>
    <t>102,30</t>
  </si>
  <si>
    <t>99,60%</t>
  </si>
  <si>
    <t>25,18</t>
  </si>
  <si>
    <t>101,94</t>
  </si>
  <si>
    <t>96,90</t>
  </si>
  <si>
    <t>25,82</t>
  </si>
  <si>
    <t>93,55</t>
  </si>
  <si>
    <t>90,89</t>
  </si>
  <si>
    <t>33,25</t>
  </si>
  <si>
    <t>90,42</t>
  </si>
  <si>
    <t>99,63%</t>
  </si>
  <si>
    <t>5,23</t>
  </si>
  <si>
    <t>87,96</t>
  </si>
  <si>
    <t>87,89</t>
  </si>
  <si>
    <t>0,0010591</t>
  </si>
  <si>
    <t>82.853,24</t>
  </si>
  <si>
    <t>87,75</t>
  </si>
  <si>
    <t>87,50</t>
  </si>
  <si>
    <t>87,49</t>
  </si>
  <si>
    <t>29,49</t>
  </si>
  <si>
    <t>86,96</t>
  </si>
  <si>
    <t>37,58</t>
  </si>
  <si>
    <t>85,98</t>
  </si>
  <si>
    <t>99,66%</t>
  </si>
  <si>
    <t>85,85</t>
  </si>
  <si>
    <t>84,67</t>
  </si>
  <si>
    <t>159,67</t>
  </si>
  <si>
    <t>83,99</t>
  </si>
  <si>
    <t>83,90</t>
  </si>
  <si>
    <t>0,0049353</t>
  </si>
  <si>
    <t>83,59</t>
  </si>
  <si>
    <t>82,65</t>
  </si>
  <si>
    <t>82,64</t>
  </si>
  <si>
    <t>99,70%</t>
  </si>
  <si>
    <t>0,0000339</t>
  </si>
  <si>
    <t>2.386.097,05</t>
  </si>
  <si>
    <t>80,89</t>
  </si>
  <si>
    <t>121,07</t>
  </si>
  <si>
    <t>80,28</t>
  </si>
  <si>
    <t>78,39</t>
  </si>
  <si>
    <t>78,12</t>
  </si>
  <si>
    <t>78,11</t>
  </si>
  <si>
    <t>77,99</t>
  </si>
  <si>
    <t>77,98</t>
  </si>
  <si>
    <t>77,77</t>
  </si>
  <si>
    <t>77,76</t>
  </si>
  <si>
    <t>76,90</t>
  </si>
  <si>
    <t>99,74%</t>
  </si>
  <si>
    <t>105,85</t>
  </si>
  <si>
    <t>76,79</t>
  </si>
  <si>
    <t>76,61</t>
  </si>
  <si>
    <t>76,21</t>
  </si>
  <si>
    <t>76,20</t>
  </si>
  <si>
    <t>5,43</t>
  </si>
  <si>
    <t>76,01</t>
  </si>
  <si>
    <t>75,17</t>
  </si>
  <si>
    <t>27,51</t>
  </si>
  <si>
    <t>74,75</t>
  </si>
  <si>
    <t>71,60</t>
  </si>
  <si>
    <t>71,59</t>
  </si>
  <si>
    <t>8,78</t>
  </si>
  <si>
    <t>70,23</t>
  </si>
  <si>
    <t>14,12</t>
  </si>
  <si>
    <t>68,17</t>
  </si>
  <si>
    <t>33,46</t>
  </si>
  <si>
    <t>66,92</t>
  </si>
  <si>
    <t>16,68</t>
  </si>
  <si>
    <t>66,72</t>
  </si>
  <si>
    <t>66,56</t>
  </si>
  <si>
    <t>12,25</t>
  </si>
  <si>
    <t>66,54</t>
  </si>
  <si>
    <t>38,56</t>
  </si>
  <si>
    <t>65,74</t>
  </si>
  <si>
    <t>64,46</t>
  </si>
  <si>
    <t>99,81%</t>
  </si>
  <si>
    <t>63,98</t>
  </si>
  <si>
    <t>62,47</t>
  </si>
  <si>
    <t>59,32</t>
  </si>
  <si>
    <t>29,42</t>
  </si>
  <si>
    <t>58,84</t>
  </si>
  <si>
    <t>58,25</t>
  </si>
  <si>
    <t>57,87</t>
  </si>
  <si>
    <t>532,61</t>
  </si>
  <si>
    <t>56,10</t>
  </si>
  <si>
    <t>55,49</t>
  </si>
  <si>
    <t>27,67</t>
  </si>
  <si>
    <t>55,34</t>
  </si>
  <si>
    <t>54,79</t>
  </si>
  <si>
    <t>53,43</t>
  </si>
  <si>
    <t>17,53</t>
  </si>
  <si>
    <t>0,0000476</t>
  </si>
  <si>
    <t>1.089.284,12</t>
  </si>
  <si>
    <t>51,82</t>
  </si>
  <si>
    <t>37,05</t>
  </si>
  <si>
    <t>50,72</t>
  </si>
  <si>
    <t>0,0004211</t>
  </si>
  <si>
    <t>119.537,67</t>
  </si>
  <si>
    <t>50,34</t>
  </si>
  <si>
    <t>24,54</t>
  </si>
  <si>
    <t>49,08</t>
  </si>
  <si>
    <t>0,0077730</t>
  </si>
  <si>
    <t>46,25</t>
  </si>
  <si>
    <t>93,42</t>
  </si>
  <si>
    <t>45,04</t>
  </si>
  <si>
    <t>43,24</t>
  </si>
  <si>
    <t>31,81</t>
  </si>
  <si>
    <t>43,14</t>
  </si>
  <si>
    <t>41,10</t>
  </si>
  <si>
    <t>39,46</t>
  </si>
  <si>
    <t>4,89</t>
  </si>
  <si>
    <t>39,12</t>
  </si>
  <si>
    <t>38,83</t>
  </si>
  <si>
    <t>38,62</t>
  </si>
  <si>
    <t>38,57</t>
  </si>
  <si>
    <t>7,49</t>
  </si>
  <si>
    <t>38,30</t>
  </si>
  <si>
    <t>5,90</t>
  </si>
  <si>
    <t>37,76</t>
  </si>
  <si>
    <t>36,66</t>
  </si>
  <si>
    <t>35,36</t>
  </si>
  <si>
    <t>34,02</t>
  </si>
  <si>
    <t>33,34</t>
  </si>
  <si>
    <t>31,21</t>
  </si>
  <si>
    <t>176,67</t>
  </si>
  <si>
    <t>30,86</t>
  </si>
  <si>
    <t>30,72</t>
  </si>
  <si>
    <t>0,0019428</t>
  </si>
  <si>
    <t>27,62</t>
  </si>
  <si>
    <t>26,71</t>
  </si>
  <si>
    <t>1,31</t>
  </si>
  <si>
    <t>25,98</t>
  </si>
  <si>
    <t>25,56</t>
  </si>
  <si>
    <t>3,07</t>
  </si>
  <si>
    <t>24,56</t>
  </si>
  <si>
    <t>24,15</t>
  </si>
  <si>
    <t>44,19</t>
  </si>
  <si>
    <t>23,39</t>
  </si>
  <si>
    <t>11,53</t>
  </si>
  <si>
    <t>23,06</t>
  </si>
  <si>
    <t>22,79</t>
  </si>
  <si>
    <t>0,0004799</t>
  </si>
  <si>
    <t>47.214,73</t>
  </si>
  <si>
    <t>0,0000701</t>
  </si>
  <si>
    <t>320.835,50</t>
  </si>
  <si>
    <t>22,50</t>
  </si>
  <si>
    <t>11,13</t>
  </si>
  <si>
    <t>22,26</t>
  </si>
  <si>
    <t>106,39</t>
  </si>
  <si>
    <t>21,38</t>
  </si>
  <si>
    <t>20,91</t>
  </si>
  <si>
    <t>2,54</t>
  </si>
  <si>
    <t>20,32</t>
  </si>
  <si>
    <t>12,74</t>
  </si>
  <si>
    <t>20,05</t>
  </si>
  <si>
    <t>20,02</t>
  </si>
  <si>
    <t>19,96</t>
  </si>
  <si>
    <t>19,12</t>
  </si>
  <si>
    <t>16,73</t>
  </si>
  <si>
    <t>8,72</t>
  </si>
  <si>
    <t>16,56</t>
  </si>
  <si>
    <t>36,12</t>
  </si>
  <si>
    <t>16,42</t>
  </si>
  <si>
    <t>7,61</t>
  </si>
  <si>
    <t>15,22</t>
  </si>
  <si>
    <t>0,0006267</t>
  </si>
  <si>
    <t>15,17</t>
  </si>
  <si>
    <t>0,23</t>
  </si>
  <si>
    <t>15,11</t>
  </si>
  <si>
    <t>14,89</t>
  </si>
  <si>
    <t>0,0000231</t>
  </si>
  <si>
    <t>630.173,96</t>
  </si>
  <si>
    <t>14,53</t>
  </si>
  <si>
    <t>22,31</t>
  </si>
  <si>
    <t>13,27</t>
  </si>
  <si>
    <t>13,12</t>
  </si>
  <si>
    <t>12,60</t>
  </si>
  <si>
    <t>0,0017309</t>
  </si>
  <si>
    <t>7.169,69</t>
  </si>
  <si>
    <t>12,41</t>
  </si>
  <si>
    <t>12,22</t>
  </si>
  <si>
    <t>11,64</t>
  </si>
  <si>
    <t>46,45</t>
  </si>
  <si>
    <t>11,03</t>
  </si>
  <si>
    <t>33,62</t>
  </si>
  <si>
    <t>10,78</t>
  </si>
  <si>
    <t>2,55</t>
  </si>
  <si>
    <t>10,20</t>
  </si>
  <si>
    <t>10,14</t>
  </si>
  <si>
    <t>5,07</t>
  </si>
  <si>
    <t>10,04</t>
  </si>
  <si>
    <t>84,96</t>
  </si>
  <si>
    <t>9,90</t>
  </si>
  <si>
    <t>1,38</t>
  </si>
  <si>
    <t>9,20</t>
  </si>
  <si>
    <t>4,43</t>
  </si>
  <si>
    <t>8,86</t>
  </si>
  <si>
    <t>1,47</t>
  </si>
  <si>
    <t>8,82</t>
  </si>
  <si>
    <t>8,40</t>
  </si>
  <si>
    <t>1,46</t>
  </si>
  <si>
    <t>8,28</t>
  </si>
  <si>
    <t>7,36</t>
  </si>
  <si>
    <t>0,0000193</t>
  </si>
  <si>
    <t>360.841,42</t>
  </si>
  <si>
    <t>6,97</t>
  </si>
  <si>
    <t>3,45</t>
  </si>
  <si>
    <t>2,60</t>
  </si>
  <si>
    <t>6,89</t>
  </si>
  <si>
    <t>6,73</t>
  </si>
  <si>
    <t>1,65</t>
  </si>
  <si>
    <t>6,60</t>
  </si>
  <si>
    <t>6,44</t>
  </si>
  <si>
    <t>19,25</t>
  </si>
  <si>
    <t>6,41</t>
  </si>
  <si>
    <t>0,0000694</t>
  </si>
  <si>
    <t>80.372,56</t>
  </si>
  <si>
    <t>5,58</t>
  </si>
  <si>
    <t>0,84</t>
  </si>
  <si>
    <t>5,04</t>
  </si>
  <si>
    <t>1,51</t>
  </si>
  <si>
    <t>4,83</t>
  </si>
  <si>
    <t>30,49</t>
  </si>
  <si>
    <t>4,62</t>
  </si>
  <si>
    <t>2,14</t>
  </si>
  <si>
    <t>4,10</t>
  </si>
  <si>
    <t>27,41</t>
  </si>
  <si>
    <t>4,08</t>
  </si>
  <si>
    <t>3,68</t>
  </si>
  <si>
    <t>3,40</t>
  </si>
  <si>
    <t>1,70</t>
  </si>
  <si>
    <t>3,36</t>
  </si>
  <si>
    <t>0,0005677</t>
  </si>
  <si>
    <t>3,13</t>
  </si>
  <si>
    <t>17,85</t>
  </si>
  <si>
    <t>2,90</t>
  </si>
  <si>
    <t>2,84</t>
  </si>
  <si>
    <t>2,83</t>
  </si>
  <si>
    <t>32,61</t>
  </si>
  <si>
    <t>2,77</t>
  </si>
  <si>
    <t>2,72</t>
  </si>
  <si>
    <t>0,0000629</t>
  </si>
  <si>
    <t>39.017,34</t>
  </si>
  <si>
    <t>2,45</t>
  </si>
  <si>
    <t>0,0000245</t>
  </si>
  <si>
    <t>98.913,82</t>
  </si>
  <si>
    <t>2,43</t>
  </si>
  <si>
    <t>15,69</t>
  </si>
  <si>
    <t>2,33</t>
  </si>
  <si>
    <t>27,24</t>
  </si>
  <si>
    <t>2,32</t>
  </si>
  <si>
    <t>56,78</t>
  </si>
  <si>
    <t>0,54</t>
  </si>
  <si>
    <t>2,16</t>
  </si>
  <si>
    <t>0,0098645</t>
  </si>
  <si>
    <t>2,06</t>
  </si>
  <si>
    <t>1,61</t>
  </si>
  <si>
    <t>0,0037437</t>
  </si>
  <si>
    <t>396,86</t>
  </si>
  <si>
    <t>1,49</t>
  </si>
  <si>
    <t>32,22</t>
  </si>
  <si>
    <t>13,24</t>
  </si>
  <si>
    <t>1,22</t>
  </si>
  <si>
    <t>0,0149989</t>
  </si>
  <si>
    <t>68,25</t>
  </si>
  <si>
    <t>1,02</t>
  </si>
  <si>
    <t>0,88</t>
  </si>
  <si>
    <t>0,59</t>
  </si>
  <si>
    <t>0,0043997</t>
  </si>
  <si>
    <t>0,0000221</t>
  </si>
  <si>
    <t>0,44</t>
  </si>
  <si>
    <t>0,0173519</t>
  </si>
  <si>
    <t>53,27</t>
  </si>
  <si>
    <t>0,40</t>
  </si>
  <si>
    <t>0,0262061</t>
  </si>
  <si>
    <t>14,04</t>
  </si>
  <si>
    <t>0,0149749</t>
  </si>
  <si>
    <t>22,76</t>
  </si>
  <si>
    <t>0,34</t>
  </si>
  <si>
    <t>0,0147967</t>
  </si>
  <si>
    <t>12,37</t>
  </si>
  <si>
    <t>14,52</t>
  </si>
  <si>
    <t>0,27</t>
  </si>
  <si>
    <t>0,0049322</t>
  </si>
  <si>
    <t>18,64</t>
  </si>
  <si>
    <t>33,89</t>
  </si>
  <si>
    <t>16,36</t>
  </si>
  <si>
    <t>31,41</t>
  </si>
  <si>
    <t>288,17</t>
  </si>
  <si>
    <t>229.527,40</t>
  </si>
  <si>
    <t>246,38</t>
  </si>
  <si>
    <t>162.009,63</t>
  </si>
  <si>
    <t>2.764,8</t>
  </si>
  <si>
    <t>37,38</t>
  </si>
  <si>
    <t>103.348,22</t>
  </si>
  <si>
    <t>1.031,3</t>
  </si>
  <si>
    <t>77.894,08</t>
  </si>
  <si>
    <t>1.833,20</t>
  </si>
  <si>
    <t>73.328,00</t>
  </si>
  <si>
    <t>6.506,0</t>
  </si>
  <si>
    <t>10,77</t>
  </si>
  <si>
    <t>70.069,62</t>
  </si>
  <si>
    <t>536,98</t>
  </si>
  <si>
    <t>53.698,00</t>
  </si>
  <si>
    <t>105,0</t>
  </si>
  <si>
    <t>483,35</t>
  </si>
  <si>
    <t>50.751,75</t>
  </si>
  <si>
    <t>66,22</t>
  </si>
  <si>
    <t>50.247,73</t>
  </si>
  <si>
    <t>344,53</t>
  </si>
  <si>
    <t>116,66</t>
  </si>
  <si>
    <t>40.192,86</t>
  </si>
  <si>
    <t>419,30</t>
  </si>
  <si>
    <t>34.265,19</t>
  </si>
  <si>
    <t>2.750,62</t>
  </si>
  <si>
    <t>28.413,90</t>
  </si>
  <si>
    <t>96,0</t>
  </si>
  <si>
    <t>284,13</t>
  </si>
  <si>
    <t>27.276,48</t>
  </si>
  <si>
    <t>122,03</t>
  </si>
  <si>
    <t>25.562,84</t>
  </si>
  <si>
    <t>10,06</t>
  </si>
  <si>
    <t>2.294,42</t>
  </si>
  <si>
    <t>23.081,86</t>
  </si>
  <si>
    <t>5.980,14</t>
  </si>
  <si>
    <t>19.076,64</t>
  </si>
  <si>
    <t>131,39</t>
  </si>
  <si>
    <t>134,98</t>
  </si>
  <si>
    <t>17.735,02</t>
  </si>
  <si>
    <t>1.113,0</t>
  </si>
  <si>
    <t>15,41</t>
  </si>
  <si>
    <t>17.151,33</t>
  </si>
  <si>
    <t>35,0</t>
  </si>
  <si>
    <t>481,18</t>
  </si>
  <si>
    <t>16.841,30</t>
  </si>
  <si>
    <t>88,04</t>
  </si>
  <si>
    <t>169,88</t>
  </si>
  <si>
    <t>14.956,23</t>
  </si>
  <si>
    <t>47,52</t>
  </si>
  <si>
    <t>311,53</t>
  </si>
  <si>
    <t>14.803,90</t>
  </si>
  <si>
    <t>6,3</t>
  </si>
  <si>
    <t>14.454,84</t>
  </si>
  <si>
    <t>735,46</t>
  </si>
  <si>
    <t>13.870,77</t>
  </si>
  <si>
    <t>16,0</t>
  </si>
  <si>
    <t>844,97</t>
  </si>
  <si>
    <t>13.519,52</t>
  </si>
  <si>
    <t>2.166,8</t>
  </si>
  <si>
    <t>6,12</t>
  </si>
  <si>
    <t>13.260,81</t>
  </si>
  <si>
    <t>0,83</t>
  </si>
  <si>
    <t>32,0</t>
  </si>
  <si>
    <t>12.237,76</t>
  </si>
  <si>
    <t>22,59</t>
  </si>
  <si>
    <t>12.118,85</t>
  </si>
  <si>
    <t>166,16</t>
  </si>
  <si>
    <t>11.717,60</t>
  </si>
  <si>
    <t>283,38</t>
  </si>
  <si>
    <t>11.335,20</t>
  </si>
  <si>
    <t>78,84</t>
  </si>
  <si>
    <t>1.548,10</t>
  </si>
  <si>
    <t>11.285,64</t>
  </si>
  <si>
    <t>5.638,82</t>
  </si>
  <si>
    <t>11.277,64</t>
  </si>
  <si>
    <t>787,2</t>
  </si>
  <si>
    <t>13,41</t>
  </si>
  <si>
    <t>10.556,35</t>
  </si>
  <si>
    <t>25,0</t>
  </si>
  <si>
    <t>410,68</t>
  </si>
  <si>
    <t>0,65</t>
  </si>
  <si>
    <t>24,75</t>
  </si>
  <si>
    <t>8.734,27</t>
  </si>
  <si>
    <t>465,0</t>
  </si>
  <si>
    <t>18,42</t>
  </si>
  <si>
    <t>8.565,30</t>
  </si>
  <si>
    <t>3.454,87</t>
  </si>
  <si>
    <t>8.291,68</t>
  </si>
  <si>
    <t>67,95</t>
  </si>
  <si>
    <t>8.270,19</t>
  </si>
  <si>
    <t>950,0</t>
  </si>
  <si>
    <t>8,20</t>
  </si>
  <si>
    <t>7.790,00</t>
  </si>
  <si>
    <t>48,4</t>
  </si>
  <si>
    <t>160,19</t>
  </si>
  <si>
    <t>7.753,19</t>
  </si>
  <si>
    <t>258,76</t>
  </si>
  <si>
    <t>7.245,28</t>
  </si>
  <si>
    <t>59,99</t>
  </si>
  <si>
    <t>6.583,30</t>
  </si>
  <si>
    <t>6.354,71</t>
  </si>
  <si>
    <t>373,0</t>
  </si>
  <si>
    <t>16,53</t>
  </si>
  <si>
    <t>6.165,69</t>
  </si>
  <si>
    <t>6.144,54</t>
  </si>
  <si>
    <t>200,28</t>
  </si>
  <si>
    <t>5.848,17</t>
  </si>
  <si>
    <t>82,94</t>
  </si>
  <si>
    <t>69,14</t>
  </si>
  <si>
    <t>5.734,47</t>
  </si>
  <si>
    <t>0,36</t>
  </si>
  <si>
    <t>5.433,74</t>
  </si>
  <si>
    <t>433,09</t>
  </si>
  <si>
    <t>5.378,97</t>
  </si>
  <si>
    <t>1.113,60</t>
  </si>
  <si>
    <t>5.278,46</t>
  </si>
  <si>
    <t>303,57</t>
  </si>
  <si>
    <t>16,46</t>
  </si>
  <si>
    <t>4.996,76</t>
  </si>
  <si>
    <t>0,31</t>
  </si>
  <si>
    <t>125,30</t>
  </si>
  <si>
    <t>4.892,96</t>
  </si>
  <si>
    <t>4.887,45</t>
  </si>
  <si>
    <t>319,66</t>
  </si>
  <si>
    <t>14,38</t>
  </si>
  <si>
    <t>4.596,71</t>
  </si>
  <si>
    <t>90,83</t>
  </si>
  <si>
    <t>153,58</t>
  </si>
  <si>
    <t>29,85</t>
  </si>
  <si>
    <t>4.584,36</t>
  </si>
  <si>
    <t>4.416,02</t>
  </si>
  <si>
    <t>0,28</t>
  </si>
  <si>
    <t>2.156,65</t>
  </si>
  <si>
    <t>4.313,30</t>
  </si>
  <si>
    <t>30,01</t>
  </si>
  <si>
    <t>4.220,90</t>
  </si>
  <si>
    <t>1.107,18</t>
  </si>
  <si>
    <t>4.174,06</t>
  </si>
  <si>
    <t>192,12</t>
  </si>
  <si>
    <t>21,07</t>
  </si>
  <si>
    <t>4.047,96</t>
  </si>
  <si>
    <t>9,5</t>
  </si>
  <si>
    <t>407,83</t>
  </si>
  <si>
    <t>3.874,38</t>
  </si>
  <si>
    <t>78,35</t>
  </si>
  <si>
    <t>3.849,33</t>
  </si>
  <si>
    <t>3.703,09</t>
  </si>
  <si>
    <t>4,60</t>
  </si>
  <si>
    <t>3.663,90</t>
  </si>
  <si>
    <t>24,9</t>
  </si>
  <si>
    <t>142,24</t>
  </si>
  <si>
    <t>3.541,77</t>
  </si>
  <si>
    <t>821,91</t>
  </si>
  <si>
    <t>4,01</t>
  </si>
  <si>
    <t>3.295,85</t>
  </si>
  <si>
    <t>3.066,78</t>
  </si>
  <si>
    <t>0,19</t>
  </si>
  <si>
    <t>462,11</t>
  </si>
  <si>
    <t>2.994,47</t>
  </si>
  <si>
    <t>129,0</t>
  </si>
  <si>
    <t>22,85</t>
  </si>
  <si>
    <t>2.947,65</t>
  </si>
  <si>
    <t>152,0</t>
  </si>
  <si>
    <t>19,38</t>
  </si>
  <si>
    <t>2.945,76</t>
  </si>
  <si>
    <t>8,98</t>
  </si>
  <si>
    <t>2.941,39</t>
  </si>
  <si>
    <t>2.920,09</t>
  </si>
  <si>
    <t>2.861,06</t>
  </si>
  <si>
    <t>2.723,19</t>
  </si>
  <si>
    <t>0,17</t>
  </si>
  <si>
    <t>40,31</t>
  </si>
  <si>
    <t>2.720,11</t>
  </si>
  <si>
    <t>95,70</t>
  </si>
  <si>
    <t>25,4</t>
  </si>
  <si>
    <t>99,56</t>
  </si>
  <si>
    <t>2.528,82</t>
  </si>
  <si>
    <t>63,8</t>
  </si>
  <si>
    <t>38,86</t>
  </si>
  <si>
    <t>2.479,26</t>
  </si>
  <si>
    <t>2.440,97</t>
  </si>
  <si>
    <t>0,15</t>
  </si>
  <si>
    <t>143,0</t>
  </si>
  <si>
    <t>17,04</t>
  </si>
  <si>
    <t>2.436,72</t>
  </si>
  <si>
    <t>50,0</t>
  </si>
  <si>
    <t>48,58</t>
  </si>
  <si>
    <t>2.429,00</t>
  </si>
  <si>
    <t>65,34</t>
  </si>
  <si>
    <t>2.169,28</t>
  </si>
  <si>
    <t>47,9</t>
  </si>
  <si>
    <t>45,21</t>
  </si>
  <si>
    <t>2.165,55</t>
  </si>
  <si>
    <t>19,8</t>
  </si>
  <si>
    <t>96,88</t>
  </si>
  <si>
    <t>1.918,22</t>
  </si>
  <si>
    <t>88,0</t>
  </si>
  <si>
    <t>21,13</t>
  </si>
  <si>
    <t>1.859,44</t>
  </si>
  <si>
    <t>1.635,36</t>
  </si>
  <si>
    <t>633,02</t>
  </si>
  <si>
    <t>1.582,55</t>
  </si>
  <si>
    <t>380,93</t>
  </si>
  <si>
    <t>1.523,72</t>
  </si>
  <si>
    <t>15,6</t>
  </si>
  <si>
    <t>96,92</t>
  </si>
  <si>
    <t>1.511,95</t>
  </si>
  <si>
    <t>1.450,05</t>
  </si>
  <si>
    <t>67,56</t>
  </si>
  <si>
    <t>1.426,19</t>
  </si>
  <si>
    <t>472,72</t>
  </si>
  <si>
    <t>1.418,16</t>
  </si>
  <si>
    <t>14,0</t>
  </si>
  <si>
    <t>1.408,40</t>
  </si>
  <si>
    <t>615,24</t>
  </si>
  <si>
    <t>1.230,48</t>
  </si>
  <si>
    <t>245,17</t>
  </si>
  <si>
    <t>1.186,62</t>
  </si>
  <si>
    <t>1.166,14</t>
  </si>
  <si>
    <t>91,77</t>
  </si>
  <si>
    <t>1.101,24</t>
  </si>
  <si>
    <t>1.057,23</t>
  </si>
  <si>
    <t>1.040,37</t>
  </si>
  <si>
    <t>21,2</t>
  </si>
  <si>
    <t>48,23</t>
  </si>
  <si>
    <t>1.022,47</t>
  </si>
  <si>
    <t>91,85</t>
  </si>
  <si>
    <t>1.004,83</t>
  </si>
  <si>
    <t>57,29</t>
  </si>
  <si>
    <t>957,88</t>
  </si>
  <si>
    <t>13,2</t>
  </si>
  <si>
    <t>72,55</t>
  </si>
  <si>
    <t>957,66</t>
  </si>
  <si>
    <t>10,66</t>
  </si>
  <si>
    <t>938,82</t>
  </si>
  <si>
    <t>69,97</t>
  </si>
  <si>
    <t>905,41</t>
  </si>
  <si>
    <t>127,76</t>
  </si>
  <si>
    <t>887,93</t>
  </si>
  <si>
    <t>842,04</t>
  </si>
  <si>
    <t>759,40</t>
  </si>
  <si>
    <t>14,3</t>
  </si>
  <si>
    <t>51,44</t>
  </si>
  <si>
    <t>735,59</t>
  </si>
  <si>
    <t>66,45</t>
  </si>
  <si>
    <t>726,96</t>
  </si>
  <si>
    <t>24,29</t>
  </si>
  <si>
    <t>703,92</t>
  </si>
  <si>
    <t>0,04</t>
  </si>
  <si>
    <t>69,5</t>
  </si>
  <si>
    <t>9,96</t>
  </si>
  <si>
    <t>692,22</t>
  </si>
  <si>
    <t>171,91</t>
  </si>
  <si>
    <t>687,64</t>
  </si>
  <si>
    <t>43,27</t>
  </si>
  <si>
    <t>675,01</t>
  </si>
  <si>
    <t>52,12</t>
  </si>
  <si>
    <t>674,43</t>
  </si>
  <si>
    <t>661,91</t>
  </si>
  <si>
    <t>94,62</t>
  </si>
  <si>
    <t>654,77</t>
  </si>
  <si>
    <t>23,5</t>
  </si>
  <si>
    <t>25,32</t>
  </si>
  <si>
    <t>595,02</t>
  </si>
  <si>
    <t>278,76</t>
  </si>
  <si>
    <t>557,52</t>
  </si>
  <si>
    <t>22,0</t>
  </si>
  <si>
    <t>24,68</t>
  </si>
  <si>
    <t>542,96</t>
  </si>
  <si>
    <t>132,31</t>
  </si>
  <si>
    <t>529,24</t>
  </si>
  <si>
    <t>3,7</t>
  </si>
  <si>
    <t>136,89</t>
  </si>
  <si>
    <t>506,49</t>
  </si>
  <si>
    <t>43,43</t>
  </si>
  <si>
    <t>475,12</t>
  </si>
  <si>
    <t>35,5</t>
  </si>
  <si>
    <t>12,71</t>
  </si>
  <si>
    <t>451,20</t>
  </si>
  <si>
    <t>6,0</t>
  </si>
  <si>
    <t>72,58</t>
  </si>
  <si>
    <t>435,48</t>
  </si>
  <si>
    <t>14,63</t>
  </si>
  <si>
    <t>423,97</t>
  </si>
  <si>
    <t>95,0</t>
  </si>
  <si>
    <t>399,00</t>
  </si>
  <si>
    <t>5,0</t>
  </si>
  <si>
    <t>394,20</t>
  </si>
  <si>
    <t>11,87</t>
  </si>
  <si>
    <t>394,08</t>
  </si>
  <si>
    <t>20,0</t>
  </si>
  <si>
    <t>380,40</t>
  </si>
  <si>
    <t>99,54</t>
  </si>
  <si>
    <t>169,38</t>
  </si>
  <si>
    <t>338,76</t>
  </si>
  <si>
    <t>329,40</t>
  </si>
  <si>
    <t>146,30</t>
  </si>
  <si>
    <t>292,60</t>
  </si>
  <si>
    <t>99,60</t>
  </si>
  <si>
    <t>87,17</t>
  </si>
  <si>
    <t>261,51</t>
  </si>
  <si>
    <t>84,62</t>
  </si>
  <si>
    <t>253,86</t>
  </si>
  <si>
    <t>250,45</t>
  </si>
  <si>
    <t>99,64</t>
  </si>
  <si>
    <t>873,45</t>
  </si>
  <si>
    <t>218,36</t>
  </si>
  <si>
    <t>99,66</t>
  </si>
  <si>
    <t>213,60</t>
  </si>
  <si>
    <t>70,05</t>
  </si>
  <si>
    <t>210,15</t>
  </si>
  <si>
    <t>99,68</t>
  </si>
  <si>
    <t>41,73</t>
  </si>
  <si>
    <t>208,65</t>
  </si>
  <si>
    <t>99,70</t>
  </si>
  <si>
    <t>204,07</t>
  </si>
  <si>
    <t>13,0</t>
  </si>
  <si>
    <t>15,54</t>
  </si>
  <si>
    <t>202,02</t>
  </si>
  <si>
    <t>99,72</t>
  </si>
  <si>
    <t>195,27</t>
  </si>
  <si>
    <t>8,0</t>
  </si>
  <si>
    <t>24,06</t>
  </si>
  <si>
    <t>192,48</t>
  </si>
  <si>
    <t>99,75</t>
  </si>
  <si>
    <t>90,92</t>
  </si>
  <si>
    <t>181,84</t>
  </si>
  <si>
    <t>99,76</t>
  </si>
  <si>
    <t>13,8</t>
  </si>
  <si>
    <t>12,82</t>
  </si>
  <si>
    <t>176,91</t>
  </si>
  <si>
    <t>99,77</t>
  </si>
  <si>
    <t>5,69</t>
  </si>
  <si>
    <t>164,89</t>
  </si>
  <si>
    <t>99,78</t>
  </si>
  <si>
    <t>40,30</t>
  </si>
  <si>
    <t>161,20</t>
  </si>
  <si>
    <t>99,79</t>
  </si>
  <si>
    <t>10,5</t>
  </si>
  <si>
    <t>14,87</t>
  </si>
  <si>
    <t>156,13</t>
  </si>
  <si>
    <t>99,80</t>
  </si>
  <si>
    <t>70,28</t>
  </si>
  <si>
    <t>140,56</t>
  </si>
  <si>
    <t>99,81</t>
  </si>
  <si>
    <t>4,3</t>
  </si>
  <si>
    <t>32,34</t>
  </si>
  <si>
    <t>139,06</t>
  </si>
  <si>
    <t>99,83</t>
  </si>
  <si>
    <t>124,94</t>
  </si>
  <si>
    <t>6,9</t>
  </si>
  <si>
    <t>18,06</t>
  </si>
  <si>
    <t>124,61</t>
  </si>
  <si>
    <t>99,84</t>
  </si>
  <si>
    <t>122,50</t>
  </si>
  <si>
    <t>99,85</t>
  </si>
  <si>
    <t>5,5</t>
  </si>
  <si>
    <t>121,38</t>
  </si>
  <si>
    <t>99,86</t>
  </si>
  <si>
    <t>3,08</t>
  </si>
  <si>
    <t>117,90</t>
  </si>
  <si>
    <t>99,87</t>
  </si>
  <si>
    <t>112,71</t>
  </si>
  <si>
    <t>108,23</t>
  </si>
  <si>
    <t>99,88</t>
  </si>
  <si>
    <t>101,22</t>
  </si>
  <si>
    <t>99,89</t>
  </si>
  <si>
    <t>94,14</t>
  </si>
  <si>
    <t>91,96</t>
  </si>
  <si>
    <t>99,91</t>
  </si>
  <si>
    <t>44,06</t>
  </si>
  <si>
    <t>88,12</t>
  </si>
  <si>
    <t>40,69</t>
  </si>
  <si>
    <t>81,38</t>
  </si>
  <si>
    <t>99,92</t>
  </si>
  <si>
    <t>39,57</t>
  </si>
  <si>
    <t>79,14</t>
  </si>
  <si>
    <t>99,93</t>
  </si>
  <si>
    <t>99,94</t>
  </si>
  <si>
    <t>1,5</t>
  </si>
  <si>
    <t>44,52</t>
  </si>
  <si>
    <t>66,78</t>
  </si>
  <si>
    <t>64,79</t>
  </si>
  <si>
    <t>61,15</t>
  </si>
  <si>
    <t>60,76</t>
  </si>
  <si>
    <t>99,96</t>
  </si>
  <si>
    <t>56,33</t>
  </si>
  <si>
    <t>1,8</t>
  </si>
  <si>
    <t>29,22</t>
  </si>
  <si>
    <t>99,97</t>
  </si>
  <si>
    <t>51,45</t>
  </si>
  <si>
    <t>44,68</t>
  </si>
  <si>
    <t>9,95</t>
  </si>
  <si>
    <t>39,80</t>
  </si>
  <si>
    <t>36,93</t>
  </si>
  <si>
    <t>17,94</t>
  </si>
  <si>
    <t>35,88</t>
  </si>
  <si>
    <t>17,91</t>
  </si>
  <si>
    <t>35,82</t>
  </si>
  <si>
    <t>26,86</t>
  </si>
  <si>
    <t>12,62</t>
  </si>
  <si>
    <t>20,09</t>
  </si>
  <si>
    <t>23,10</t>
  </si>
  <si>
    <t>99,99</t>
  </si>
  <si>
    <t>22,54</t>
  </si>
  <si>
    <t>10,42</t>
  </si>
  <si>
    <t>20,84</t>
  </si>
  <si>
    <t>20,56</t>
  </si>
  <si>
    <t>18,40</t>
  </si>
  <si>
    <t>17,90</t>
  </si>
  <si>
    <t>16,41</t>
  </si>
  <si>
    <t>15,47</t>
  </si>
  <si>
    <t>14,84</t>
  </si>
  <si>
    <t>14,50</t>
  </si>
  <si>
    <t>14,31</t>
  </si>
  <si>
    <t>120 DIAS</t>
  </si>
  <si>
    <t>100,00%
89.502,41</t>
  </si>
  <si>
    <t>36,24%
32.434,43</t>
  </si>
  <si>
    <t>23,88%
21.373,97</t>
  </si>
  <si>
    <t>16,00%
14.320,04</t>
  </si>
  <si>
    <t>100,00%
53.698,00</t>
  </si>
  <si>
    <t>20,00%
10.739,60</t>
  </si>
  <si>
    <t>30,00%
16.109,40</t>
  </si>
  <si>
    <t>100,00%
18.963,11</t>
  </si>
  <si>
    <t>70,00%
13.274,18</t>
  </si>
  <si>
    <t>10,00%
1.896,31</t>
  </si>
  <si>
    <t>100,00%
16.841,30</t>
  </si>
  <si>
    <t>50,00%
8.420,65</t>
  </si>
  <si>
    <t>20,00%
3.368,26</t>
  </si>
  <si>
    <t>10,00%
1.684,13</t>
  </si>
  <si>
    <t>100,00%
93.063,02</t>
  </si>
  <si>
    <t>50,00%
46.531,51</t>
  </si>
  <si>
    <t>100,00%
9.428,10</t>
  </si>
  <si>
    <t>75,00%
7.071,08</t>
  </si>
  <si>
    <t>25,00%
2.357,03</t>
  </si>
  <si>
    <t>100,00%
46.885,46</t>
  </si>
  <si>
    <t>30,00%
14.065,64</t>
  </si>
  <si>
    <t>40,00%
18.754,18</t>
  </si>
  <si>
    <t>100,00%
30.491,49</t>
  </si>
  <si>
    <t>20,00%
6.098,30</t>
  </si>
  <si>
    <t>50,00%
15.245,75</t>
  </si>
  <si>
    <t>30,00%
9.147,45</t>
  </si>
  <si>
    <t>100,00%
285.175,38</t>
  </si>
  <si>
    <t>25,00%
71.293,85</t>
  </si>
  <si>
    <t>100,00%
131.572,05</t>
  </si>
  <si>
    <t>50,00%
65.786,03</t>
  </si>
  <si>
    <t>40,00%
52.628,82</t>
  </si>
  <si>
    <t>10,00%
13.157,21</t>
  </si>
  <si>
    <t>100,00%
223.438,39</t>
  </si>
  <si>
    <t>50,00%
111.719,20</t>
  </si>
  <si>
    <t>100,00%
577.225,76</t>
  </si>
  <si>
    <t>25,00%
144.306,44</t>
  </si>
  <si>
    <t>100,00%
3.076,87</t>
  </si>
  <si>
    <t>329.768,57</t>
  </si>
  <si>
    <t>395.255,48</t>
  </si>
  <si>
    <t>725.024,05</t>
  </si>
  <si>
    <t>EXECUÇÃO DE PASSARELA E PÓRTICOS - ACESSO AO BLOCO MEDICINA VETERINÁRIA - UFAC - R03 - NÃO DESONERADO</t>
  </si>
  <si>
    <t xml:space="preserve"> 11.3 </t>
  </si>
  <si>
    <t xml:space="preserve"> EP2347 </t>
  </si>
  <si>
    <t>PLACA DE SINALIZAÇÃO EM ACM 4MM, COM FIXAÇÃO EM TUBO GALVANIZADO E BASE DE CONCRETO - FORNECIMENTO E INSTALAÇÃO</t>
  </si>
  <si>
    <t xml:space="preserve"> 11.4 </t>
  </si>
  <si>
    <t xml:space="preserve"> 88315 </t>
  </si>
  <si>
    <t>SERRALHEIRO COM ENCARGOS COMPLEMENTARES</t>
  </si>
  <si>
    <t xml:space="preserve"> 88251 </t>
  </si>
  <si>
    <t>AUXILIAR DE SERRALHEIRO COM ENCARGOS COMPLEMENTARES</t>
  </si>
  <si>
    <t xml:space="preserve"> 00010998 </t>
  </si>
  <si>
    <t>ELETRODO REVESTIDO AWS - E-6010, DIAMETRO IGUAL A 4,00 MM</t>
  </si>
  <si>
    <t>48,00</t>
  </si>
  <si>
    <t xml:space="preserve"> 95320 </t>
  </si>
  <si>
    <t>CURSO DE CAPACITAÇÃO PARA AUXILIAR DE SERRALHEIRO (ENCARGOS COMPLEMENTARES) - HORISTA</t>
  </si>
  <si>
    <t xml:space="preserve"> 00000252 </t>
  </si>
  <si>
    <t>AJUDANTE DE SERRALHEIRO (HORISTA)</t>
  </si>
  <si>
    <t xml:space="preserve"> 95377 </t>
  </si>
  <si>
    <t>CURSO DE CAPACITAÇÃO PARA SERRALHEIRO (ENCARGOS COMPLEMENTARES) - HORISTA</t>
  </si>
  <si>
    <t xml:space="preserve"> 00006110 </t>
  </si>
  <si>
    <t>SERRALHEIRO (HORISTA)</t>
  </si>
  <si>
    <t>101,3541947</t>
  </si>
  <si>
    <t>189.286,05</t>
  </si>
  <si>
    <t>11,67%</t>
  </si>
  <si>
    <t>258,3615156</t>
  </si>
  <si>
    <t>169.888,20</t>
  </si>
  <si>
    <t>10,48%</t>
  </si>
  <si>
    <t>22,15%</t>
  </si>
  <si>
    <t>1.185,9101546</t>
  </si>
  <si>
    <t>77.902,44</t>
  </si>
  <si>
    <t>4,80%</t>
  </si>
  <si>
    <t>26,96%</t>
  </si>
  <si>
    <t>2.902,8323181</t>
  </si>
  <si>
    <t>75.938,09</t>
  </si>
  <si>
    <t>4,68%</t>
  </si>
  <si>
    <t>31,64%</t>
  </si>
  <si>
    <t>3.807,8895880</t>
  </si>
  <si>
    <t>75.624,69</t>
  </si>
  <si>
    <t>4,66%</t>
  </si>
  <si>
    <t>36,31%</t>
  </si>
  <si>
    <t>34,2233515</t>
  </si>
  <si>
    <t>73.382,74</t>
  </si>
  <si>
    <t>4,53%</t>
  </si>
  <si>
    <t>40,83%</t>
  </si>
  <si>
    <t>6.830,8112925</t>
  </si>
  <si>
    <t>66.122,25</t>
  </si>
  <si>
    <t>4,08%</t>
  </si>
  <si>
    <t>44,91%</t>
  </si>
  <si>
    <t>39,9971384</t>
  </si>
  <si>
    <t>41.863,00</t>
  </si>
  <si>
    <t>2,58%</t>
  </si>
  <si>
    <t>47,49%</t>
  </si>
  <si>
    <t>8.410,5694906</t>
  </si>
  <si>
    <t>37.595,25</t>
  </si>
  <si>
    <t>2,32%</t>
  </si>
  <si>
    <t>49,81%</t>
  </si>
  <si>
    <t>953,2122428</t>
  </si>
  <si>
    <t>35.011,49</t>
  </si>
  <si>
    <t>2,16%</t>
  </si>
  <si>
    <t>51,97%</t>
  </si>
  <si>
    <t>111,2320420</t>
  </si>
  <si>
    <t>34.718,86</t>
  </si>
  <si>
    <t>2,14%</t>
  </si>
  <si>
    <t>54,11%</t>
  </si>
  <si>
    <t>99,3366930</t>
  </si>
  <si>
    <t>30.190,41</t>
  </si>
  <si>
    <t>1,86%</t>
  </si>
  <si>
    <t>55,97%</t>
  </si>
  <si>
    <t>1.120,4850034</t>
  </si>
  <si>
    <t>30.073,82</t>
  </si>
  <si>
    <t>1,85%</t>
  </si>
  <si>
    <t>57,83%</t>
  </si>
  <si>
    <t>950,3534752</t>
  </si>
  <si>
    <t>27.104,08</t>
  </si>
  <si>
    <t>1,67%</t>
  </si>
  <si>
    <t>59,50%</t>
  </si>
  <si>
    <t>490,1409331</t>
  </si>
  <si>
    <t>26.884,23</t>
  </si>
  <si>
    <t>1,66%</t>
  </si>
  <si>
    <t>61,16%</t>
  </si>
  <si>
    <t>66,9952069</t>
  </si>
  <si>
    <t>26.029,80</t>
  </si>
  <si>
    <t>1,61%</t>
  </si>
  <si>
    <t>62,76%</t>
  </si>
  <si>
    <t>872,6250822</t>
  </si>
  <si>
    <t>24.887,27</t>
  </si>
  <si>
    <t>1,53%</t>
  </si>
  <si>
    <t>64,30%</t>
  </si>
  <si>
    <t>162,3499847</t>
  </si>
  <si>
    <t>24.696,68</t>
  </si>
  <si>
    <t>1,52%</t>
  </si>
  <si>
    <t>65,82%</t>
  </si>
  <si>
    <t>12,0663367</t>
  </si>
  <si>
    <t>23.942,27</t>
  </si>
  <si>
    <t>1,48%</t>
  </si>
  <si>
    <t>67,30%</t>
  </si>
  <si>
    <t>15.148,2775502</t>
  </si>
  <si>
    <t>23.328,35</t>
  </si>
  <si>
    <t>1,44%</t>
  </si>
  <si>
    <t>68,74%</t>
  </si>
  <si>
    <t>8,1492290</t>
  </si>
  <si>
    <t>18.548,54</t>
  </si>
  <si>
    <t>1,14%</t>
  </si>
  <si>
    <t>69,88%</t>
  </si>
  <si>
    <t>639,0574084</t>
  </si>
  <si>
    <t>18.225,92</t>
  </si>
  <si>
    <t>1,12%</t>
  </si>
  <si>
    <t>71,00%</t>
  </si>
  <si>
    <t>1.377,1766705</t>
  </si>
  <si>
    <t>17.435,06</t>
  </si>
  <si>
    <t>1,08%</t>
  </si>
  <si>
    <t>72,08%</t>
  </si>
  <si>
    <t>762,8677970</t>
  </si>
  <si>
    <t>16.592,37</t>
  </si>
  <si>
    <t>1,02%</t>
  </si>
  <si>
    <t>73,10%</t>
  </si>
  <si>
    <t>159,9885537</t>
  </si>
  <si>
    <t>16.094,85</t>
  </si>
  <si>
    <t>0,99%</t>
  </si>
  <si>
    <t>74,10%</t>
  </si>
  <si>
    <t>9.051,5604311</t>
  </si>
  <si>
    <t>15.659,20</t>
  </si>
  <si>
    <t>75,06%</t>
  </si>
  <si>
    <t>95,2080652</t>
  </si>
  <si>
    <t>13.827,07</t>
  </si>
  <si>
    <t>0,85%</t>
  </si>
  <si>
    <t>75,91%</t>
  </si>
  <si>
    <t>34,9974961</t>
  </si>
  <si>
    <t>12.711,44</t>
  </si>
  <si>
    <t>0,78%</t>
  </si>
  <si>
    <t>76,70%</t>
  </si>
  <si>
    <t>1,9998569</t>
  </si>
  <si>
    <t>11.018,61</t>
  </si>
  <si>
    <t>77,38%</t>
  </si>
  <si>
    <t>31,9977107</t>
  </si>
  <si>
    <t>10.812,03</t>
  </si>
  <si>
    <t>78,05%</t>
  </si>
  <si>
    <t>199,9856921</t>
  </si>
  <si>
    <t>10.723,23</t>
  </si>
  <si>
    <t>0,66%</t>
  </si>
  <si>
    <t>78,71%</t>
  </si>
  <si>
    <t>374,8789648</t>
  </si>
  <si>
    <t>10.691,55</t>
  </si>
  <si>
    <t>79,37%</t>
  </si>
  <si>
    <t>2.694,0063784</t>
  </si>
  <si>
    <t>8.728,58</t>
  </si>
  <si>
    <t>0,54%</t>
  </si>
  <si>
    <t>79,90%</t>
  </si>
  <si>
    <t>787,1436841</t>
  </si>
  <si>
    <t>8.249,27</t>
  </si>
  <si>
    <t>0,51%</t>
  </si>
  <si>
    <t>80,41%</t>
  </si>
  <si>
    <t>18,8586508</t>
  </si>
  <si>
    <t>7.991,16</t>
  </si>
  <si>
    <t>80,91%</t>
  </si>
  <si>
    <t>462,3849189</t>
  </si>
  <si>
    <t>7.828,18</t>
  </si>
  <si>
    <t>81,39%</t>
  </si>
  <si>
    <t>691,7358101</t>
  </si>
  <si>
    <t>7.581,42</t>
  </si>
  <si>
    <t>81,86%</t>
  </si>
  <si>
    <t>7.486,66</t>
  </si>
  <si>
    <t>0,46%</t>
  </si>
  <si>
    <t>82,32%</t>
  </si>
  <si>
    <t>139,4696817</t>
  </si>
  <si>
    <t>7.410,02</t>
  </si>
  <si>
    <t>82,78%</t>
  </si>
  <si>
    <t>629,9416465</t>
  </si>
  <si>
    <t>6.954,56</t>
  </si>
  <si>
    <t>0,43%</t>
  </si>
  <si>
    <t>83,20%</t>
  </si>
  <si>
    <t>590,0747833</t>
  </si>
  <si>
    <t>6.384,61</t>
  </si>
  <si>
    <t>83,60%</t>
  </si>
  <si>
    <t>3.753,5740441</t>
  </si>
  <si>
    <t>6.306,00</t>
  </si>
  <si>
    <t>83,99%</t>
  </si>
  <si>
    <t>18,5786708</t>
  </si>
  <si>
    <t>6.297,98</t>
  </si>
  <si>
    <t>84,38%</t>
  </si>
  <si>
    <t>209,9337552</t>
  </si>
  <si>
    <t>5.987,31</t>
  </si>
  <si>
    <t>0,37%</t>
  </si>
  <si>
    <t>84,74%</t>
  </si>
  <si>
    <t>31,7307581</t>
  </si>
  <si>
    <t>5.762,31</t>
  </si>
  <si>
    <t>85,10%</t>
  </si>
  <si>
    <t>34,5995246</t>
  </si>
  <si>
    <t>5.647,68</t>
  </si>
  <si>
    <t>85,45%</t>
  </si>
  <si>
    <t>575,0821285</t>
  </si>
  <si>
    <t>5.578,30</t>
  </si>
  <si>
    <t>0,34%</t>
  </si>
  <si>
    <t>85,79%</t>
  </si>
  <si>
    <t>551,4839319</t>
  </si>
  <si>
    <t>5.090,20</t>
  </si>
  <si>
    <t>86,11%</t>
  </si>
  <si>
    <t>11,8099715</t>
  </si>
  <si>
    <t>4.978,14</t>
  </si>
  <si>
    <t>86,41%</t>
  </si>
  <si>
    <t>3.719,3847982</t>
  </si>
  <si>
    <t>4.946,78</t>
  </si>
  <si>
    <t>86,72%</t>
  </si>
  <si>
    <t>1,9990170</t>
  </si>
  <si>
    <t>4.690,95</t>
  </si>
  <si>
    <t>0,29%</t>
  </si>
  <si>
    <t>87,01%</t>
  </si>
  <si>
    <t>201,7516290</t>
  </si>
  <si>
    <t>4.388,10</t>
  </si>
  <si>
    <t>87,28%</t>
  </si>
  <si>
    <t>991,8712370</t>
  </si>
  <si>
    <t>4.344,40</t>
  </si>
  <si>
    <t>87,55%</t>
  </si>
  <si>
    <t>124,4010998</t>
  </si>
  <si>
    <t>4.225,91</t>
  </si>
  <si>
    <t>87,81%</t>
  </si>
  <si>
    <t>599,9570763</t>
  </si>
  <si>
    <t>4.079,71</t>
  </si>
  <si>
    <t>88,06%</t>
  </si>
  <si>
    <t>4.037,07</t>
  </si>
  <si>
    <t>88,31%</t>
  </si>
  <si>
    <t>30,8297063</t>
  </si>
  <si>
    <t>3.979,19</t>
  </si>
  <si>
    <t>88,55%</t>
  </si>
  <si>
    <t>445,6885311</t>
  </si>
  <si>
    <t>3.725,96</t>
  </si>
  <si>
    <t>88,78%</t>
  </si>
  <si>
    <t>310,9511936</t>
  </si>
  <si>
    <t>3.725,20</t>
  </si>
  <si>
    <t>4,9766439</t>
  </si>
  <si>
    <t>3.705,51</t>
  </si>
  <si>
    <t>277,2706628</t>
  </si>
  <si>
    <t>3.701,56</t>
  </si>
  <si>
    <t>2,9997854</t>
  </si>
  <si>
    <t>3.559,19</t>
  </si>
  <si>
    <t>89,69%</t>
  </si>
  <si>
    <t>460,7570353</t>
  </si>
  <si>
    <t>89,91%</t>
  </si>
  <si>
    <t>1.217,9307554</t>
  </si>
  <si>
    <t>3.544,18</t>
  </si>
  <si>
    <t>90,13%</t>
  </si>
  <si>
    <t>3,9997138</t>
  </si>
  <si>
    <t>3.525,59</t>
  </si>
  <si>
    <t>90,34%</t>
  </si>
  <si>
    <t>7,1570836</t>
  </si>
  <si>
    <t>3.483,07</t>
  </si>
  <si>
    <t>0,21%</t>
  </si>
  <si>
    <t>90,56%</t>
  </si>
  <si>
    <t>631,6504088</t>
  </si>
  <si>
    <t>3.177,20</t>
  </si>
  <si>
    <t>90,76%</t>
  </si>
  <si>
    <t>40,9995667</t>
  </si>
  <si>
    <t>3.131,96</t>
  </si>
  <si>
    <t>90,95%</t>
  </si>
  <si>
    <t>1.092,7190306</t>
  </si>
  <si>
    <t>3.125,18</t>
  </si>
  <si>
    <t>91,14%</t>
  </si>
  <si>
    <t>3,7697303</t>
  </si>
  <si>
    <t>2.957,13</t>
  </si>
  <si>
    <t>91,32%</t>
  </si>
  <si>
    <t>80,9342277</t>
  </si>
  <si>
    <t>2.868,31</t>
  </si>
  <si>
    <t>91,50%</t>
  </si>
  <si>
    <t>276,4585209</t>
  </si>
  <si>
    <t>91,68%</t>
  </si>
  <si>
    <t>2.740,11</t>
  </si>
  <si>
    <t>91,84%</t>
  </si>
  <si>
    <t>5,3993977</t>
  </si>
  <si>
    <t>92,01%</t>
  </si>
  <si>
    <t>1.699,6821867</t>
  </si>
  <si>
    <t>2.685,50</t>
  </si>
  <si>
    <t>92,18%</t>
  </si>
  <si>
    <t>91,1218715</t>
  </si>
  <si>
    <t>92,34%</t>
  </si>
  <si>
    <t>1.966,6583559</t>
  </si>
  <si>
    <t>2.635,32</t>
  </si>
  <si>
    <t>92,50%</t>
  </si>
  <si>
    <t>0,9999285</t>
  </si>
  <si>
    <t>92,67%</t>
  </si>
  <si>
    <t>1.579,5216830</t>
  </si>
  <si>
    <t>92,81%</t>
  </si>
  <si>
    <t>76,5545229</t>
  </si>
  <si>
    <t>92,96%</t>
  </si>
  <si>
    <t>767,9450577</t>
  </si>
  <si>
    <t>93,10%</t>
  </si>
  <si>
    <t>26,2947388</t>
  </si>
  <si>
    <t>93,22%</t>
  </si>
  <si>
    <t>14,3628584</t>
  </si>
  <si>
    <t>93,35%</t>
  </si>
  <si>
    <t>898,3877252</t>
  </si>
  <si>
    <t>1.967,47</t>
  </si>
  <si>
    <t>93,47%</t>
  </si>
  <si>
    <t>2.257,4384925</t>
  </si>
  <si>
    <t>93,59%</t>
  </si>
  <si>
    <t>199,1107547</t>
  </si>
  <si>
    <t>93,71%</t>
  </si>
  <si>
    <t>58,5376465</t>
  </si>
  <si>
    <t>1.905,99</t>
  </si>
  <si>
    <t>93,83%</t>
  </si>
  <si>
    <t>130,8847159</t>
  </si>
  <si>
    <t>93,94%</t>
  </si>
  <si>
    <t>98,8866452</t>
  </si>
  <si>
    <t>94,05%</t>
  </si>
  <si>
    <t>60,0307265</t>
  </si>
  <si>
    <t>1.712,08</t>
  </si>
  <si>
    <t>94,16%</t>
  </si>
  <si>
    <t>94,26%</t>
  </si>
  <si>
    <t>94,36%</t>
  </si>
  <si>
    <t>78,1035477</t>
  </si>
  <si>
    <t>1.597,70</t>
  </si>
  <si>
    <t>17,8785144</t>
  </si>
  <si>
    <t>858,5352972</t>
  </si>
  <si>
    <t>1.485,27</t>
  </si>
  <si>
    <t>1.434,94</t>
  </si>
  <si>
    <t>94,83%</t>
  </si>
  <si>
    <t>931,0713869</t>
  </si>
  <si>
    <t>94,92%</t>
  </si>
  <si>
    <t>4,8375539</t>
  </si>
  <si>
    <t>1.381,61</t>
  </si>
  <si>
    <t>95,01%</t>
  </si>
  <si>
    <t>9,4793218</t>
  </si>
  <si>
    <t>1.377,16</t>
  </si>
  <si>
    <t>95,09%</t>
  </si>
  <si>
    <t>95,18%</t>
  </si>
  <si>
    <t>95,26%</t>
  </si>
  <si>
    <t>58,0448472</t>
  </si>
  <si>
    <t>1.281,21</t>
  </si>
  <si>
    <t>95,34%</t>
  </si>
  <si>
    <t>60,6855983</t>
  </si>
  <si>
    <t>1.274,66</t>
  </si>
  <si>
    <t>95,42%</t>
  </si>
  <si>
    <t>2,4998212</t>
  </si>
  <si>
    <t>95,49%</t>
  </si>
  <si>
    <t>46,0290799</t>
  </si>
  <si>
    <t>95,56%</t>
  </si>
  <si>
    <t>56,6649459</t>
  </si>
  <si>
    <t>1.146,42</t>
  </si>
  <si>
    <t>95,63%</t>
  </si>
  <si>
    <t>42,4379107</t>
  </si>
  <si>
    <t>95,70%</t>
  </si>
  <si>
    <t>38,1790537</t>
  </si>
  <si>
    <t>1.088,87</t>
  </si>
  <si>
    <t>95,77%</t>
  </si>
  <si>
    <t>95,84%</t>
  </si>
  <si>
    <t>46,1719329</t>
  </si>
  <si>
    <t>95,90%</t>
  </si>
  <si>
    <t>91,9534212</t>
  </si>
  <si>
    <t>95,96%</t>
  </si>
  <si>
    <t>1.083,2704979</t>
  </si>
  <si>
    <t>5,2349020</t>
  </si>
  <si>
    <t>25,8241604</t>
  </si>
  <si>
    <t>41,3840258</t>
  </si>
  <si>
    <t>900,10</t>
  </si>
  <si>
    <t>96,25%</t>
  </si>
  <si>
    <t>40,8404971</t>
  </si>
  <si>
    <t>96,31%</t>
  </si>
  <si>
    <t>6,4995350</t>
  </si>
  <si>
    <t>96,36%</t>
  </si>
  <si>
    <t>49,3223913</t>
  </si>
  <si>
    <t>96,42%</t>
  </si>
  <si>
    <t>37,4373216</t>
  </si>
  <si>
    <t>96,47%</t>
  </si>
  <si>
    <t>24,1517721</t>
  </si>
  <si>
    <t>861,49</t>
  </si>
  <si>
    <t>96,52%</t>
  </si>
  <si>
    <t>38,7477278</t>
  </si>
  <si>
    <t>855,27</t>
  </si>
  <si>
    <t>96,58%</t>
  </si>
  <si>
    <t>96,63%</t>
  </si>
  <si>
    <t>22,1639143</t>
  </si>
  <si>
    <t>816,08</t>
  </si>
  <si>
    <t>96,68%</t>
  </si>
  <si>
    <t>814,64</t>
  </si>
  <si>
    <t>96,73%</t>
  </si>
  <si>
    <t>123,8911363</t>
  </si>
  <si>
    <t>96,78%</t>
  </si>
  <si>
    <t>96,82%</t>
  </si>
  <si>
    <t>16,8436749</t>
  </si>
  <si>
    <t>96,87%</t>
  </si>
  <si>
    <t>17,1561066</t>
  </si>
  <si>
    <t>768,94</t>
  </si>
  <si>
    <t>96,92%</t>
  </si>
  <si>
    <t>480,4840240</t>
  </si>
  <si>
    <t>739,95</t>
  </si>
  <si>
    <t>96,96%</t>
  </si>
  <si>
    <t>24,2752232</t>
  </si>
  <si>
    <t>692,33</t>
  </si>
  <si>
    <t>97,01%</t>
  </si>
  <si>
    <t>29,9978538</t>
  </si>
  <si>
    <t>97,05%</t>
  </si>
  <si>
    <t>4,3283803</t>
  </si>
  <si>
    <t>97,09%</t>
  </si>
  <si>
    <t>13,7857537</t>
  </si>
  <si>
    <t>677,85</t>
  </si>
  <si>
    <t>97,13%</t>
  </si>
  <si>
    <t>33,4015103</t>
  </si>
  <si>
    <t>97,18%</t>
  </si>
  <si>
    <t>13,9427853</t>
  </si>
  <si>
    <t>4,8236549</t>
  </si>
  <si>
    <t>31,9645131</t>
  </si>
  <si>
    <t>97,29%</t>
  </si>
  <si>
    <t>622,63</t>
  </si>
  <si>
    <t>97,33%</t>
  </si>
  <si>
    <t>27,3505144</t>
  </si>
  <si>
    <t>97,37%</t>
  </si>
  <si>
    <t>617,50</t>
  </si>
  <si>
    <t>97,41%</t>
  </si>
  <si>
    <t>21,8496025</t>
  </si>
  <si>
    <t>41,4220365</t>
  </si>
  <si>
    <t>22,5291382</t>
  </si>
  <si>
    <t>611,22</t>
  </si>
  <si>
    <t>97,56%</t>
  </si>
  <si>
    <t>12,5990986</t>
  </si>
  <si>
    <t>12,9590728</t>
  </si>
  <si>
    <t>97,71%</t>
  </si>
  <si>
    <t>13,9989984</t>
  </si>
  <si>
    <t>97,78%</t>
  </si>
  <si>
    <t>25,0212777</t>
  </si>
  <si>
    <t>527,99</t>
  </si>
  <si>
    <t>9,8528181</t>
  </si>
  <si>
    <t>96,8700695</t>
  </si>
  <si>
    <t>97,91%</t>
  </si>
  <si>
    <t>495,03</t>
  </si>
  <si>
    <t>97,94%</t>
  </si>
  <si>
    <t>482,94</t>
  </si>
  <si>
    <t>97,97%</t>
  </si>
  <si>
    <t>37,6173087</t>
  </si>
  <si>
    <t>98,00%</t>
  </si>
  <si>
    <t>17,5547441</t>
  </si>
  <si>
    <t>14,8500976</t>
  </si>
  <si>
    <t>98,08%</t>
  </si>
  <si>
    <t>53,6678804</t>
  </si>
  <si>
    <t>98,11%</t>
  </si>
  <si>
    <t>162,4513635</t>
  </si>
  <si>
    <t>98,14%</t>
  </si>
  <si>
    <t>3,8440250</t>
  </si>
  <si>
    <t>98,16%</t>
  </si>
  <si>
    <t>4,9262476</t>
  </si>
  <si>
    <t>98,19%</t>
  </si>
  <si>
    <t>15,6949615</t>
  </si>
  <si>
    <t>98,21%</t>
  </si>
  <si>
    <t>98,24%</t>
  </si>
  <si>
    <t>22,2584075</t>
  </si>
  <si>
    <t>1.565,8783771</t>
  </si>
  <si>
    <t>98,29%</t>
  </si>
  <si>
    <t>367,9386452</t>
  </si>
  <si>
    <t>98,31%</t>
  </si>
  <si>
    <t>98,34%</t>
  </si>
  <si>
    <t>98,36%</t>
  </si>
  <si>
    <t>197,1560946</t>
  </si>
  <si>
    <t>98,39%</t>
  </si>
  <si>
    <t>11,9741433</t>
  </si>
  <si>
    <t>98,41%</t>
  </si>
  <si>
    <t>1,8718661</t>
  </si>
  <si>
    <t>98,43%</t>
  </si>
  <si>
    <t>16,4370240</t>
  </si>
  <si>
    <t>98,45%</t>
  </si>
  <si>
    <t>12,9950703</t>
  </si>
  <si>
    <t>98,48%</t>
  </si>
  <si>
    <t>0,8378401</t>
  </si>
  <si>
    <t>98,50%</t>
  </si>
  <si>
    <t>98,52%</t>
  </si>
  <si>
    <t>348,77</t>
  </si>
  <si>
    <t>98,54%</t>
  </si>
  <si>
    <t>6,9994992</t>
  </si>
  <si>
    <t>345,99</t>
  </si>
  <si>
    <t>98,56%</t>
  </si>
  <si>
    <t>5,1420721</t>
  </si>
  <si>
    <t>98,58%</t>
  </si>
  <si>
    <t>36,4770624</t>
  </si>
  <si>
    <t>333,77</t>
  </si>
  <si>
    <t>43,1615020</t>
  </si>
  <si>
    <t>9,5993132</t>
  </si>
  <si>
    <t>33,77</t>
  </si>
  <si>
    <t>324,17</t>
  </si>
  <si>
    <t>98,68%</t>
  </si>
  <si>
    <t>215,5750868</t>
  </si>
  <si>
    <t>98,70%</t>
  </si>
  <si>
    <t>15,0839908</t>
  </si>
  <si>
    <t>98,72%</t>
  </si>
  <si>
    <t>98,74%</t>
  </si>
  <si>
    <t>22,1984118</t>
  </si>
  <si>
    <t>14,5966557</t>
  </si>
  <si>
    <t>1,2594299</t>
  </si>
  <si>
    <t>98,81%</t>
  </si>
  <si>
    <t>30,0388509</t>
  </si>
  <si>
    <t>1,4624354</t>
  </si>
  <si>
    <t>53,9955369</t>
  </si>
  <si>
    <t>9,7886482</t>
  </si>
  <si>
    <t>2,4598240</t>
  </si>
  <si>
    <t>98,91%</t>
  </si>
  <si>
    <t>5,1132692</t>
  </si>
  <si>
    <t>25,1352017</t>
  </si>
  <si>
    <t>264,93</t>
  </si>
  <si>
    <t>98,96%</t>
  </si>
  <si>
    <t>4,1092560</t>
  </si>
  <si>
    <t>261,97</t>
  </si>
  <si>
    <t>9,0624522</t>
  </si>
  <si>
    <t>9,4483880</t>
  </si>
  <si>
    <t>277,6218937</t>
  </si>
  <si>
    <t>10,2974697</t>
  </si>
  <si>
    <t>26,0327725</t>
  </si>
  <si>
    <t>242,37</t>
  </si>
  <si>
    <t>8,7051942</t>
  </si>
  <si>
    <t>118,1145495</t>
  </si>
  <si>
    <t>53,4450643</t>
  </si>
  <si>
    <t>15,9988554</t>
  </si>
  <si>
    <t>11,3921010</t>
  </si>
  <si>
    <t>10,3276611</t>
  </si>
  <si>
    <t>7,2146438</t>
  </si>
  <si>
    <t>0,5207877</t>
  </si>
  <si>
    <t>0,4391686</t>
  </si>
  <si>
    <t>99,26%</t>
  </si>
  <si>
    <t>8,0611233</t>
  </si>
  <si>
    <t>7,9994277</t>
  </si>
  <si>
    <t>14,9989269</t>
  </si>
  <si>
    <t>6,4447961</t>
  </si>
  <si>
    <t>15,4148172</t>
  </si>
  <si>
    <t>7,6350538</t>
  </si>
  <si>
    <t>5,7391524</t>
  </si>
  <si>
    <t>4,6195710</t>
  </si>
  <si>
    <t>5,4891609</t>
  </si>
  <si>
    <t>4,4226836</t>
  </si>
  <si>
    <t>26,7310875</t>
  </si>
  <si>
    <t>5,1616522</t>
  </si>
  <si>
    <t>8,2185120</t>
  </si>
  <si>
    <t>8,8321388</t>
  </si>
  <si>
    <t>160,5069166</t>
  </si>
  <si>
    <t>36,1009172</t>
  </si>
  <si>
    <t>21,8613559</t>
  </si>
  <si>
    <t>99,0895927</t>
  </si>
  <si>
    <t>55,1798522</t>
  </si>
  <si>
    <t>0,6639525</t>
  </si>
  <si>
    <t>5,9995708</t>
  </si>
  <si>
    <t>8,3331138</t>
  </si>
  <si>
    <t>46,5543635</t>
  </si>
  <si>
    <t>25,8481507</t>
  </si>
  <si>
    <t>4,0486027</t>
  </si>
  <si>
    <t>0,3904187</t>
  </si>
  <si>
    <t>3,6231093</t>
  </si>
  <si>
    <t>2,7193654</t>
  </si>
  <si>
    <t>16,8183967</t>
  </si>
  <si>
    <t>2,9488054</t>
  </si>
  <si>
    <t>2,2877953</t>
  </si>
  <si>
    <t>58,3958221</t>
  </si>
  <si>
    <t>0,5260140</t>
  </si>
  <si>
    <t>3,8012080</t>
  </si>
  <si>
    <t>0,6630510</t>
  </si>
  <si>
    <t>0,7999428</t>
  </si>
  <si>
    <t>3,3890119</t>
  </si>
  <si>
    <t>0,7254481</t>
  </si>
  <si>
    <t>2,7172056</t>
  </si>
  <si>
    <t>8,8193690</t>
  </si>
  <si>
    <t>4,8277226</t>
  </si>
  <si>
    <t>7,1494005</t>
  </si>
  <si>
    <t>5,4318114</t>
  </si>
  <si>
    <t>1,7048780</t>
  </si>
  <si>
    <t>1,3981720</t>
  </si>
  <si>
    <t>0,1053338</t>
  </si>
  <si>
    <t>1,5998855</t>
  </si>
  <si>
    <t>2,5138201</t>
  </si>
  <si>
    <t>2,3824296</t>
  </si>
  <si>
    <t>0,0116269</t>
  </si>
  <si>
    <t>51,05</t>
  </si>
  <si>
    <t>1,3690787</t>
  </si>
  <si>
    <t>0,4821655</t>
  </si>
  <si>
    <t>1,3562230</t>
  </si>
  <si>
    <t>53,1894116</t>
  </si>
  <si>
    <t>7,0896378</t>
  </si>
  <si>
    <t>6,4002721</t>
  </si>
  <si>
    <t>9,8992918</t>
  </si>
  <si>
    <t>0,6569030</t>
  </si>
  <si>
    <t>0,1301396</t>
  </si>
  <si>
    <t>0,1746875</t>
  </si>
  <si>
    <t>23,9982831</t>
  </si>
  <si>
    <t>1,1399184</t>
  </si>
  <si>
    <t>2,4888587</t>
  </si>
  <si>
    <t>19,8295193</t>
  </si>
  <si>
    <t>1,1939146</t>
  </si>
  <si>
    <t>58,0788448</t>
  </si>
  <si>
    <t>0,5293522</t>
  </si>
  <si>
    <t>0,2009772</t>
  </si>
  <si>
    <t>0,9615928</t>
  </si>
  <si>
    <t>1,5738374</t>
  </si>
  <si>
    <t>0,9967637</t>
  </si>
  <si>
    <t>2,0229554</t>
  </si>
  <si>
    <t>0,6579529</t>
  </si>
  <si>
    <t>1,8986842</t>
  </si>
  <si>
    <t>0,0779944</t>
  </si>
  <si>
    <t>0,4544602</t>
  </si>
  <si>
    <t>11,0002130</t>
  </si>
  <si>
    <t>65,7112987</t>
  </si>
  <si>
    <t>1,2585300</t>
  </si>
  <si>
    <t>0,5947574</t>
  </si>
  <si>
    <t>0,0347039</t>
  </si>
  <si>
    <t>5,6736782</t>
  </si>
  <si>
    <t>0,4630626</t>
  </si>
  <si>
    <t>1,8658665</t>
  </si>
  <si>
    <t>0,2373810</t>
  </si>
  <si>
    <t>0,3205191</t>
  </si>
  <si>
    <t>12,9990700</t>
  </si>
  <si>
    <t>0,0068886</t>
  </si>
  <si>
    <t>0,1165517</t>
  </si>
  <si>
    <t>6,6660231</t>
  </si>
  <si>
    <t>0,2089850</t>
  </si>
  <si>
    <t>1,0659237</t>
  </si>
  <si>
    <t>2,6482105</t>
  </si>
  <si>
    <t>2,3178342</t>
  </si>
  <si>
    <t>0,0694078</t>
  </si>
  <si>
    <t>0,3329762</t>
  </si>
  <si>
    <t>0,2749803</t>
  </si>
  <si>
    <t>3,2013550</t>
  </si>
  <si>
    <t>0,1513892</t>
  </si>
  <si>
    <t>3,5679447</t>
  </si>
  <si>
    <t>0,1487588</t>
  </si>
  <si>
    <t>0,1561675</t>
  </si>
  <si>
    <t>0,1626884</t>
  </si>
  <si>
    <t>0,0850228</t>
  </si>
  <si>
    <t>0,1995473</t>
  </si>
  <si>
    <t>0,1099921</t>
  </si>
  <si>
    <t>0,1529891</t>
  </si>
  <si>
    <t>0,0853259</t>
  </si>
  <si>
    <t>0,0399971</t>
  </si>
  <si>
    <t>0,0911935</t>
  </si>
  <si>
    <t>0,0449968</t>
  </si>
  <si>
    <t>0,0923934</t>
  </si>
  <si>
    <t>0,2071852</t>
  </si>
  <si>
    <t>0,0520558</t>
  </si>
  <si>
    <t>0,0074875</t>
  </si>
  <si>
    <t>0,0187187</t>
  </si>
  <si>
    <t>R$ 35.912,01</t>
  </si>
  <si>
    <t>R$ 2.617,06</t>
  </si>
  <si>
    <t>R$ 268.037,87</t>
  </si>
  <si>
    <t>R$ 1.296.838,42</t>
  </si>
  <si>
    <t>R$ 17.143,71</t>
  </si>
  <si>
    <t>R$ 814,64</t>
  </si>
  <si>
    <t>R$ 0,00</t>
  </si>
  <si>
    <t>14,16</t>
  </si>
  <si>
    <t>9,99</t>
  </si>
  <si>
    <t>6,37</t>
  </si>
  <si>
    <t>30,52</t>
  </si>
  <si>
    <t>4,80</t>
  </si>
  <si>
    <t>35,33</t>
  </si>
  <si>
    <t>4,52</t>
  </si>
  <si>
    <t>39,85</t>
  </si>
  <si>
    <t>4,32</t>
  </si>
  <si>
    <t>44,17</t>
  </si>
  <si>
    <t>3,31</t>
  </si>
  <si>
    <t>47,48</t>
  </si>
  <si>
    <t>50,61</t>
  </si>
  <si>
    <t>3,10</t>
  </si>
  <si>
    <t>53,71</t>
  </si>
  <si>
    <t>56,19</t>
  </si>
  <si>
    <t>2,11</t>
  </si>
  <si>
    <t>58,30</t>
  </si>
  <si>
    <t>1,75</t>
  </si>
  <si>
    <t>60,06</t>
  </si>
  <si>
    <t>67,0</t>
  </si>
  <si>
    <t>27.515,56</t>
  </si>
  <si>
    <t>61,75</t>
  </si>
  <si>
    <t>63,44</t>
  </si>
  <si>
    <t>65,01</t>
  </si>
  <si>
    <t>66,44</t>
  </si>
  <si>
    <t>67,61</t>
  </si>
  <si>
    <t>1,09</t>
  </si>
  <si>
    <t>68,71</t>
  </si>
  <si>
    <t>69,77</t>
  </si>
  <si>
    <t>70,80</t>
  </si>
  <si>
    <t>48,0</t>
  </si>
  <si>
    <t>316,02</t>
  </si>
  <si>
    <t>15.168,96</t>
  </si>
  <si>
    <t>71,74</t>
  </si>
  <si>
    <t>72,66</t>
  </si>
  <si>
    <t>73,57</t>
  </si>
  <si>
    <t>0,89</t>
  </si>
  <si>
    <t>74,47</t>
  </si>
  <si>
    <t>0,86</t>
  </si>
  <si>
    <t>75,32</t>
  </si>
  <si>
    <t>76,16</t>
  </si>
  <si>
    <t>0,82</t>
  </si>
  <si>
    <t>76,97</t>
  </si>
  <si>
    <t>77,73</t>
  </si>
  <si>
    <t>78,48</t>
  </si>
  <si>
    <t>0,72</t>
  </si>
  <si>
    <t>79,20</t>
  </si>
  <si>
    <t>0,70</t>
  </si>
  <si>
    <t>79,90</t>
  </si>
  <si>
    <t>80,59</t>
  </si>
  <si>
    <t>81,29</t>
  </si>
  <si>
    <t>81,94</t>
  </si>
  <si>
    <t>82,48</t>
  </si>
  <si>
    <t>83,01</t>
  </si>
  <si>
    <t>0,51</t>
  </si>
  <si>
    <t>83,52</t>
  </si>
  <si>
    <t>84,03</t>
  </si>
  <si>
    <t>84,51</t>
  </si>
  <si>
    <t>84,99</t>
  </si>
  <si>
    <t>0,45</t>
  </si>
  <si>
    <t>85,43</t>
  </si>
  <si>
    <t>85,86</t>
  </si>
  <si>
    <t>86,27</t>
  </si>
  <si>
    <t>86,68</t>
  </si>
  <si>
    <t>87,07</t>
  </si>
  <si>
    <t>87,45</t>
  </si>
  <si>
    <t>87,83</t>
  </si>
  <si>
    <t>88,19</t>
  </si>
  <si>
    <t>0,35</t>
  </si>
  <si>
    <t>88,55</t>
  </si>
  <si>
    <t>88,88</t>
  </si>
  <si>
    <t>89,21</t>
  </si>
  <si>
    <t>89,54</t>
  </si>
  <si>
    <t>89,85</t>
  </si>
  <si>
    <t>90,15</t>
  </si>
  <si>
    <t>90,45</t>
  </si>
  <si>
    <t>90,73</t>
  </si>
  <si>
    <t>91,02</t>
  </si>
  <si>
    <t>91,30</t>
  </si>
  <si>
    <t>91,57</t>
  </si>
  <si>
    <t>91,84</t>
  </si>
  <si>
    <t>92,10</t>
  </si>
  <si>
    <t>92,36</t>
  </si>
  <si>
    <t>92,61</t>
  </si>
  <si>
    <t>92,85</t>
  </si>
  <si>
    <t>93,08</t>
  </si>
  <si>
    <t>93,31</t>
  </si>
  <si>
    <t>93,54</t>
  </si>
  <si>
    <t>93,76</t>
  </si>
  <si>
    <t>93,98</t>
  </si>
  <si>
    <t>0,20</t>
  </si>
  <si>
    <t>94,18</t>
  </si>
  <si>
    <t>94,37</t>
  </si>
  <si>
    <t>94,55</t>
  </si>
  <si>
    <t>94,73</t>
  </si>
  <si>
    <t>94,92</t>
  </si>
  <si>
    <t>95,10</t>
  </si>
  <si>
    <t>95,28</t>
  </si>
  <si>
    <t>95,45</t>
  </si>
  <si>
    <t>95,62</t>
  </si>
  <si>
    <t>95,79</t>
  </si>
  <si>
    <t>95,95</t>
  </si>
  <si>
    <t>96,10</t>
  </si>
  <si>
    <t>96,25</t>
  </si>
  <si>
    <t>96,40</t>
  </si>
  <si>
    <t>96,55</t>
  </si>
  <si>
    <t>96,68</t>
  </si>
  <si>
    <t>96,82</t>
  </si>
  <si>
    <t>96,93</t>
  </si>
  <si>
    <t>0,11</t>
  </si>
  <si>
    <t>97,05</t>
  </si>
  <si>
    <t>97,15</t>
  </si>
  <si>
    <t>97,25</t>
  </si>
  <si>
    <t>97,34</t>
  </si>
  <si>
    <t>97,44</t>
  </si>
  <si>
    <t>97,52</t>
  </si>
  <si>
    <t>97,61</t>
  </si>
  <si>
    <t>97,70</t>
  </si>
  <si>
    <t>97,79</t>
  </si>
  <si>
    <t>97,86</t>
  </si>
  <si>
    <t>97,94</t>
  </si>
  <si>
    <t>98,01</t>
  </si>
  <si>
    <t>98,08</t>
  </si>
  <si>
    <t>98,15</t>
  </si>
  <si>
    <t>98,21</t>
  </si>
  <si>
    <t>98,28</t>
  </si>
  <si>
    <t>98,34</t>
  </si>
  <si>
    <t>98,40</t>
  </si>
  <si>
    <t>98,46</t>
  </si>
  <si>
    <t>98,52</t>
  </si>
  <si>
    <t>98,58</t>
  </si>
  <si>
    <t>98,63</t>
  </si>
  <si>
    <t>98,69</t>
  </si>
  <si>
    <t>98,74</t>
  </si>
  <si>
    <t>98,79</t>
  </si>
  <si>
    <t>98,83</t>
  </si>
  <si>
    <t>98,88</t>
  </si>
  <si>
    <t>98,92</t>
  </si>
  <si>
    <t>98,96</t>
  </si>
  <si>
    <t>99,00</t>
  </si>
  <si>
    <t>99,05</t>
  </si>
  <si>
    <t>99,09</t>
  </si>
  <si>
    <t>99,13</t>
  </si>
  <si>
    <t>99,17</t>
  </si>
  <si>
    <t>99,21</t>
  </si>
  <si>
    <t>99,24</t>
  </si>
  <si>
    <t>99,27</t>
  </si>
  <si>
    <t>99,31</t>
  </si>
  <si>
    <t>99,34</t>
  </si>
  <si>
    <t>99,37</t>
  </si>
  <si>
    <t>99,39</t>
  </si>
  <si>
    <t>99,42</t>
  </si>
  <si>
    <t>99,45</t>
  </si>
  <si>
    <t>99,47</t>
  </si>
  <si>
    <t>99,50</t>
  </si>
  <si>
    <t>99,52</t>
  </si>
  <si>
    <t>99,57</t>
  </si>
  <si>
    <t>99,59</t>
  </si>
  <si>
    <t>99,62</t>
  </si>
  <si>
    <t>99,65</t>
  </si>
  <si>
    <t>99,69</t>
  </si>
  <si>
    <t>99,73</t>
  </si>
  <si>
    <t>100,00%
84.619,32</t>
  </si>
  <si>
    <t>30,00%
25.385,80</t>
  </si>
  <si>
    <t>70,00%
59.233,52</t>
  </si>
  <si>
    <t>20,34%</t>
  </si>
  <si>
    <t>24,38%</t>
  </si>
  <si>
    <t>28,99%</t>
  </si>
  <si>
    <t>26,29%</t>
  </si>
  <si>
    <t>470.085,08</t>
  </si>
  <si>
    <t>426.254,56</t>
  </si>
  <si>
    <t>44,72%</t>
  </si>
  <si>
    <t>73,71%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</si>
</sst>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R$&quot;\ * #,##0.00_-;\-&quot;R$&quot;\ * #,##0.00_-;_-&quot;R$&quot;\ * &quot;-&quot;??_-;_-@_-"/>
    <numFmt numFmtId="164" formatCode="#,##0.00\ %"/>
    <numFmt numFmtId="165" formatCode="00"/>
    <numFmt numFmtId="166" formatCode="#,##0.0000000"/>
    <numFmt numFmtId="167" formatCode="#,##0.0000"/>
    <numFmt numFmtId="168" formatCode="0.00&quot;m&quot;"/>
    <numFmt numFmtId="169" formatCode="0.00&quot;m²&quot;"/>
    <numFmt numFmtId="170" formatCode="0.00&quot;m³&quot;"/>
    <numFmt numFmtId="171" formatCode="0.00&quot; und&quot;"/>
    <numFmt numFmtId="172" formatCode="_-&quot;R$&quot;\ * #,##0.000_-;\-&quot;R$&quot;\ * #,##0.000_-;_-&quot;R$&quot;\ * &quot;-&quot;??_-;_-@_-"/>
    <numFmt numFmtId="173" formatCode="#,##0.000"/>
  </numFmts>
  <fonts count="71">
    <font>
      <sz val="11"/>
      <name val="Arial"/>
      <family val="1"/>
    </font>
    <font>
      <sz val="9"/>
      <name val="Arial Narrow"/>
      <family val="2"/>
    </font>
    <font>
      <sz val="10"/>
      <color rgb="FF000000"/>
      <name val="Arial Narrow"/>
      <family val="2"/>
    </font>
    <font>
      <sz val="10"/>
      <name val="Arial Narrow"/>
      <family val="2"/>
    </font>
    <font>
      <sz val="11"/>
      <color rgb="FF000000"/>
      <name val="Arial Narrow"/>
      <family val="2"/>
    </font>
    <font>
      <b/>
      <sz val="11"/>
      <color rgb="FF000000"/>
      <name val="Arial Narrow"/>
      <family val="2"/>
    </font>
    <font>
      <sz val="11"/>
      <color rgb="FF000000"/>
      <name val="Calibri"/>
      <family val="2"/>
    </font>
    <font>
      <sz val="8"/>
      <color rgb="FF000000"/>
      <name val="Arial Narrow"/>
      <family val="2"/>
    </font>
    <font>
      <sz val="12"/>
      <color rgb="FF000000"/>
      <name val="Arial Narrow"/>
      <family val="2"/>
    </font>
    <font>
      <sz val="13"/>
      <color rgb="FF000000"/>
      <name val="Arial Narrow"/>
      <family val="2"/>
    </font>
    <font>
      <b/>
      <sz val="13"/>
      <color rgb="FF000000"/>
      <name val="Arial Narrow"/>
      <family val="2"/>
    </font>
    <font>
      <b/>
      <sz val="12"/>
      <color rgb="FF000000"/>
      <name val="Arial Narrow"/>
      <family val="2"/>
    </font>
    <font>
      <b/>
      <sz val="14"/>
      <color rgb="FF000000"/>
      <name val="Arial Narrow"/>
      <family val="2"/>
    </font>
    <font>
      <b/>
      <sz val="18"/>
      <color rgb="FF000000"/>
      <name val="Arial Narrow"/>
      <family val="2"/>
    </font>
    <font>
      <sz val="10"/>
      <name val="Arial"/>
      <family val="1"/>
    </font>
    <font>
      <b/>
      <sz val="10"/>
      <name val="Arial"/>
      <family val="1"/>
    </font>
    <font>
      <b/>
      <sz val="11"/>
      <name val="Arial"/>
      <family val="1"/>
    </font>
    <font>
      <sz val="11"/>
      <name val="Arial Narrow"/>
      <family val="2"/>
    </font>
    <font>
      <sz val="10"/>
      <color rgb="FF000000"/>
      <name val="Arial"/>
      <family val="1"/>
    </font>
    <font>
      <b/>
      <sz val="12"/>
      <name val="Arial "/>
    </font>
    <font>
      <sz val="12"/>
      <name val="Arial "/>
    </font>
    <font>
      <sz val="10"/>
      <name val="Arial "/>
    </font>
    <font>
      <b/>
      <sz val="10"/>
      <name val="Arial "/>
    </font>
    <font>
      <b/>
      <sz val="11.5"/>
      <color rgb="FF000000"/>
      <name val="Arial Narrow"/>
      <family val="2"/>
    </font>
    <font>
      <b/>
      <sz val="20"/>
      <name val="Arial Narrow"/>
      <family val="2"/>
    </font>
    <font>
      <b/>
      <sz val="10"/>
      <color rgb="FFFFFFFF"/>
      <name val="Arial"/>
      <family val="1"/>
    </font>
    <font>
      <b/>
      <sz val="10"/>
      <name val="Open Sans"/>
    </font>
    <font>
      <sz val="11"/>
      <name val="Open Sans"/>
    </font>
    <font>
      <b/>
      <sz val="11"/>
      <name val="Open Sans"/>
    </font>
    <font>
      <sz val="10"/>
      <color rgb="FF000000"/>
      <name val="Open Sans"/>
    </font>
    <font>
      <b/>
      <sz val="20"/>
      <name val="Open Sans"/>
    </font>
    <font>
      <b/>
      <sz val="20"/>
      <color theme="4" tint="-0.499984740745262"/>
      <name val="Open Sans"/>
    </font>
    <font>
      <sz val="11"/>
      <color rgb="FF000000"/>
      <name val="Open Sans"/>
    </font>
    <font>
      <sz val="10"/>
      <name val="Open Sans"/>
    </font>
    <font>
      <b/>
      <sz val="10"/>
      <color rgb="FFFFFFFF"/>
      <name val="Open Sans"/>
    </font>
    <font>
      <sz val="9"/>
      <name val="Open Sans"/>
    </font>
    <font>
      <b/>
      <sz val="11"/>
      <color rgb="FFFFFFFF"/>
      <name val="Open Sans"/>
    </font>
    <font>
      <b/>
      <sz val="12"/>
      <name val="Open Sans"/>
    </font>
    <font>
      <b/>
      <sz val="12"/>
      <color rgb="FFFFFFFF"/>
      <name val="Open Sans"/>
    </font>
    <font>
      <b/>
      <sz val="10"/>
      <color rgb="FF000000"/>
      <name val="Open Sans"/>
    </font>
    <font>
      <b/>
      <sz val="11"/>
      <color rgb="FF000000"/>
      <name val="Open Sans"/>
    </font>
    <font>
      <sz val="9.5"/>
      <name val="Open Sans"/>
    </font>
    <font>
      <b/>
      <sz val="9"/>
      <name val="Open Sans"/>
    </font>
    <font>
      <sz val="7"/>
      <name val="Open Sans"/>
    </font>
    <font>
      <sz val="9"/>
      <color rgb="FF000000"/>
      <name val="Open Sans"/>
    </font>
    <font>
      <b/>
      <sz val="10"/>
      <color theme="0"/>
      <name val="Open Sans"/>
    </font>
    <font>
      <b/>
      <sz val="12"/>
      <color theme="0"/>
      <name val="Arial"/>
      <family val="1"/>
    </font>
    <font>
      <u/>
      <sz val="11"/>
      <color theme="10"/>
      <name val="Arial"/>
      <family val="1"/>
    </font>
    <font>
      <sz val="11"/>
      <color theme="0"/>
      <name val="Open Sans"/>
    </font>
    <font>
      <b/>
      <sz val="11"/>
      <color theme="0"/>
      <name val="Open Sans"/>
    </font>
    <font>
      <b/>
      <sz val="12"/>
      <color theme="5" tint="-0.249977111117893"/>
      <name val="Arial"/>
      <family val="2"/>
    </font>
    <font>
      <sz val="11"/>
      <name val="Arial"/>
      <family val="1"/>
    </font>
    <font>
      <sz val="11"/>
      <name val="Arial"/>
      <family val="2"/>
    </font>
    <font>
      <i/>
      <sz val="11"/>
      <color rgb="FF000000"/>
      <name val="Open Sans"/>
    </font>
    <font>
      <i/>
      <sz val="11"/>
      <name val="Arial"/>
      <family val="1"/>
    </font>
    <font>
      <b/>
      <sz val="11"/>
      <color theme="0"/>
      <name val="Arial"/>
      <family val="2"/>
    </font>
    <font>
      <b/>
      <sz val="11"/>
      <color rgb="FF0D2332"/>
      <name val="Arial"/>
      <family val="2"/>
    </font>
    <font>
      <b/>
      <sz val="14"/>
      <color rgb="FFFF6600"/>
      <name val="Open Sans"/>
    </font>
    <font>
      <b/>
      <sz val="12"/>
      <color theme="0"/>
      <name val="Arial"/>
      <family val="2"/>
    </font>
    <font>
      <i/>
      <sz val="10"/>
      <color rgb="FF000000"/>
      <name val="Open Sans"/>
    </font>
    <font>
      <b/>
      <sz val="11"/>
      <name val="Arial"/>
      <family val="2"/>
    </font>
    <font>
      <b/>
      <i/>
      <sz val="11"/>
      <color theme="0"/>
      <name val="Open Sans"/>
    </font>
    <font>
      <b/>
      <sz val="10"/>
      <color theme="0"/>
      <name val="Arial"/>
      <family val="2"/>
    </font>
    <font>
      <b/>
      <sz val="10"/>
      <color rgb="FF0D2332"/>
      <name val="Arial"/>
      <family val="2"/>
    </font>
    <font>
      <b/>
      <sz val="11"/>
      <color rgb="FFFF6600"/>
      <name val="Arial"/>
      <family val="2"/>
    </font>
    <font>
      <b/>
      <sz val="12"/>
      <color theme="0"/>
      <name val="Open Sans"/>
    </font>
    <font>
      <b/>
      <sz val="11"/>
      <color rgb="FFFF0000"/>
      <name val="Open Sans"/>
    </font>
    <font>
      <b/>
      <i/>
      <sz val="11"/>
      <color rgb="FFFF0000"/>
      <name val="Open Sans"/>
    </font>
    <font>
      <b/>
      <sz val="8"/>
      <color rgb="FF000000"/>
      <name val="Open Sans"/>
    </font>
    <font>
      <sz val="10"/>
      <name val="Arial"/>
      <family val="2"/>
    </font>
    <font>
      <b/>
      <sz val="10"/>
      <name val="Arial"/>
      <family val="2"/>
    </font>
  </fonts>
  <fills count="22">
    <fill>
      <patternFill patternType="none"/>
    </fill>
    <fill>
      <patternFill patternType="gray125"/>
    </fill>
    <fill>
      <patternFill patternType="solid">
        <fgColor rgb="FFB8CCE4"/>
        <bgColor indexed="64"/>
      </patternFill>
    </fill>
    <fill>
      <patternFill patternType="solid">
        <fgColor rgb="FF808080"/>
        <bgColor indexed="64"/>
      </patternFill>
    </fill>
    <fill>
      <patternFill patternType="solid">
        <fgColor rgb="FFFFFFFF"/>
      </patternFill>
    </fill>
    <fill>
      <patternFill patternType="solid">
        <fgColor theme="0" tint="-0.34998626667073579"/>
        <bgColor rgb="FF000000"/>
      </patternFill>
    </fill>
    <fill>
      <patternFill patternType="solid">
        <fgColor theme="0" tint="-0.34998626667073579"/>
        <bgColor indexed="64"/>
      </patternFill>
    </fill>
    <fill>
      <patternFill patternType="solid">
        <fgColor rgb="FF545454"/>
      </patternFill>
    </fill>
    <fill>
      <patternFill patternType="solid">
        <fgColor rgb="FF0D2332"/>
        <bgColor indexed="64"/>
      </patternFill>
    </fill>
    <fill>
      <patternFill patternType="solid">
        <fgColor theme="0"/>
        <bgColor indexed="64"/>
      </patternFill>
    </fill>
    <fill>
      <patternFill patternType="solid">
        <fgColor rgb="FF2A3C4B"/>
        <bgColor indexed="64"/>
      </patternFill>
    </fill>
    <fill>
      <patternFill patternType="solid">
        <fgColor rgb="FFC00000"/>
        <bgColor indexed="64"/>
      </patternFill>
    </fill>
    <fill>
      <patternFill patternType="solid">
        <fgColor theme="0" tint="-4.9989318521683403E-2"/>
        <bgColor indexed="64"/>
      </patternFill>
    </fill>
    <fill>
      <patternFill patternType="solid">
        <fgColor rgb="FFFF6600"/>
        <bgColor indexed="64"/>
      </patternFill>
    </fill>
    <fill>
      <patternFill patternType="solid">
        <fgColor theme="5" tint="0.79998168889431442"/>
        <bgColor indexed="64"/>
      </patternFill>
    </fill>
    <fill>
      <patternFill patternType="solid">
        <fgColor rgb="FF0070C0"/>
        <bgColor indexed="64"/>
      </patternFill>
    </fill>
    <fill>
      <patternFill patternType="solid">
        <fgColor rgb="FFFFFFFF"/>
        <bgColor rgb="FFFFFFFF"/>
      </patternFill>
    </fill>
    <fill>
      <patternFill patternType="solid">
        <fgColor rgb="FF2A3C4B"/>
        <bgColor rgb="FF2A3C4B"/>
      </patternFill>
    </fill>
    <fill>
      <patternFill patternType="solid">
        <fgColor rgb="FFEFEFEF"/>
        <bgColor rgb="FFEFEFEF"/>
      </patternFill>
    </fill>
    <fill>
      <patternFill patternType="solid">
        <fgColor rgb="FFD6D6D6"/>
        <bgColor rgb="FFD6D6D6"/>
      </patternFill>
    </fill>
    <fill>
      <patternFill patternType="solid">
        <fgColor rgb="FFFFC000"/>
        <bgColor indexed="64"/>
      </patternFill>
    </fill>
    <fill>
      <patternFill patternType="solid">
        <fgColor theme="7" tint="0.79998168889431442"/>
        <bgColor indexed="64"/>
      </patternFill>
    </fill>
  </fills>
  <borders count="71">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rgb="FF000000"/>
      </top>
      <bottom/>
      <diagonal/>
    </border>
    <border>
      <left style="thin">
        <color rgb="FF7BA0CD"/>
      </left>
      <right style="thin">
        <color rgb="FF7BA0CD"/>
      </right>
      <top style="thin">
        <color rgb="FF7BA0CD"/>
      </top>
      <bottom style="thin">
        <color rgb="FF7BA0CD"/>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right/>
      <top style="thin">
        <color rgb="FF7BA0CD"/>
      </top>
      <bottom/>
      <diagonal/>
    </border>
    <border>
      <left style="thin">
        <color rgb="FF7BA0CD"/>
      </left>
      <right/>
      <top style="thin">
        <color rgb="FF7BA0CD"/>
      </top>
      <bottom style="thin">
        <color rgb="FF7BA0CD"/>
      </bottom>
      <diagonal/>
    </border>
    <border>
      <left/>
      <right style="thin">
        <color rgb="FF7BA0CD"/>
      </right>
      <top style="thin">
        <color rgb="FF7BA0CD"/>
      </top>
      <bottom style="thin">
        <color rgb="FF7BA0CD"/>
      </bottom>
      <diagonal/>
    </border>
    <border>
      <left/>
      <right/>
      <top style="thin">
        <color rgb="FF7BA0CD"/>
      </top>
      <bottom style="thin">
        <color rgb="FF7BA0CD"/>
      </bottom>
      <diagonal/>
    </border>
    <border>
      <left style="thin">
        <color rgb="FF7BA0CD"/>
      </left>
      <right style="thin">
        <color rgb="FF7BA0CD"/>
      </right>
      <top style="thin">
        <color rgb="FF7BA0CD"/>
      </top>
      <bottom/>
      <diagonal/>
    </border>
    <border>
      <left style="thin">
        <color rgb="FF7BA0CD"/>
      </left>
      <right style="thin">
        <color rgb="FF7BA0CD"/>
      </right>
      <top/>
      <bottom style="thin">
        <color rgb="FF7BA0CD"/>
      </bottom>
      <diagonal/>
    </border>
    <border>
      <left style="thin">
        <color rgb="FFCCCCCC"/>
      </left>
      <right style="thin">
        <color rgb="FFCCCCCC"/>
      </right>
      <top style="thin">
        <color rgb="FFCCCCCC"/>
      </top>
      <bottom style="thin">
        <color rgb="FFCCCCCC"/>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style="thick">
        <color rgb="FF000000"/>
      </top>
      <bottom/>
      <diagonal/>
    </border>
    <border>
      <left/>
      <right/>
      <top/>
      <bottom style="thick">
        <color rgb="FFFF5500"/>
      </bottom>
      <diagonal/>
    </border>
    <border>
      <left style="thin">
        <color rgb="FFCCCCCC"/>
      </left>
      <right/>
      <top style="thin">
        <color rgb="FFCCCCCC"/>
      </top>
      <bottom style="thin">
        <color rgb="FFCCCCCC"/>
      </bottom>
      <diagonal/>
    </border>
    <border>
      <left/>
      <right/>
      <top style="thin">
        <color rgb="FFCCCCCC"/>
      </top>
      <bottom style="thin">
        <color rgb="FFCCCCCC"/>
      </bottom>
      <diagonal/>
    </border>
    <border>
      <left/>
      <right style="thin">
        <color rgb="FFCCCCCC"/>
      </right>
      <top style="thin">
        <color rgb="FFCCCCCC"/>
      </top>
      <bottom style="thin">
        <color rgb="FFCCCCCC"/>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thin">
        <color auto="1"/>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top style="medium">
        <color indexed="64"/>
      </top>
      <bottom style="thin">
        <color auto="1"/>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auto="1"/>
      </left>
      <right style="medium">
        <color indexed="64"/>
      </right>
      <top style="medium">
        <color indexed="64"/>
      </top>
      <bottom/>
      <diagonal/>
    </border>
    <border>
      <left style="thin">
        <color auto="1"/>
      </left>
      <right style="thin">
        <color auto="1"/>
      </right>
      <top style="medium">
        <color indexed="64"/>
      </top>
      <bottom/>
      <diagonal/>
    </border>
    <border>
      <left style="medium">
        <color indexed="64"/>
      </left>
      <right style="thin">
        <color auto="1"/>
      </right>
      <top style="medium">
        <color indexed="64"/>
      </top>
      <bottom/>
      <diagonal/>
    </border>
    <border>
      <left/>
      <right style="thin">
        <color auto="1"/>
      </right>
      <top style="thin">
        <color auto="1"/>
      </top>
      <bottom style="medium">
        <color indexed="64"/>
      </bottom>
      <diagonal/>
    </border>
    <border>
      <left style="thin">
        <color auto="1"/>
      </left>
      <right/>
      <top style="thin">
        <color auto="1"/>
      </top>
      <bottom style="medium">
        <color indexed="64"/>
      </bottom>
      <diagonal/>
    </border>
    <border>
      <left/>
      <right style="medium">
        <color indexed="64"/>
      </right>
      <top style="thin">
        <color auto="1"/>
      </top>
      <bottom style="medium">
        <color indexed="64"/>
      </bottom>
      <diagonal/>
    </border>
    <border>
      <left/>
      <right/>
      <top style="thin">
        <color auto="1"/>
      </top>
      <bottom style="medium">
        <color indexed="64"/>
      </bottom>
      <diagonal/>
    </border>
    <border>
      <left style="medium">
        <color indexed="64"/>
      </left>
      <right/>
      <top style="thin">
        <color auto="1"/>
      </top>
      <bottom style="medium">
        <color indexed="64"/>
      </bottom>
      <diagonal/>
    </border>
    <border>
      <left style="medium">
        <color indexed="64"/>
      </left>
      <right/>
      <top style="thin">
        <color auto="1"/>
      </top>
      <bottom style="thin">
        <color auto="1"/>
      </bottom>
      <diagonal/>
    </border>
    <border>
      <left style="medium">
        <color indexed="64"/>
      </left>
      <right/>
      <top/>
      <bottom style="thin">
        <color auto="1"/>
      </bottom>
      <diagonal/>
    </border>
    <border>
      <left style="medium">
        <color indexed="64"/>
      </left>
      <right/>
      <top style="thin">
        <color auto="1"/>
      </top>
      <bottom/>
      <diagonal/>
    </border>
    <border>
      <left style="thin">
        <color auto="1"/>
      </left>
      <right/>
      <top style="thin">
        <color auto="1"/>
      </top>
      <bottom style="dotted">
        <color indexed="64"/>
      </bottom>
      <diagonal/>
    </border>
    <border>
      <left/>
      <right/>
      <top style="thin">
        <color auto="1"/>
      </top>
      <bottom style="dotted">
        <color indexed="64"/>
      </bottom>
      <diagonal/>
    </border>
    <border>
      <left/>
      <right style="thin">
        <color auto="1"/>
      </right>
      <top style="thin">
        <color auto="1"/>
      </top>
      <bottom style="dotted">
        <color indexed="64"/>
      </bottom>
      <diagonal/>
    </border>
    <border>
      <left/>
      <right/>
      <top/>
      <bottom style="thick">
        <color rgb="FF0092F6"/>
      </bottom>
      <diagonal/>
    </border>
  </borders>
  <cellStyleXfs count="4">
    <xf numFmtId="0" fontId="0" fillId="0" borderId="0"/>
    <xf numFmtId="9" fontId="6" fillId="0" borderId="0" applyFont="0" applyFill="0" applyBorder="0" applyAlignment="0" applyProtection="0"/>
    <xf numFmtId="0" fontId="47" fillId="0" borderId="0" applyNumberFormat="0" applyFill="0" applyBorder="0" applyAlignment="0" applyProtection="0"/>
    <xf numFmtId="44" fontId="51" fillId="0" borderId="0" applyFont="0" applyFill="0" applyBorder="0" applyAlignment="0" applyProtection="0"/>
  </cellStyleXfs>
  <cellXfs count="568">
    <xf numFmtId="0" fontId="0" fillId="0" borderId="0" xfId="0"/>
    <xf numFmtId="0" fontId="4" fillId="0" borderId="1" xfId="0" applyFont="1" applyBorder="1" applyAlignment="1">
      <alignment vertical="center"/>
    </xf>
    <xf numFmtId="0" fontId="4" fillId="0" borderId="2" xfId="0" applyFont="1" applyBorder="1" applyAlignment="1">
      <alignment vertical="center"/>
    </xf>
    <xf numFmtId="0" fontId="5" fillId="0" borderId="2" xfId="0" applyFont="1" applyBorder="1" applyAlignment="1">
      <alignment vertical="center"/>
    </xf>
    <xf numFmtId="0" fontId="5" fillId="0" borderId="3" xfId="0" applyFont="1" applyBorder="1" applyAlignment="1">
      <alignment vertical="center"/>
    </xf>
    <xf numFmtId="0" fontId="4" fillId="0" borderId="4" xfId="0" applyFont="1" applyBorder="1" applyAlignment="1">
      <alignment vertical="center"/>
    </xf>
    <xf numFmtId="0" fontId="4" fillId="0" borderId="0" xfId="0" applyFont="1" applyAlignment="1">
      <alignment vertical="center"/>
    </xf>
    <xf numFmtId="0" fontId="4" fillId="0" borderId="5" xfId="0" applyFont="1" applyBorder="1" applyAlignment="1">
      <alignment vertical="center"/>
    </xf>
    <xf numFmtId="0" fontId="13" fillId="0" borderId="4" xfId="0" applyFont="1" applyBorder="1" applyAlignment="1">
      <alignment vertical="center" wrapText="1"/>
    </xf>
    <xf numFmtId="0" fontId="13" fillId="0" borderId="0" xfId="0" applyFont="1" applyAlignment="1">
      <alignment vertical="center" wrapText="1"/>
    </xf>
    <xf numFmtId="0" fontId="13" fillId="0" borderId="5" xfId="0" applyFont="1" applyBorder="1" applyAlignment="1">
      <alignment vertical="center" wrapText="1"/>
    </xf>
    <xf numFmtId="0" fontId="4" fillId="0" borderId="0" xfId="0" applyFont="1" applyAlignment="1">
      <alignment horizontal="center" vertical="center"/>
    </xf>
    <xf numFmtId="0" fontId="4" fillId="0" borderId="4" xfId="0" applyFont="1" applyBorder="1" applyAlignment="1">
      <alignment vertical="center" wrapText="1"/>
    </xf>
    <xf numFmtId="0" fontId="4" fillId="0" borderId="0" xfId="0" applyFont="1" applyAlignment="1">
      <alignment vertical="center" wrapText="1"/>
    </xf>
    <xf numFmtId="0" fontId="4" fillId="0" borderId="5" xfId="0" applyFont="1" applyBorder="1" applyAlignment="1">
      <alignment vertical="center" wrapText="1"/>
    </xf>
    <xf numFmtId="0" fontId="11" fillId="0" borderId="0" xfId="0" applyFont="1" applyAlignment="1">
      <alignment horizontal="left" vertical="center"/>
    </xf>
    <xf numFmtId="0" fontId="4" fillId="0" borderId="6" xfId="0" applyFont="1" applyBorder="1" applyAlignment="1">
      <alignment vertical="center"/>
    </xf>
    <xf numFmtId="0" fontId="4" fillId="0" borderId="7" xfId="0" applyFont="1" applyBorder="1" applyAlignment="1">
      <alignment vertical="center"/>
    </xf>
    <xf numFmtId="0" fontId="4" fillId="0" borderId="8" xfId="0" applyFont="1" applyBorder="1" applyAlignment="1">
      <alignment vertical="center"/>
    </xf>
    <xf numFmtId="49" fontId="4" fillId="0" borderId="9" xfId="0" applyNumberFormat="1" applyFont="1" applyBorder="1" applyAlignment="1">
      <alignment horizontal="center" vertical="center"/>
    </xf>
    <xf numFmtId="49" fontId="4" fillId="0" borderId="10" xfId="0" applyNumberFormat="1" applyFont="1" applyBorder="1" applyAlignment="1">
      <alignment horizontal="center" vertical="center"/>
    </xf>
    <xf numFmtId="0" fontId="1" fillId="0" borderId="23" xfId="0" applyFont="1" applyBorder="1" applyAlignment="1">
      <alignment horizontal="center" vertical="top" wrapText="1"/>
    </xf>
    <xf numFmtId="0" fontId="1" fillId="0" borderId="30" xfId="0" applyFont="1" applyBorder="1" applyAlignment="1">
      <alignment horizontal="left" vertical="top" wrapText="1"/>
    </xf>
    <xf numFmtId="0" fontId="18" fillId="4" borderId="22" xfId="0" applyFont="1" applyFill="1" applyBorder="1" applyAlignment="1">
      <alignment horizontal="center" vertical="center" wrapText="1"/>
    </xf>
    <xf numFmtId="4" fontId="18" fillId="4" borderId="22" xfId="0" applyNumberFormat="1" applyFont="1" applyFill="1" applyBorder="1" applyAlignment="1">
      <alignment horizontal="center" vertical="center" wrapText="1"/>
    </xf>
    <xf numFmtId="164" fontId="18" fillId="4" borderId="22" xfId="0" applyNumberFormat="1" applyFont="1" applyFill="1" applyBorder="1" applyAlignment="1">
      <alignment horizontal="center" vertical="center" wrapText="1"/>
    </xf>
    <xf numFmtId="0" fontId="14" fillId="4" borderId="0" xfId="0" applyFont="1" applyFill="1" applyAlignment="1">
      <alignment horizontal="left" vertical="center" wrapText="1"/>
    </xf>
    <xf numFmtId="0" fontId="1" fillId="0" borderId="23" xfId="0" applyFont="1" applyBorder="1" applyAlignment="1">
      <alignment horizontal="left" vertical="top" wrapText="1"/>
    </xf>
    <xf numFmtId="0" fontId="0" fillId="0" borderId="0" xfId="0" applyAlignment="1">
      <alignment horizontal="center" vertical="center"/>
    </xf>
    <xf numFmtId="0" fontId="15" fillId="4" borderId="0" xfId="0" applyFont="1" applyFill="1" applyAlignment="1">
      <alignment horizontal="left" vertical="top" wrapText="1"/>
    </xf>
    <xf numFmtId="0" fontId="15" fillId="4" borderId="0" xfId="0" applyFont="1" applyFill="1" applyAlignment="1">
      <alignment horizontal="left" vertical="center" wrapText="1"/>
    </xf>
    <xf numFmtId="0" fontId="0" fillId="0" borderId="0" xfId="0" applyAlignment="1">
      <alignment horizontal="left" vertical="center"/>
    </xf>
    <xf numFmtId="0" fontId="21" fillId="0" borderId="10" xfId="0" applyFont="1" applyBorder="1" applyAlignment="1">
      <alignment vertical="center" wrapText="1"/>
    </xf>
    <xf numFmtId="0" fontId="22" fillId="0" borderId="10" xfId="0" applyFont="1" applyBorder="1" applyAlignment="1">
      <alignment vertical="center" wrapText="1"/>
    </xf>
    <xf numFmtId="0" fontId="0" fillId="0" borderId="0" xfId="0" applyAlignment="1">
      <alignment vertical="center" wrapText="1"/>
    </xf>
    <xf numFmtId="0" fontId="21" fillId="5" borderId="10" xfId="0" applyFont="1" applyFill="1" applyBorder="1" applyAlignment="1">
      <alignment horizontal="center" vertical="center" wrapText="1"/>
    </xf>
    <xf numFmtId="0" fontId="21" fillId="0" borderId="10" xfId="0" applyFont="1" applyBorder="1" applyAlignment="1">
      <alignment horizontal="center" vertical="center" wrapText="1"/>
    </xf>
    <xf numFmtId="0" fontId="21" fillId="5" borderId="10" xfId="0" applyFont="1" applyFill="1" applyBorder="1" applyAlignment="1">
      <alignment vertical="center" wrapText="1"/>
    </xf>
    <xf numFmtId="0" fontId="21" fillId="0" borderId="10" xfId="0" quotePrefix="1" applyFont="1" applyBorder="1" applyAlignment="1">
      <alignment horizontal="center" vertical="center" wrapText="1"/>
    </xf>
    <xf numFmtId="2" fontId="21" fillId="0" borderId="10" xfId="0" applyNumberFormat="1" applyFont="1" applyBorder="1" applyAlignment="1">
      <alignment horizontal="center" vertical="center" wrapText="1"/>
    </xf>
    <xf numFmtId="0" fontId="0" fillId="0" borderId="0" xfId="0" applyAlignment="1">
      <alignment horizontal="center" vertical="center" wrapText="1"/>
    </xf>
    <xf numFmtId="0" fontId="16" fillId="4" borderId="0" xfId="0" applyFont="1" applyFill="1" applyAlignment="1">
      <alignment horizontal="left" vertical="center" wrapText="1"/>
    </xf>
    <xf numFmtId="0" fontId="0" fillId="0" borderId="0" xfId="0" applyAlignment="1">
      <alignment horizontal="left" vertical="center" wrapText="1"/>
    </xf>
    <xf numFmtId="0" fontId="2" fillId="0" borderId="0" xfId="0" applyFont="1" applyAlignment="1">
      <alignment horizontal="left" vertical="top" wrapText="1"/>
    </xf>
    <xf numFmtId="0" fontId="2" fillId="0" borderId="0" xfId="0" applyFont="1" applyAlignment="1">
      <alignment horizontal="left" vertical="top"/>
    </xf>
    <xf numFmtId="0" fontId="2" fillId="0" borderId="24" xfId="0" applyFont="1" applyBorder="1" applyAlignment="1">
      <alignment horizontal="left" wrapText="1"/>
    </xf>
    <xf numFmtId="0" fontId="2" fillId="0" borderId="11" xfId="0" applyFont="1" applyBorder="1" applyAlignment="1">
      <alignment horizontal="left" wrapText="1"/>
    </xf>
    <xf numFmtId="0" fontId="2" fillId="0" borderId="24" xfId="0" applyFont="1" applyBorder="1" applyAlignment="1">
      <alignment horizontal="left" vertical="center" wrapText="1"/>
    </xf>
    <xf numFmtId="0" fontId="2" fillId="0" borderId="11" xfId="0" applyFont="1" applyBorder="1" applyAlignment="1">
      <alignment horizontal="left" vertical="center" wrapText="1"/>
    </xf>
    <xf numFmtId="0" fontId="17" fillId="0" borderId="31" xfId="0" quotePrefix="1" applyFont="1" applyBorder="1" applyAlignment="1">
      <alignment horizontal="center" vertical="top" wrapText="1"/>
    </xf>
    <xf numFmtId="0" fontId="15" fillId="4" borderId="0" xfId="0" applyFont="1" applyFill="1" applyAlignment="1">
      <alignment horizontal="center" vertical="center" wrapText="1"/>
    </xf>
    <xf numFmtId="0" fontId="14" fillId="4" borderId="0" xfId="0" applyFont="1" applyFill="1" applyAlignment="1">
      <alignment horizontal="center" vertical="center" wrapText="1"/>
    </xf>
    <xf numFmtId="0" fontId="16" fillId="4" borderId="0" xfId="0" applyFont="1" applyFill="1" applyAlignment="1">
      <alignment horizontal="center" vertical="center" wrapText="1"/>
    </xf>
    <xf numFmtId="0" fontId="16" fillId="4" borderId="22" xfId="0" applyFont="1" applyFill="1" applyBorder="1" applyAlignment="1">
      <alignment horizontal="center" vertical="center" wrapText="1"/>
    </xf>
    <xf numFmtId="0" fontId="18" fillId="4" borderId="22" xfId="0" applyFont="1" applyFill="1" applyBorder="1" applyAlignment="1">
      <alignment horizontal="left" vertical="center" wrapText="1"/>
    </xf>
    <xf numFmtId="0" fontId="16" fillId="4" borderId="0" xfId="0" applyFont="1" applyFill="1" applyAlignment="1">
      <alignment vertical="top" wrapText="1"/>
    </xf>
    <xf numFmtId="0" fontId="15" fillId="4" borderId="0" xfId="0" applyFont="1" applyFill="1" applyAlignment="1">
      <alignment vertical="top" wrapText="1"/>
    </xf>
    <xf numFmtId="0" fontId="2" fillId="0" borderId="34" xfId="0" applyFont="1" applyBorder="1" applyAlignment="1">
      <alignment horizontal="left" wrapText="1"/>
    </xf>
    <xf numFmtId="0" fontId="1" fillId="0" borderId="33" xfId="0" applyFont="1" applyBorder="1" applyAlignment="1">
      <alignment horizontal="center" vertical="top" wrapText="1"/>
    </xf>
    <xf numFmtId="0" fontId="1" fillId="0" borderId="33" xfId="0" applyFont="1" applyBorder="1" applyAlignment="1">
      <alignment horizontal="left" vertical="top" wrapText="1"/>
    </xf>
    <xf numFmtId="0" fontId="2" fillId="0" borderId="0" xfId="0" applyFont="1" applyAlignment="1">
      <alignment horizontal="left" wrapText="1"/>
    </xf>
    <xf numFmtId="0" fontId="25" fillId="7" borderId="22" xfId="0" applyFont="1" applyFill="1" applyBorder="1" applyAlignment="1">
      <alignment horizontal="center" vertical="center" wrapText="1"/>
    </xf>
    <xf numFmtId="4" fontId="25" fillId="7" borderId="22" xfId="0" applyNumberFormat="1" applyFont="1" applyFill="1" applyBorder="1" applyAlignment="1">
      <alignment horizontal="center" vertical="center" wrapText="1"/>
    </xf>
    <xf numFmtId="164" fontId="25" fillId="7" borderId="22" xfId="0" applyNumberFormat="1" applyFont="1" applyFill="1" applyBorder="1" applyAlignment="1">
      <alignment horizontal="center" vertical="center" wrapText="1"/>
    </xf>
    <xf numFmtId="0" fontId="25" fillId="7" borderId="22" xfId="0" applyFont="1" applyFill="1" applyBorder="1" applyAlignment="1">
      <alignment horizontal="left" vertical="center" wrapText="1"/>
    </xf>
    <xf numFmtId="0" fontId="29" fillId="0" borderId="0" xfId="0" applyFont="1" applyAlignment="1">
      <alignment horizontal="left" vertical="top"/>
    </xf>
    <xf numFmtId="10" fontId="29" fillId="0" borderId="12" xfId="0" applyNumberFormat="1" applyFont="1" applyBorder="1" applyAlignment="1">
      <alignment horizontal="center" vertical="center" shrinkToFit="1"/>
    </xf>
    <xf numFmtId="0" fontId="32" fillId="0" borderId="0" xfId="0" applyFont="1" applyAlignment="1">
      <alignment vertical="center"/>
    </xf>
    <xf numFmtId="0" fontId="26" fillId="4" borderId="0" xfId="0" applyFont="1" applyFill="1" applyAlignment="1">
      <alignment horizontal="center" vertical="center" wrapText="1"/>
    </xf>
    <xf numFmtId="0" fontId="33" fillId="4" borderId="0" xfId="0" applyFont="1" applyFill="1" applyAlignment="1">
      <alignment vertical="center" wrapText="1"/>
    </xf>
    <xf numFmtId="0" fontId="29" fillId="0" borderId="0" xfId="0" applyFont="1" applyAlignment="1">
      <alignment horizontal="left" vertical="top" wrapText="1"/>
    </xf>
    <xf numFmtId="0" fontId="29" fillId="0" borderId="11" xfId="0" applyFont="1" applyBorder="1" applyAlignment="1">
      <alignment horizontal="left" wrapText="1"/>
    </xf>
    <xf numFmtId="0" fontId="29" fillId="0" borderId="24" xfId="0" applyFont="1" applyBorder="1" applyAlignment="1">
      <alignment horizontal="left" wrapText="1"/>
    </xf>
    <xf numFmtId="0" fontId="29" fillId="0" borderId="24" xfId="0" applyFont="1" applyBorder="1" applyAlignment="1">
      <alignment horizontal="left" vertical="center" wrapText="1"/>
    </xf>
    <xf numFmtId="0" fontId="29" fillId="0" borderId="11" xfId="0" applyFont="1" applyBorder="1" applyAlignment="1">
      <alignment horizontal="left" vertical="center" wrapText="1"/>
    </xf>
    <xf numFmtId="0" fontId="27" fillId="0" borderId="31" xfId="0" quotePrefix="1" applyFont="1" applyBorder="1" applyAlignment="1">
      <alignment horizontal="center" vertical="top" wrapText="1"/>
    </xf>
    <xf numFmtId="0" fontId="26" fillId="0" borderId="12" xfId="0" applyFont="1" applyBorder="1" applyAlignment="1">
      <alignment horizontal="center" vertical="center" wrapText="1"/>
    </xf>
    <xf numFmtId="0" fontId="33" fillId="0" borderId="12" xfId="0" applyFont="1" applyBorder="1" applyAlignment="1">
      <alignment horizontal="center" vertical="center" wrapText="1"/>
    </xf>
    <xf numFmtId="0" fontId="33" fillId="0" borderId="12" xfId="0" applyFont="1" applyBorder="1" applyAlignment="1">
      <alignment horizontal="left" vertical="center" wrapText="1"/>
    </xf>
    <xf numFmtId="0" fontId="33" fillId="2" borderId="12" xfId="0" applyFont="1" applyFill="1" applyBorder="1" applyAlignment="1">
      <alignment horizontal="center" vertical="center" wrapText="1"/>
    </xf>
    <xf numFmtId="0" fontId="33" fillId="2" borderId="12" xfId="0" applyFont="1" applyFill="1" applyBorder="1" applyAlignment="1">
      <alignment horizontal="left" vertical="center" wrapText="1"/>
    </xf>
    <xf numFmtId="10" fontId="29" fillId="2" borderId="12" xfId="0" applyNumberFormat="1" applyFont="1" applyFill="1" applyBorder="1" applyAlignment="1">
      <alignment horizontal="center" vertical="center" shrinkToFit="1"/>
    </xf>
    <xf numFmtId="0" fontId="26" fillId="2" borderId="12" xfId="0" applyFont="1" applyFill="1" applyBorder="1" applyAlignment="1">
      <alignment horizontal="center" vertical="center" wrapText="1"/>
    </xf>
    <xf numFmtId="10" fontId="39" fillId="2" borderId="12" xfId="0" applyNumberFormat="1" applyFont="1" applyFill="1" applyBorder="1" applyAlignment="1">
      <alignment horizontal="center" vertical="center" shrinkToFit="1"/>
    </xf>
    <xf numFmtId="10" fontId="39" fillId="0" borderId="12" xfId="0" applyNumberFormat="1" applyFont="1" applyBorder="1" applyAlignment="1">
      <alignment horizontal="center" vertical="center" shrinkToFit="1"/>
    </xf>
    <xf numFmtId="0" fontId="29" fillId="2" borderId="12" xfId="0" applyFont="1" applyFill="1" applyBorder="1" applyAlignment="1">
      <alignment horizontal="left" vertical="center" wrapText="1"/>
    </xf>
    <xf numFmtId="0" fontId="40" fillId="0" borderId="10" xfId="0" applyFont="1" applyBorder="1" applyAlignment="1">
      <alignment horizontal="center" vertical="center"/>
    </xf>
    <xf numFmtId="0" fontId="40" fillId="0" borderId="0" xfId="0" applyFont="1" applyAlignment="1">
      <alignment vertical="center"/>
    </xf>
    <xf numFmtId="0" fontId="32" fillId="0" borderId="10" xfId="0" applyFont="1" applyBorder="1" applyAlignment="1">
      <alignment horizontal="center" vertical="center"/>
    </xf>
    <xf numFmtId="0" fontId="32" fillId="0" borderId="10" xfId="0" applyFont="1" applyBorder="1" applyAlignment="1">
      <alignment vertical="center"/>
    </xf>
    <xf numFmtId="2" fontId="32" fillId="0" borderId="10" xfId="1" applyNumberFormat="1" applyFont="1" applyBorder="1" applyAlignment="1">
      <alignment horizontal="center" vertical="center"/>
    </xf>
    <xf numFmtId="0" fontId="40" fillId="0" borderId="0" xfId="0" applyFont="1" applyAlignment="1">
      <alignment horizontal="right" vertical="center"/>
    </xf>
    <xf numFmtId="10" fontId="32" fillId="0" borderId="10" xfId="1" applyNumberFormat="1" applyFont="1" applyBorder="1" applyAlignment="1">
      <alignment horizontal="center" vertical="center"/>
    </xf>
    <xf numFmtId="0" fontId="27" fillId="0" borderId="0" xfId="0" applyFont="1"/>
    <xf numFmtId="0" fontId="42" fillId="0" borderId="23" xfId="0" applyFont="1" applyBorder="1" applyAlignment="1">
      <alignment horizontal="center" vertical="top" wrapText="1"/>
    </xf>
    <xf numFmtId="0" fontId="39" fillId="0" borderId="24" xfId="0" applyFont="1" applyBorder="1" applyAlignment="1">
      <alignment horizontal="left" wrapText="1"/>
    </xf>
    <xf numFmtId="0" fontId="42" fillId="0" borderId="30" xfId="0" applyFont="1" applyBorder="1" applyAlignment="1">
      <alignment horizontal="left" vertical="top" wrapText="1"/>
    </xf>
    <xf numFmtId="0" fontId="16" fillId="4" borderId="0" xfId="0" applyFont="1" applyFill="1" applyAlignment="1">
      <alignment horizontal="center" vertical="center" wrapText="1"/>
    </xf>
    <xf numFmtId="0" fontId="0" fillId="0" borderId="0" xfId="0" applyAlignment="1">
      <alignment horizontal="center" vertical="center"/>
    </xf>
    <xf numFmtId="0" fontId="15" fillId="4" borderId="0" xfId="0" applyFont="1" applyFill="1" applyAlignment="1">
      <alignment horizontal="center" vertical="center" wrapText="1"/>
    </xf>
    <xf numFmtId="0" fontId="16" fillId="4" borderId="0" xfId="0" applyFont="1" applyFill="1" applyAlignment="1">
      <alignment vertical="top" wrapText="1"/>
    </xf>
    <xf numFmtId="0" fontId="15" fillId="4" borderId="0" xfId="0" applyFont="1" applyFill="1" applyAlignment="1">
      <alignment vertical="top" wrapText="1"/>
    </xf>
    <xf numFmtId="0" fontId="16" fillId="4" borderId="0" xfId="0" applyFont="1" applyFill="1" applyAlignment="1">
      <alignment vertical="top" wrapText="1"/>
    </xf>
    <xf numFmtId="0" fontId="15" fillId="4" borderId="0" xfId="0" applyFont="1" applyFill="1" applyAlignment="1">
      <alignment vertical="top" wrapText="1"/>
    </xf>
    <xf numFmtId="0" fontId="16" fillId="4" borderId="0" xfId="0" applyFont="1" applyFill="1" applyAlignment="1">
      <alignment horizontal="center" vertical="center" wrapText="1"/>
    </xf>
    <xf numFmtId="0" fontId="0" fillId="0" borderId="0" xfId="0" applyAlignment="1">
      <alignment horizontal="center" vertical="center"/>
    </xf>
    <xf numFmtId="0" fontId="15" fillId="4" borderId="0" xfId="0" applyFont="1" applyFill="1" applyAlignment="1">
      <alignment horizontal="center" vertical="center" wrapText="1"/>
    </xf>
    <xf numFmtId="0" fontId="0" fillId="0" borderId="0" xfId="0"/>
    <xf numFmtId="0" fontId="15" fillId="4" borderId="0" xfId="0" applyFont="1" applyFill="1" applyAlignment="1">
      <alignment horizontal="left" vertical="top" wrapText="1"/>
    </xf>
    <xf numFmtId="0" fontId="16" fillId="4" borderId="0" xfId="0" applyFont="1" applyFill="1" applyAlignment="1">
      <alignment horizontal="left" vertical="top" wrapText="1"/>
    </xf>
    <xf numFmtId="10" fontId="38" fillId="10" borderId="12" xfId="0" applyNumberFormat="1" applyFont="1" applyFill="1" applyBorder="1" applyAlignment="1">
      <alignment horizontal="center" vertical="center" shrinkToFit="1"/>
    </xf>
    <xf numFmtId="2" fontId="32" fillId="0" borderId="10" xfId="0" applyNumberFormat="1" applyFont="1" applyBorder="1" applyAlignment="1">
      <alignment horizontal="center" vertical="center"/>
    </xf>
    <xf numFmtId="10" fontId="48" fillId="8" borderId="10" xfId="1" applyNumberFormat="1" applyFont="1" applyFill="1" applyBorder="1" applyAlignment="1">
      <alignment horizontal="center" vertical="center"/>
    </xf>
    <xf numFmtId="2" fontId="48" fillId="8" borderId="10" xfId="0" applyNumberFormat="1" applyFont="1" applyFill="1" applyBorder="1" applyAlignment="1">
      <alignment horizontal="center" vertical="center"/>
    </xf>
    <xf numFmtId="10" fontId="49" fillId="11" borderId="0" xfId="1" applyNumberFormat="1" applyFont="1" applyFill="1" applyAlignment="1">
      <alignment horizontal="center" vertical="center"/>
    </xf>
    <xf numFmtId="0" fontId="0" fillId="0" borderId="0" xfId="0" applyAlignment="1">
      <alignment vertical="center"/>
    </xf>
    <xf numFmtId="0" fontId="0" fillId="0" borderId="0" xfId="0" applyAlignment="1">
      <alignment horizontal="center" vertical="center"/>
    </xf>
    <xf numFmtId="0" fontId="16" fillId="4" borderId="0" xfId="0" applyFont="1" applyFill="1" applyAlignment="1">
      <alignment vertical="top" wrapText="1"/>
    </xf>
    <xf numFmtId="0" fontId="15" fillId="4" borderId="0" xfId="0" applyFont="1" applyFill="1" applyAlignment="1">
      <alignment vertical="top" wrapText="1"/>
    </xf>
    <xf numFmtId="0" fontId="33" fillId="4" borderId="0" xfId="0" applyFont="1" applyFill="1" applyAlignment="1">
      <alignment horizontal="center" wrapText="1"/>
    </xf>
    <xf numFmtId="0" fontId="32" fillId="0" borderId="0" xfId="0" applyFont="1"/>
    <xf numFmtId="0" fontId="53" fillId="0" borderId="0" xfId="0" applyFont="1" applyAlignment="1">
      <alignment vertical="center"/>
    </xf>
    <xf numFmtId="0" fontId="54" fillId="0" borderId="0" xfId="0" applyFont="1" applyAlignment="1">
      <alignment vertical="center"/>
    </xf>
    <xf numFmtId="10" fontId="0" fillId="12" borderId="40" xfId="1" applyNumberFormat="1" applyFont="1" applyFill="1" applyBorder="1" applyAlignment="1">
      <alignment horizontal="center" vertical="center"/>
    </xf>
    <xf numFmtId="10" fontId="55" fillId="13" borderId="41" xfId="1" applyNumberFormat="1" applyFont="1" applyFill="1" applyBorder="1" applyAlignment="1">
      <alignment horizontal="center" vertical="center"/>
    </xf>
    <xf numFmtId="10" fontId="0" fillId="12" borderId="41" xfId="1" applyNumberFormat="1" applyFont="1" applyFill="1" applyBorder="1" applyAlignment="1">
      <alignment horizontal="center" vertical="center"/>
    </xf>
    <xf numFmtId="0" fontId="56" fillId="0" borderId="43" xfId="0" applyFont="1" applyBorder="1" applyAlignment="1">
      <alignment horizontal="center" vertical="center"/>
    </xf>
    <xf numFmtId="10" fontId="55" fillId="13" borderId="10" xfId="1" applyNumberFormat="1" applyFont="1" applyFill="1" applyBorder="1" applyAlignment="1">
      <alignment horizontal="center" vertical="center"/>
    </xf>
    <xf numFmtId="0" fontId="56" fillId="0" borderId="10" xfId="0" applyFont="1" applyBorder="1" applyAlignment="1">
      <alignment horizontal="center" vertical="center"/>
    </xf>
    <xf numFmtId="0" fontId="59" fillId="0" borderId="0" xfId="0" applyFont="1" applyAlignment="1">
      <alignment vertical="center"/>
    </xf>
    <xf numFmtId="10" fontId="14" fillId="12" borderId="40" xfId="1" applyNumberFormat="1" applyFont="1" applyFill="1" applyBorder="1" applyAlignment="1">
      <alignment horizontal="center" vertical="center"/>
    </xf>
    <xf numFmtId="10" fontId="14" fillId="12" borderId="41" xfId="1" applyNumberFormat="1" applyFont="1" applyFill="1" applyBorder="1" applyAlignment="1">
      <alignment horizontal="center" vertical="center"/>
    </xf>
    <xf numFmtId="10" fontId="14" fillId="12" borderId="59" xfId="1" applyNumberFormat="1" applyFont="1" applyFill="1" applyBorder="1" applyAlignment="1">
      <alignment horizontal="center" vertical="center"/>
    </xf>
    <xf numFmtId="10" fontId="14" fillId="12" borderId="42" xfId="1" applyNumberFormat="1" applyFont="1" applyFill="1" applyBorder="1" applyAlignment="1">
      <alignment horizontal="center" vertical="center"/>
    </xf>
    <xf numFmtId="10" fontId="61" fillId="13" borderId="61" xfId="1" applyNumberFormat="1" applyFont="1" applyFill="1" applyBorder="1" applyAlignment="1">
      <alignment horizontal="center" vertical="center"/>
    </xf>
    <xf numFmtId="10" fontId="14" fillId="0" borderId="43" xfId="1" applyNumberFormat="1" applyFont="1" applyBorder="1" applyAlignment="1">
      <alignment horizontal="center" vertical="center"/>
    </xf>
    <xf numFmtId="10" fontId="14" fillId="0" borderId="10" xfId="1" applyNumberFormat="1" applyFont="1" applyBorder="1" applyAlignment="1">
      <alignment horizontal="center" vertical="center"/>
    </xf>
    <xf numFmtId="10" fontId="14" fillId="0" borderId="14" xfId="1" applyNumberFormat="1" applyFont="1" applyBorder="1" applyAlignment="1">
      <alignment horizontal="center" vertical="center"/>
    </xf>
    <xf numFmtId="10" fontId="14" fillId="0" borderId="44" xfId="1" applyNumberFormat="1" applyFont="1" applyBorder="1" applyAlignment="1">
      <alignment horizontal="center" vertical="center"/>
    </xf>
    <xf numFmtId="10" fontId="32" fillId="0" borderId="43" xfId="1" applyNumberFormat="1" applyFont="1" applyBorder="1" applyAlignment="1">
      <alignment horizontal="center" vertical="center"/>
    </xf>
    <xf numFmtId="10" fontId="14" fillId="12" borderId="43" xfId="1" applyNumberFormat="1" applyFont="1" applyFill="1" applyBorder="1" applyAlignment="1">
      <alignment horizontal="center" vertical="center"/>
    </xf>
    <xf numFmtId="10" fontId="14" fillId="12" borderId="10" xfId="1" applyNumberFormat="1" applyFont="1" applyFill="1" applyBorder="1" applyAlignment="1">
      <alignment horizontal="center" vertical="center"/>
    </xf>
    <xf numFmtId="10" fontId="14" fillId="12" borderId="14" xfId="1" applyNumberFormat="1" applyFont="1" applyFill="1" applyBorder="1" applyAlignment="1">
      <alignment horizontal="center" vertical="center"/>
    </xf>
    <xf numFmtId="10" fontId="14" fillId="12" borderId="44" xfId="1" applyNumberFormat="1" applyFont="1" applyFill="1" applyBorder="1" applyAlignment="1">
      <alignment horizontal="center" vertical="center"/>
    </xf>
    <xf numFmtId="10" fontId="29" fillId="0" borderId="43" xfId="1" applyNumberFormat="1" applyFont="1" applyBorder="1" applyAlignment="1">
      <alignment horizontal="center" vertical="center"/>
    </xf>
    <xf numFmtId="10" fontId="29" fillId="0" borderId="10" xfId="1" applyNumberFormat="1" applyFont="1" applyBorder="1" applyAlignment="1">
      <alignment horizontal="center" vertical="center"/>
    </xf>
    <xf numFmtId="10" fontId="29" fillId="0" borderId="14" xfId="1" applyNumberFormat="1" applyFont="1" applyBorder="1" applyAlignment="1">
      <alignment horizontal="center" vertical="center"/>
    </xf>
    <xf numFmtId="10" fontId="29" fillId="0" borderId="44" xfId="1" applyNumberFormat="1" applyFont="1" applyBorder="1" applyAlignment="1">
      <alignment horizontal="center" vertical="center"/>
    </xf>
    <xf numFmtId="10" fontId="62" fillId="13" borderId="10" xfId="1" applyNumberFormat="1" applyFont="1" applyFill="1" applyBorder="1" applyAlignment="1">
      <alignment horizontal="center" vertical="center"/>
    </xf>
    <xf numFmtId="0" fontId="63" fillId="0" borderId="43" xfId="0" applyFont="1" applyBorder="1" applyAlignment="1">
      <alignment horizontal="center" vertical="center"/>
    </xf>
    <xf numFmtId="0" fontId="63" fillId="0" borderId="10" xfId="0" applyFont="1" applyBorder="1" applyAlignment="1">
      <alignment horizontal="center" vertical="center"/>
    </xf>
    <xf numFmtId="0" fontId="63" fillId="0" borderId="14" xfId="0" applyFont="1" applyBorder="1" applyAlignment="1">
      <alignment horizontal="center" vertical="center"/>
    </xf>
    <xf numFmtId="0" fontId="63" fillId="0" borderId="44" xfId="0" applyFont="1" applyBorder="1" applyAlignment="1">
      <alignment horizontal="center" vertical="center"/>
    </xf>
    <xf numFmtId="10" fontId="14" fillId="12" borderId="60" xfId="1" applyNumberFormat="1" applyFont="1" applyFill="1" applyBorder="1" applyAlignment="1">
      <alignment horizontal="center" vertical="center"/>
    </xf>
    <xf numFmtId="10" fontId="14" fillId="0" borderId="13" xfId="1" applyNumberFormat="1" applyFont="1" applyBorder="1" applyAlignment="1">
      <alignment horizontal="center" vertical="center"/>
    </xf>
    <xf numFmtId="10" fontId="14" fillId="12" borderId="13" xfId="1" applyNumberFormat="1" applyFont="1" applyFill="1" applyBorder="1" applyAlignment="1">
      <alignment horizontal="center" vertical="center"/>
    </xf>
    <xf numFmtId="10" fontId="29" fillId="0" borderId="13" xfId="1" applyNumberFormat="1" applyFont="1" applyBorder="1" applyAlignment="1">
      <alignment horizontal="center" vertical="center"/>
    </xf>
    <xf numFmtId="0" fontId="63" fillId="0" borderId="13" xfId="0" applyFont="1" applyBorder="1" applyAlignment="1">
      <alignment horizontal="center" vertical="center"/>
    </xf>
    <xf numFmtId="0" fontId="27" fillId="0" borderId="0" xfId="0" applyFont="1" applyAlignment="1">
      <alignment vertical="center"/>
    </xf>
    <xf numFmtId="0" fontId="0" fillId="13" borderId="0" xfId="0" applyFill="1" applyAlignment="1">
      <alignment vertical="center"/>
    </xf>
    <xf numFmtId="0" fontId="40" fillId="0" borderId="0" xfId="0" applyFont="1" applyAlignment="1">
      <alignment vertical="center" wrapText="1"/>
    </xf>
    <xf numFmtId="0" fontId="0" fillId="0" borderId="0" xfId="0" applyAlignment="1">
      <alignment vertical="top"/>
    </xf>
    <xf numFmtId="0" fontId="15" fillId="16" borderId="0" xfId="0" applyFont="1" applyFill="1" applyAlignment="1">
      <alignment horizontal="left" vertical="center" wrapText="1"/>
    </xf>
    <xf numFmtId="4" fontId="25" fillId="17" borderId="22" xfId="0" applyNumberFormat="1" applyFont="1" applyFill="1" applyBorder="1" applyAlignment="1">
      <alignment horizontal="center" vertical="center" wrapText="1"/>
    </xf>
    <xf numFmtId="164" fontId="25" fillId="17" borderId="22" xfId="0" applyNumberFormat="1" applyFont="1" applyFill="1" applyBorder="1" applyAlignment="1">
      <alignment horizontal="center" vertical="center" wrapText="1"/>
    </xf>
    <xf numFmtId="4" fontId="18" fillId="16" borderId="22" xfId="0" applyNumberFormat="1" applyFont="1" applyFill="1" applyBorder="1" applyAlignment="1">
      <alignment horizontal="center" vertical="center" wrapText="1"/>
    </xf>
    <xf numFmtId="164" fontId="18" fillId="16" borderId="22" xfId="0" applyNumberFormat="1" applyFont="1" applyFill="1" applyBorder="1" applyAlignment="1">
      <alignment horizontal="center" vertical="center" wrapText="1"/>
    </xf>
    <xf numFmtId="166" fontId="18" fillId="16" borderId="22" xfId="0" applyNumberFormat="1" applyFont="1" applyFill="1" applyBorder="1" applyAlignment="1">
      <alignment horizontal="center" vertical="center" wrapText="1"/>
    </xf>
    <xf numFmtId="166" fontId="14" fillId="18" borderId="22" xfId="0" applyNumberFormat="1" applyFont="1" applyFill="1" applyBorder="1" applyAlignment="1">
      <alignment horizontal="center" vertical="center" wrapText="1"/>
    </xf>
    <xf numFmtId="4" fontId="14" fillId="18" borderId="22" xfId="0" applyNumberFormat="1" applyFont="1" applyFill="1" applyBorder="1" applyAlignment="1">
      <alignment horizontal="center" vertical="center" wrapText="1"/>
    </xf>
    <xf numFmtId="4" fontId="14" fillId="16" borderId="0" xfId="0" applyNumberFormat="1" applyFont="1" applyFill="1" applyAlignment="1">
      <alignment horizontal="center" vertical="center" wrapText="1"/>
    </xf>
    <xf numFmtId="166" fontId="15" fillId="16" borderId="0" xfId="0" applyNumberFormat="1" applyFont="1" applyFill="1" applyAlignment="1">
      <alignment horizontal="center" vertical="center" wrapText="1"/>
    </xf>
    <xf numFmtId="0" fontId="18" fillId="16" borderId="35" xfId="0" applyFont="1" applyFill="1" applyBorder="1" applyAlignment="1">
      <alignment horizontal="center" vertical="center" wrapText="1"/>
    </xf>
    <xf numFmtId="166" fontId="14" fillId="19" borderId="22" xfId="0" applyNumberFormat="1" applyFont="1" applyFill="1" applyBorder="1" applyAlignment="1">
      <alignment horizontal="center" vertical="center" wrapText="1"/>
    </xf>
    <xf numFmtId="4" fontId="14" fillId="19" borderId="22" xfId="0" applyNumberFormat="1" applyFont="1" applyFill="1" applyBorder="1" applyAlignment="1">
      <alignment horizontal="center" vertical="center" wrapText="1"/>
    </xf>
    <xf numFmtId="0" fontId="18" fillId="16" borderId="35" xfId="0" applyFont="1" applyFill="1" applyBorder="1" applyAlignment="1">
      <alignment horizontal="left" vertical="center" wrapText="1"/>
    </xf>
    <xf numFmtId="0" fontId="14" fillId="16" borderId="0" xfId="0" applyFont="1" applyFill="1" applyAlignment="1">
      <alignment horizontal="left" vertical="center" wrapText="1"/>
    </xf>
    <xf numFmtId="0" fontId="42" fillId="0" borderId="23" xfId="0" applyFont="1" applyBorder="1" applyAlignment="1">
      <alignment horizontal="left" vertical="top" wrapText="1"/>
    </xf>
    <xf numFmtId="0" fontId="16" fillId="16" borderId="0" xfId="0" applyFont="1" applyFill="1" applyAlignment="1">
      <alignment horizontal="left" vertical="top" wrapText="1"/>
    </xf>
    <xf numFmtId="0" fontId="15" fillId="16" borderId="0" xfId="0" applyFont="1" applyFill="1" applyAlignment="1">
      <alignment horizontal="left" vertical="top" wrapText="1"/>
    </xf>
    <xf numFmtId="0" fontId="15" fillId="16" borderId="0" xfId="0" applyFont="1" applyFill="1" applyAlignment="1">
      <alignment horizontal="center" vertical="center" wrapText="1"/>
    </xf>
    <xf numFmtId="0" fontId="14" fillId="16" borderId="0" xfId="0" applyFont="1" applyFill="1" applyAlignment="1">
      <alignment horizontal="center" vertical="center" wrapText="1"/>
    </xf>
    <xf numFmtId="0" fontId="0" fillId="0" borderId="0" xfId="0" applyAlignment="1">
      <alignment horizontal="center" vertical="center"/>
    </xf>
    <xf numFmtId="0" fontId="14" fillId="18" borderId="22" xfId="0" applyFont="1" applyFill="1" applyBorder="1" applyAlignment="1">
      <alignment horizontal="center" vertical="center" wrapText="1"/>
    </xf>
    <xf numFmtId="0" fontId="18" fillId="16" borderId="22" xfId="0" applyFont="1" applyFill="1" applyBorder="1" applyAlignment="1">
      <alignment horizontal="center" vertical="center" wrapText="1"/>
    </xf>
    <xf numFmtId="0" fontId="14" fillId="19" borderId="22" xfId="0" applyFont="1" applyFill="1" applyBorder="1" applyAlignment="1">
      <alignment horizontal="center" vertical="center" wrapText="1"/>
    </xf>
    <xf numFmtId="0" fontId="16" fillId="16" borderId="0" xfId="0" applyFont="1" applyFill="1" applyAlignment="1">
      <alignment horizontal="center" vertical="center" wrapText="1"/>
    </xf>
    <xf numFmtId="0" fontId="0" fillId="0" borderId="0" xfId="0"/>
    <xf numFmtId="0" fontId="28" fillId="4" borderId="0" xfId="0" applyFont="1" applyFill="1" applyAlignment="1">
      <alignment horizontal="center" vertical="center" wrapText="1"/>
    </xf>
    <xf numFmtId="0" fontId="28" fillId="4" borderId="0" xfId="0" applyFont="1" applyFill="1" applyAlignment="1">
      <alignment horizontal="left" vertical="top" wrapText="1"/>
    </xf>
    <xf numFmtId="0" fontId="28" fillId="4" borderId="0" xfId="0" applyFont="1" applyFill="1" applyAlignment="1">
      <alignment vertical="top" wrapText="1"/>
    </xf>
    <xf numFmtId="0" fontId="27" fillId="0" borderId="0" xfId="0" applyFont="1" applyAlignment="1">
      <alignment horizontal="center" vertical="center"/>
    </xf>
    <xf numFmtId="0" fontId="26" fillId="4" borderId="0" xfId="0" applyFont="1" applyFill="1" applyAlignment="1">
      <alignment horizontal="left" vertical="top" wrapText="1"/>
    </xf>
    <xf numFmtId="0" fontId="26" fillId="4" borderId="0" xfId="0" applyFont="1" applyFill="1" applyAlignment="1">
      <alignment vertical="top" wrapText="1"/>
    </xf>
    <xf numFmtId="0" fontId="66" fillId="0" borderId="4" xfId="0" applyFont="1" applyBorder="1" applyAlignment="1">
      <alignment vertical="center"/>
    </xf>
    <xf numFmtId="0" fontId="32" fillId="0" borderId="5" xfId="0" applyFont="1" applyBorder="1" applyAlignment="1">
      <alignment vertical="center"/>
    </xf>
    <xf numFmtId="0" fontId="32" fillId="0" borderId="4" xfId="0" applyFont="1" applyBorder="1" applyAlignment="1">
      <alignment vertical="center"/>
    </xf>
    <xf numFmtId="168" fontId="32" fillId="0" borderId="0" xfId="0" applyNumberFormat="1" applyFont="1" applyAlignment="1">
      <alignment horizontal="left" vertical="center"/>
    </xf>
    <xf numFmtId="0" fontId="32" fillId="0" borderId="0" xfId="0" applyFont="1" applyAlignment="1">
      <alignment horizontal="right" vertical="center"/>
    </xf>
    <xf numFmtId="169" fontId="66" fillId="21" borderId="0" xfId="0" applyNumberFormat="1" applyFont="1" applyFill="1" applyAlignment="1">
      <alignment horizontal="center" vertical="center"/>
    </xf>
    <xf numFmtId="0" fontId="27" fillId="0" borderId="4" xfId="0" applyFont="1" applyBorder="1" applyAlignment="1">
      <alignment horizontal="left" vertical="center"/>
    </xf>
    <xf numFmtId="2" fontId="27" fillId="0" borderId="0" xfId="0" applyNumberFormat="1" applyFont="1" applyAlignment="1">
      <alignment horizontal="center" vertical="center"/>
    </xf>
    <xf numFmtId="0" fontId="32" fillId="0" borderId="5" xfId="0" applyFont="1" applyBorder="1" applyAlignment="1">
      <alignment horizontal="center" vertical="center"/>
    </xf>
    <xf numFmtId="170" fontId="66" fillId="14" borderId="0" xfId="0" applyNumberFormat="1" applyFont="1" applyFill="1" applyAlignment="1">
      <alignment horizontal="center" vertical="center"/>
    </xf>
    <xf numFmtId="171" fontId="66" fillId="14" borderId="0" xfId="0" applyNumberFormat="1" applyFont="1" applyFill="1" applyAlignment="1">
      <alignment horizontal="center" vertical="center"/>
    </xf>
    <xf numFmtId="0" fontId="27" fillId="0" borderId="6" xfId="0" applyFont="1" applyBorder="1" applyAlignment="1">
      <alignment horizontal="left" vertical="center"/>
    </xf>
    <xf numFmtId="2" fontId="27" fillId="0" borderId="7" xfId="0" applyNumberFormat="1" applyFont="1" applyBorder="1" applyAlignment="1">
      <alignment horizontal="center" vertical="center"/>
    </xf>
    <xf numFmtId="0" fontId="27" fillId="0" borderId="7" xfId="0" applyFont="1" applyBorder="1" applyAlignment="1">
      <alignment horizontal="center" vertical="center"/>
    </xf>
    <xf numFmtId="0" fontId="32" fillId="0" borderId="8" xfId="0" applyFont="1" applyBorder="1" applyAlignment="1">
      <alignment horizontal="center" vertical="center"/>
    </xf>
    <xf numFmtId="0" fontId="32" fillId="0" borderId="0" xfId="0" applyFont="1" applyAlignment="1">
      <alignment horizontal="center" vertical="center"/>
    </xf>
    <xf numFmtId="0" fontId="28" fillId="9" borderId="4" xfId="0" applyFont="1" applyFill="1" applyBorder="1" applyAlignment="1">
      <alignment horizontal="left" vertical="center" wrapText="1"/>
    </xf>
    <xf numFmtId="0" fontId="27" fillId="9" borderId="0" xfId="0" applyFont="1" applyFill="1" applyBorder="1" applyAlignment="1">
      <alignment horizontal="left" vertical="center" wrapText="1"/>
    </xf>
    <xf numFmtId="0" fontId="27" fillId="9" borderId="5" xfId="0" applyFont="1" applyFill="1" applyBorder="1" applyAlignment="1">
      <alignment horizontal="left" vertical="center" wrapText="1"/>
    </xf>
    <xf numFmtId="0" fontId="69" fillId="0" borderId="22" xfId="0" applyFont="1" applyFill="1" applyBorder="1" applyAlignment="1">
      <alignment horizontal="center" vertical="center" wrapText="1"/>
    </xf>
    <xf numFmtId="164" fontId="69" fillId="0" borderId="22" xfId="0" applyNumberFormat="1" applyFont="1" applyFill="1" applyBorder="1" applyAlignment="1">
      <alignment horizontal="center" vertical="center" wrapText="1"/>
    </xf>
    <xf numFmtId="0" fontId="25" fillId="17" borderId="22" xfId="0" applyFont="1" applyFill="1" applyBorder="1" applyAlignment="1">
      <alignment horizontal="left" vertical="center" wrapText="1"/>
    </xf>
    <xf numFmtId="4" fontId="14" fillId="16" borderId="0" xfId="0" applyNumberFormat="1" applyFont="1" applyFill="1" applyAlignment="1">
      <alignment horizontal="left" vertical="center" wrapText="1"/>
    </xf>
    <xf numFmtId="0" fontId="70" fillId="19" borderId="22" xfId="0" applyFont="1" applyFill="1" applyBorder="1" applyAlignment="1">
      <alignment horizontal="center" vertical="center" wrapText="1"/>
    </xf>
    <xf numFmtId="0" fontId="0" fillId="0" borderId="0" xfId="0" applyAlignment="1">
      <alignment horizontal="left" vertical="top"/>
    </xf>
    <xf numFmtId="0" fontId="70" fillId="19" borderId="22" xfId="0" applyFont="1" applyFill="1" applyBorder="1" applyAlignment="1">
      <alignment horizontal="left" vertical="center" wrapText="1"/>
    </xf>
    <xf numFmtId="0" fontId="52" fillId="0" borderId="0" xfId="0" applyFont="1" applyFill="1" applyAlignment="1">
      <alignment horizontal="center" vertical="center"/>
    </xf>
    <xf numFmtId="0" fontId="16" fillId="16" borderId="0" xfId="0" applyFont="1" applyFill="1" applyAlignment="1">
      <alignment horizontal="left" vertical="top" wrapText="1"/>
    </xf>
    <xf numFmtId="0" fontId="15" fillId="16" borderId="0" xfId="0" applyFont="1" applyFill="1" applyAlignment="1">
      <alignment horizontal="left" vertical="top" wrapText="1"/>
    </xf>
    <xf numFmtId="0" fontId="16" fillId="16" borderId="0" xfId="0" applyFont="1" applyFill="1" applyAlignment="1">
      <alignment horizontal="center" vertical="center" wrapText="1"/>
    </xf>
    <xf numFmtId="0" fontId="0" fillId="0" borderId="0" xfId="0" applyAlignment="1">
      <alignment horizontal="center" vertical="center"/>
    </xf>
    <xf numFmtId="0" fontId="14" fillId="16" borderId="0" xfId="0" applyFont="1" applyFill="1" applyAlignment="1">
      <alignment horizontal="center" vertical="center" wrapText="1"/>
    </xf>
    <xf numFmtId="0" fontId="15" fillId="16" borderId="0" xfId="0" applyFont="1" applyFill="1" applyAlignment="1">
      <alignment horizontal="center" vertical="center" wrapText="1"/>
    </xf>
    <xf numFmtId="0" fontId="25" fillId="17" borderId="22" xfId="0" applyFont="1" applyFill="1" applyBorder="1" applyAlignment="1">
      <alignment horizontal="center" vertical="center" wrapText="1"/>
    </xf>
    <xf numFmtId="0" fontId="16" fillId="16" borderId="22" xfId="0" applyFont="1" applyFill="1" applyBorder="1" applyAlignment="1">
      <alignment horizontal="center" vertical="center" wrapText="1"/>
    </xf>
    <xf numFmtId="4" fontId="69" fillId="0" borderId="22" xfId="0" applyNumberFormat="1" applyFont="1" applyFill="1" applyBorder="1" applyAlignment="1">
      <alignment horizontal="center" vertical="center" wrapText="1"/>
    </xf>
    <xf numFmtId="0" fontId="15" fillId="16" borderId="0" xfId="0" applyFont="1" applyFill="1" applyAlignment="1">
      <alignment horizontal="left" vertical="center" wrapText="1"/>
    </xf>
    <xf numFmtId="0" fontId="14" fillId="16" borderId="0" xfId="0" applyFont="1" applyFill="1" applyAlignment="1">
      <alignment horizontal="center" vertical="center" wrapText="1"/>
    </xf>
    <xf numFmtId="0" fontId="0" fillId="0" borderId="0" xfId="0" applyAlignment="1">
      <alignment horizontal="center" vertical="center"/>
    </xf>
    <xf numFmtId="0" fontId="16" fillId="16" borderId="0" xfId="0" applyFont="1" applyFill="1" applyAlignment="1">
      <alignment horizontal="left" vertical="top" wrapText="1"/>
    </xf>
    <xf numFmtId="0" fontId="15" fillId="16" borderId="0" xfId="0" applyFont="1" applyFill="1" applyAlignment="1">
      <alignment horizontal="left" vertical="top" wrapText="1"/>
    </xf>
    <xf numFmtId="0" fontId="16" fillId="16" borderId="0" xfId="0" applyFont="1" applyFill="1" applyAlignment="1">
      <alignment horizontal="center" vertical="center" wrapText="1"/>
    </xf>
    <xf numFmtId="0" fontId="15" fillId="16" borderId="0" xfId="0" applyFont="1" applyFill="1" applyAlignment="1">
      <alignment horizontal="center" vertical="center" wrapText="1"/>
    </xf>
    <xf numFmtId="4" fontId="15" fillId="16" borderId="0" xfId="0" applyNumberFormat="1" applyFont="1" applyFill="1" applyAlignment="1">
      <alignment horizontal="center" vertical="center" wrapText="1"/>
    </xf>
    <xf numFmtId="0" fontId="14" fillId="19" borderId="22" xfId="0" applyFont="1" applyFill="1" applyBorder="1" applyAlignment="1">
      <alignment horizontal="left" vertical="center" wrapText="1"/>
    </xf>
    <xf numFmtId="0" fontId="14" fillId="18" borderId="22" xfId="0" applyFont="1" applyFill="1" applyBorder="1" applyAlignment="1">
      <alignment horizontal="left" vertical="center" wrapText="1"/>
    </xf>
    <xf numFmtId="0" fontId="25" fillId="17" borderId="22" xfId="0" applyFont="1" applyFill="1" applyBorder="1" applyAlignment="1">
      <alignment horizontal="center" vertical="center" wrapText="1"/>
    </xf>
    <xf numFmtId="0" fontId="18" fillId="16" borderId="22" xfId="0" applyFont="1" applyFill="1" applyBorder="1" applyAlignment="1">
      <alignment horizontal="left" vertical="center" wrapText="1"/>
    </xf>
    <xf numFmtId="0" fontId="16" fillId="16" borderId="22" xfId="0" applyFont="1" applyFill="1" applyBorder="1" applyAlignment="1">
      <alignment horizontal="left" vertical="center" wrapText="1"/>
    </xf>
    <xf numFmtId="0" fontId="16" fillId="16" borderId="22" xfId="0" applyFont="1" applyFill="1" applyBorder="1" applyAlignment="1">
      <alignment horizontal="center" vertical="center" wrapText="1"/>
    </xf>
    <xf numFmtId="0" fontId="14" fillId="16" borderId="0" xfId="0" applyFont="1" applyFill="1" applyAlignment="1">
      <alignment horizontal="left" vertical="center" wrapText="1"/>
    </xf>
    <xf numFmtId="0" fontId="0" fillId="0" borderId="0" xfId="0" applyAlignment="1">
      <alignment horizontal="left" vertical="center"/>
    </xf>
    <xf numFmtId="167" fontId="14" fillId="18" borderId="22" xfId="0" applyNumberFormat="1" applyFont="1" applyFill="1" applyBorder="1" applyAlignment="1">
      <alignment horizontal="center" vertical="center" wrapText="1"/>
    </xf>
    <xf numFmtId="167" fontId="14" fillId="19" borderId="22" xfId="0" applyNumberFormat="1" applyFont="1" applyFill="1" applyBorder="1" applyAlignment="1">
      <alignment horizontal="center" vertical="center" wrapText="1"/>
    </xf>
    <xf numFmtId="0" fontId="14" fillId="16" borderId="0" xfId="0" applyFont="1" applyFill="1" applyAlignment="1">
      <alignment horizontal="right" vertical="center" wrapText="1"/>
    </xf>
    <xf numFmtId="0" fontId="15" fillId="0" borderId="22" xfId="0" applyFont="1" applyFill="1" applyBorder="1" applyAlignment="1">
      <alignment horizontal="center" vertical="center" wrapText="1"/>
    </xf>
    <xf numFmtId="0" fontId="15" fillId="0" borderId="22" xfId="0" applyFont="1" applyFill="1" applyBorder="1" applyAlignment="1">
      <alignment horizontal="left" vertical="center" wrapText="1"/>
    </xf>
    <xf numFmtId="0" fontId="14" fillId="0" borderId="36" xfId="0" applyFont="1" applyFill="1" applyBorder="1" applyAlignment="1">
      <alignment horizontal="center" vertical="center" wrapText="1"/>
    </xf>
    <xf numFmtId="0" fontId="14" fillId="0" borderId="70" xfId="0" applyFont="1" applyFill="1" applyBorder="1" applyAlignment="1">
      <alignment horizontal="center" vertical="center" wrapText="1"/>
    </xf>
    <xf numFmtId="0" fontId="69" fillId="0" borderId="22" xfId="0" applyFont="1" applyFill="1" applyBorder="1" applyAlignment="1">
      <alignment horizontal="left" vertical="center" wrapText="1"/>
    </xf>
    <xf numFmtId="0" fontId="69" fillId="0" borderId="36" xfId="0" applyFont="1" applyFill="1" applyBorder="1" applyAlignment="1">
      <alignment horizontal="center" vertical="center" wrapText="1"/>
    </xf>
    <xf numFmtId="4" fontId="15" fillId="16" borderId="0" xfId="0" applyNumberFormat="1" applyFont="1" applyFill="1" applyAlignment="1">
      <alignment horizontal="center" vertical="center" wrapText="1"/>
    </xf>
    <xf numFmtId="0" fontId="16" fillId="16" borderId="0" xfId="0" applyFont="1" applyFill="1" applyAlignment="1">
      <alignment vertical="top" wrapText="1"/>
    </xf>
    <xf numFmtId="0" fontId="15" fillId="16" borderId="0" xfId="0" applyFont="1" applyFill="1" applyAlignment="1">
      <alignment vertical="top" wrapText="1"/>
    </xf>
    <xf numFmtId="0" fontId="16" fillId="16" borderId="22" xfId="0" applyFont="1" applyFill="1" applyBorder="1" applyAlignment="1">
      <alignment vertical="center" wrapText="1"/>
    </xf>
    <xf numFmtId="0" fontId="14" fillId="19" borderId="22" xfId="0" applyFont="1" applyFill="1" applyBorder="1" applyAlignment="1">
      <alignment vertical="center" wrapText="1"/>
    </xf>
    <xf numFmtId="0" fontId="14" fillId="18" borderId="22" xfId="0" applyFont="1" applyFill="1" applyBorder="1" applyAlignment="1">
      <alignment vertical="center" wrapText="1"/>
    </xf>
    <xf numFmtId="0" fontId="18" fillId="16" borderId="22" xfId="0" applyFont="1" applyFill="1" applyBorder="1" applyAlignment="1">
      <alignment vertical="center" wrapText="1"/>
    </xf>
    <xf numFmtId="0" fontId="14" fillId="16" borderId="0" xfId="0" applyFont="1" applyFill="1" applyAlignment="1">
      <alignment vertical="center" wrapText="1"/>
    </xf>
    <xf numFmtId="0" fontId="15" fillId="16" borderId="0" xfId="0" applyFont="1" applyFill="1" applyAlignment="1">
      <alignment vertical="center" wrapText="1"/>
    </xf>
    <xf numFmtId="49" fontId="4" fillId="0" borderId="13" xfId="0" applyNumberFormat="1" applyFont="1" applyBorder="1" applyAlignment="1">
      <alignment horizontal="center" vertical="center" wrapText="1"/>
    </xf>
    <xf numFmtId="49" fontId="4" fillId="0" borderId="14" xfId="0" applyNumberFormat="1" applyFont="1" applyBorder="1" applyAlignment="1">
      <alignment horizontal="center" vertical="center" wrapText="1"/>
    </xf>
    <xf numFmtId="49" fontId="4" fillId="0" borderId="13" xfId="0" applyNumberFormat="1" applyFont="1" applyBorder="1" applyAlignment="1">
      <alignment horizontal="center" vertical="center"/>
    </xf>
    <xf numFmtId="49" fontId="4" fillId="0" borderId="14" xfId="0" applyNumberFormat="1" applyFont="1" applyBorder="1" applyAlignment="1">
      <alignment horizontal="center" vertical="center"/>
    </xf>
    <xf numFmtId="0" fontId="12" fillId="0" borderId="4" xfId="0" applyFont="1" applyBorder="1" applyAlignment="1">
      <alignment horizontal="center" vertical="center" wrapText="1"/>
    </xf>
    <xf numFmtId="0" fontId="12" fillId="0" borderId="0" xfId="0" applyFont="1" applyAlignment="1">
      <alignment horizontal="center" vertical="center" wrapText="1"/>
    </xf>
    <xf numFmtId="0" fontId="12" fillId="0" borderId="5" xfId="0" applyFont="1" applyBorder="1" applyAlignment="1">
      <alignment horizontal="center" vertical="center" wrapText="1"/>
    </xf>
    <xf numFmtId="0" fontId="4" fillId="0" borderId="4" xfId="0" applyFont="1" applyBorder="1" applyAlignment="1">
      <alignment horizontal="left" vertical="center" wrapText="1"/>
    </xf>
    <xf numFmtId="0" fontId="4" fillId="0" borderId="0" xfId="0" applyFont="1" applyAlignment="1">
      <alignment horizontal="left" vertical="center" wrapText="1"/>
    </xf>
    <xf numFmtId="0" fontId="11" fillId="0" borderId="0" xfId="0" applyFont="1" applyAlignment="1">
      <alignment horizontal="left" vertical="center"/>
    </xf>
    <xf numFmtId="49" fontId="4" fillId="0" borderId="6" xfId="0" applyNumberFormat="1" applyFont="1" applyBorder="1" applyAlignment="1">
      <alignment horizontal="center" vertical="center"/>
    </xf>
    <xf numFmtId="49" fontId="4" fillId="0" borderId="8" xfId="0" applyNumberFormat="1" applyFont="1" applyBorder="1" applyAlignment="1">
      <alignment horizontal="center" vertical="center"/>
    </xf>
    <xf numFmtId="0" fontId="5" fillId="0" borderId="13" xfId="0" applyFont="1" applyBorder="1" applyAlignment="1">
      <alignment horizontal="center" vertical="center"/>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5" fillId="0" borderId="1" xfId="0" applyFont="1" applyBorder="1" applyAlignment="1">
      <alignment horizontal="center" vertical="center"/>
    </xf>
    <xf numFmtId="0" fontId="5" fillId="0" borderId="6" xfId="0" applyFont="1" applyBorder="1" applyAlignment="1">
      <alignment horizontal="center" vertical="center"/>
    </xf>
    <xf numFmtId="0" fontId="5" fillId="0" borderId="3" xfId="0" applyFont="1" applyBorder="1" applyAlignment="1">
      <alignment horizontal="center" vertical="center"/>
    </xf>
    <xf numFmtId="0" fontId="5" fillId="0" borderId="8" xfId="0" applyFont="1" applyBorder="1" applyAlignment="1">
      <alignment horizontal="center" vertic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8" xfId="0" applyFont="1" applyBorder="1" applyAlignment="1">
      <alignment horizontal="center" vertical="center"/>
    </xf>
    <xf numFmtId="0" fontId="10" fillId="0" borderId="4" xfId="0" applyFont="1" applyBorder="1" applyAlignment="1">
      <alignment horizontal="center" vertical="center" wrapText="1"/>
    </xf>
    <xf numFmtId="0" fontId="9" fillId="0" borderId="0" xfId="0" applyFont="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4" fillId="0" borderId="4" xfId="0" applyFont="1" applyBorder="1" applyAlignment="1">
      <alignment horizontal="left" vertical="center"/>
    </xf>
    <xf numFmtId="0" fontId="4" fillId="0" borderId="0" xfId="0" applyFont="1" applyAlignment="1">
      <alignment horizontal="left" vertical="center"/>
    </xf>
    <xf numFmtId="0" fontId="4" fillId="0" borderId="5" xfId="0" applyFont="1" applyBorder="1" applyAlignment="1">
      <alignment horizontal="left" vertical="center"/>
    </xf>
    <xf numFmtId="0" fontId="4" fillId="0" borderId="0" xfId="0" applyFont="1" applyAlignment="1">
      <alignment horizontal="center" vertical="center"/>
    </xf>
    <xf numFmtId="0" fontId="4" fillId="0" borderId="7" xfId="0" applyFont="1" applyBorder="1" applyAlignment="1">
      <alignment horizontal="center" vertical="center"/>
    </xf>
    <xf numFmtId="0" fontId="8" fillId="0" borderId="4" xfId="0" applyFont="1" applyBorder="1" applyAlignment="1">
      <alignment horizontal="left" vertical="center" wrapText="1"/>
    </xf>
    <xf numFmtId="0" fontId="7" fillId="0" borderId="0" xfId="0" applyFont="1" applyAlignment="1">
      <alignment horizontal="left" vertical="center"/>
    </xf>
    <xf numFmtId="0" fontId="7" fillId="0" borderId="5" xfId="0" applyFont="1" applyBorder="1" applyAlignment="1">
      <alignment horizontal="left" vertical="center"/>
    </xf>
    <xf numFmtId="0" fontId="4" fillId="0" borderId="13" xfId="0" applyFont="1" applyBorder="1" applyAlignment="1">
      <alignment horizontal="left" vertical="center"/>
    </xf>
    <xf numFmtId="0" fontId="4" fillId="0" borderId="14" xfId="0" applyFont="1" applyBorder="1" applyAlignment="1">
      <alignment horizontal="left" vertical="center"/>
    </xf>
    <xf numFmtId="0" fontId="4" fillId="0" borderId="15" xfId="0" applyFont="1" applyBorder="1" applyAlignment="1">
      <alignment horizontal="left" vertical="center"/>
    </xf>
    <xf numFmtId="0" fontId="4" fillId="0" borderId="1" xfId="0" applyFont="1" applyBorder="1" applyAlignment="1">
      <alignment horizontal="left" vertical="center"/>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1" xfId="0" applyFont="1" applyBorder="1" applyAlignment="1">
      <alignment horizontal="center" vertical="center" wrapText="1"/>
    </xf>
    <xf numFmtId="0" fontId="4" fillId="0" borderId="3" xfId="0" applyFont="1" applyBorder="1" applyAlignment="1">
      <alignment horizontal="center" vertical="center"/>
    </xf>
    <xf numFmtId="14" fontId="4" fillId="0" borderId="7" xfId="0" applyNumberFormat="1" applyFont="1" applyBorder="1" applyAlignment="1">
      <alignment horizontal="center" vertical="center"/>
    </xf>
    <xf numFmtId="0" fontId="29" fillId="0" borderId="25" xfId="0" applyFont="1" applyBorder="1" applyAlignment="1">
      <alignment horizontal="left" vertical="center" wrapText="1"/>
    </xf>
    <xf numFmtId="0" fontId="29" fillId="0" borderId="27" xfId="0" applyFont="1" applyBorder="1" applyAlignment="1">
      <alignment horizontal="left" vertical="center" wrapText="1"/>
    </xf>
    <xf numFmtId="0" fontId="35" fillId="0" borderId="25" xfId="0" applyFont="1" applyBorder="1" applyAlignment="1">
      <alignment horizontal="left" vertical="top" wrapText="1"/>
    </xf>
    <xf numFmtId="0" fontId="35" fillId="0" borderId="26" xfId="0" applyFont="1" applyBorder="1" applyAlignment="1">
      <alignment horizontal="left" vertical="top" wrapText="1"/>
    </xf>
    <xf numFmtId="0" fontId="35" fillId="0" borderId="27" xfId="0" applyFont="1" applyBorder="1" applyAlignment="1">
      <alignment horizontal="left" vertical="top" wrapText="1"/>
    </xf>
    <xf numFmtId="0" fontId="33" fillId="0" borderId="33" xfId="0" applyFont="1" applyBorder="1" applyAlignment="1">
      <alignment horizontal="center" vertical="center" wrapText="1"/>
    </xf>
    <xf numFmtId="0" fontId="33" fillId="0" borderId="34" xfId="0" applyFont="1" applyBorder="1" applyAlignment="1">
      <alignment horizontal="center" vertical="center" wrapText="1"/>
    </xf>
    <xf numFmtId="0" fontId="45" fillId="8" borderId="13" xfId="0" applyFont="1" applyFill="1" applyBorder="1" applyAlignment="1">
      <alignment horizontal="center" vertical="center" wrapText="1"/>
    </xf>
    <xf numFmtId="0" fontId="45" fillId="8" borderId="15" xfId="0" applyFont="1" applyFill="1" applyBorder="1" applyAlignment="1">
      <alignment horizontal="center" vertical="center" wrapText="1"/>
    </xf>
    <xf numFmtId="0" fontId="45" fillId="8" borderId="14" xfId="0" applyFont="1" applyFill="1" applyBorder="1" applyAlignment="1">
      <alignment horizontal="center" vertical="center" wrapText="1"/>
    </xf>
    <xf numFmtId="0" fontId="35" fillId="0" borderId="25" xfId="0" applyFont="1" applyBorder="1" applyAlignment="1">
      <alignment horizontal="left" vertical="center" wrapText="1"/>
    </xf>
    <xf numFmtId="0" fontId="35" fillId="0" borderId="26" xfId="0" applyFont="1" applyBorder="1" applyAlignment="1">
      <alignment horizontal="left" vertical="center" wrapText="1"/>
    </xf>
    <xf numFmtId="0" fontId="35" fillId="0" borderId="27" xfId="0" applyFont="1" applyBorder="1" applyAlignment="1">
      <alignment horizontal="left" vertical="center" wrapText="1"/>
    </xf>
    <xf numFmtId="165" fontId="44" fillId="0" borderId="25" xfId="0" applyNumberFormat="1" applyFont="1" applyBorder="1" applyAlignment="1">
      <alignment horizontal="center" vertical="center" shrinkToFit="1"/>
    </xf>
    <xf numFmtId="165" fontId="44" fillId="0" borderId="27" xfId="0" applyNumberFormat="1" applyFont="1" applyBorder="1" applyAlignment="1">
      <alignment horizontal="center" vertical="center" shrinkToFit="1"/>
    </xf>
    <xf numFmtId="0" fontId="42" fillId="0" borderId="23" xfId="0" applyFont="1" applyBorder="1" applyAlignment="1">
      <alignment horizontal="left" vertical="top" wrapText="1"/>
    </xf>
    <xf numFmtId="0" fontId="42" fillId="0" borderId="24" xfId="0" applyFont="1" applyBorder="1" applyAlignment="1">
      <alignment horizontal="left" vertical="top" wrapText="1"/>
    </xf>
    <xf numFmtId="0" fontId="29" fillId="8" borderId="28" xfId="0" applyFont="1" applyFill="1" applyBorder="1" applyAlignment="1">
      <alignment horizontal="left" wrapText="1"/>
    </xf>
    <xf numFmtId="0" fontId="29" fillId="8" borderId="32" xfId="0" applyFont="1" applyFill="1" applyBorder="1" applyAlignment="1">
      <alignment horizontal="left" wrapText="1"/>
    </xf>
    <xf numFmtId="0" fontId="29" fillId="8" borderId="29" xfId="0" applyFont="1" applyFill="1" applyBorder="1" applyAlignment="1">
      <alignment horizontal="left" wrapText="1"/>
    </xf>
    <xf numFmtId="0" fontId="29" fillId="0" borderId="33" xfId="0" applyFont="1" applyBorder="1" applyAlignment="1">
      <alignment horizontal="left" vertical="top" wrapText="1"/>
    </xf>
    <xf numFmtId="0" fontId="29" fillId="0" borderId="34" xfId="0" applyFont="1" applyBorder="1" applyAlignment="1">
      <alignment horizontal="left" vertical="top" wrapText="1"/>
    </xf>
    <xf numFmtId="0" fontId="29" fillId="0" borderId="25" xfId="0" applyFont="1" applyBorder="1" applyAlignment="1">
      <alignment horizontal="left" vertical="top" wrapText="1"/>
    </xf>
    <xf numFmtId="0" fontId="29" fillId="0" borderId="27" xfId="0" applyFont="1" applyBorder="1" applyAlignment="1">
      <alignment horizontal="left" vertical="top" wrapText="1"/>
    </xf>
    <xf numFmtId="0" fontId="29" fillId="0" borderId="33" xfId="0" applyFont="1" applyBorder="1" applyAlignment="1">
      <alignment horizontal="left" wrapText="1"/>
    </xf>
    <xf numFmtId="0" fontId="29" fillId="0" borderId="34" xfId="0" applyFont="1" applyBorder="1" applyAlignment="1">
      <alignment horizontal="left" wrapText="1"/>
    </xf>
    <xf numFmtId="0" fontId="42" fillId="0" borderId="23" xfId="0" applyFont="1" applyBorder="1" applyAlignment="1">
      <alignment vertical="top" wrapText="1"/>
    </xf>
    <xf numFmtId="0" fontId="42" fillId="0" borderId="24" xfId="0" applyFont="1" applyBorder="1" applyAlignment="1">
      <alignment vertical="top" wrapText="1"/>
    </xf>
    <xf numFmtId="0" fontId="30" fillId="0" borderId="1" xfId="0" applyFont="1" applyBorder="1" applyAlignment="1">
      <alignment horizontal="center" vertical="center" wrapText="1"/>
    </xf>
    <xf numFmtId="0" fontId="30" fillId="0" borderId="2" xfId="0" applyFont="1" applyBorder="1" applyAlignment="1">
      <alignment horizontal="center" vertical="center" wrapText="1"/>
    </xf>
    <xf numFmtId="0" fontId="30" fillId="0" borderId="3" xfId="0" applyFont="1" applyBorder="1" applyAlignment="1">
      <alignment horizontal="center" vertical="center" wrapText="1"/>
    </xf>
    <xf numFmtId="0" fontId="40" fillId="0" borderId="33" xfId="0" applyFont="1" applyBorder="1" applyAlignment="1">
      <alignment horizontal="center" vertical="center" wrapText="1"/>
    </xf>
    <xf numFmtId="0" fontId="40" fillId="0" borderId="0" xfId="0" applyFont="1" applyAlignment="1">
      <alignment horizontal="center" vertical="center" wrapText="1"/>
    </xf>
    <xf numFmtId="0" fontId="40" fillId="0" borderId="34" xfId="0" applyFont="1" applyBorder="1" applyAlignment="1">
      <alignment horizontal="center" vertical="center" wrapText="1"/>
    </xf>
    <xf numFmtId="0" fontId="40" fillId="0" borderId="25" xfId="0" applyFont="1" applyBorder="1" applyAlignment="1">
      <alignment horizontal="center" vertical="center" wrapText="1"/>
    </xf>
    <xf numFmtId="0" fontId="40" fillId="0" borderId="26" xfId="0" applyFont="1" applyBorder="1" applyAlignment="1">
      <alignment horizontal="center" vertical="center" wrapText="1"/>
    </xf>
    <xf numFmtId="0" fontId="40" fillId="0" borderId="27" xfId="0" applyFont="1" applyBorder="1" applyAlignment="1">
      <alignment horizontal="center" vertical="center" wrapText="1"/>
    </xf>
    <xf numFmtId="0" fontId="31" fillId="0" borderId="4" xfId="0" applyFont="1" applyBorder="1" applyAlignment="1">
      <alignment horizontal="center" vertical="top" wrapText="1"/>
    </xf>
    <xf numFmtId="0" fontId="31" fillId="0" borderId="0" xfId="0" applyFont="1" applyAlignment="1">
      <alignment horizontal="center" vertical="top" wrapText="1"/>
    </xf>
    <xf numFmtId="0" fontId="31" fillId="0" borderId="5" xfId="0" applyFont="1" applyBorder="1" applyAlignment="1">
      <alignment horizontal="center" vertical="top" wrapText="1"/>
    </xf>
    <xf numFmtId="0" fontId="31" fillId="0" borderId="6" xfId="0" applyFont="1" applyBorder="1" applyAlignment="1">
      <alignment horizontal="center" vertical="top" wrapText="1"/>
    </xf>
    <xf numFmtId="0" fontId="31" fillId="0" borderId="7" xfId="0" applyFont="1" applyBorder="1" applyAlignment="1">
      <alignment horizontal="center" vertical="top" wrapText="1"/>
    </xf>
    <xf numFmtId="0" fontId="31" fillId="0" borderId="8" xfId="0" applyFont="1" applyBorder="1" applyAlignment="1">
      <alignment horizontal="center" vertical="top" wrapText="1"/>
    </xf>
    <xf numFmtId="0" fontId="69" fillId="0" borderId="37" xfId="0" applyFont="1" applyFill="1" applyBorder="1" applyAlignment="1">
      <alignment horizontal="left" vertical="center" wrapText="1"/>
    </xf>
    <xf numFmtId="0" fontId="69" fillId="0" borderId="38" xfId="0" applyFont="1" applyFill="1" applyBorder="1" applyAlignment="1">
      <alignment horizontal="left" vertical="center" wrapText="1"/>
    </xf>
    <xf numFmtId="0" fontId="69" fillId="0" borderId="39" xfId="0" applyFont="1" applyFill="1" applyBorder="1" applyAlignment="1">
      <alignment horizontal="left" vertical="center" wrapText="1"/>
    </xf>
    <xf numFmtId="0" fontId="25" fillId="17" borderId="37" xfId="0" applyFont="1" applyFill="1" applyBorder="1" applyAlignment="1">
      <alignment horizontal="left" vertical="center" wrapText="1"/>
    </xf>
    <xf numFmtId="0" fontId="25" fillId="17" borderId="38" xfId="0" applyFont="1" applyFill="1" applyBorder="1" applyAlignment="1">
      <alignment horizontal="left" vertical="center" wrapText="1"/>
    </xf>
    <xf numFmtId="0" fontId="25" fillId="17" borderId="39" xfId="0" applyFont="1" applyFill="1" applyBorder="1" applyAlignment="1">
      <alignment horizontal="left" vertical="center" wrapText="1"/>
    </xf>
    <xf numFmtId="0" fontId="15" fillId="16" borderId="0" xfId="0" applyFont="1" applyFill="1" applyAlignment="1">
      <alignment horizontal="left" vertical="top" wrapText="1"/>
    </xf>
    <xf numFmtId="0" fontId="15" fillId="16" borderId="0" xfId="3" applyNumberFormat="1" applyFont="1" applyFill="1" applyAlignment="1">
      <alignment horizontal="left" vertical="top" wrapText="1"/>
    </xf>
    <xf numFmtId="0" fontId="15" fillId="16" borderId="0" xfId="0" applyFont="1" applyFill="1" applyAlignment="1">
      <alignment horizontal="left" vertical="center" wrapText="1"/>
    </xf>
    <xf numFmtId="44" fontId="15" fillId="16" borderId="0" xfId="3" applyFont="1" applyFill="1" applyAlignment="1">
      <alignment horizontal="center" vertical="center" wrapText="1"/>
    </xf>
    <xf numFmtId="0" fontId="16" fillId="16" borderId="0" xfId="0" applyFont="1" applyFill="1" applyAlignment="1">
      <alignment horizontal="center" vertical="center" wrapText="1"/>
    </xf>
    <xf numFmtId="0" fontId="0" fillId="0" borderId="0" xfId="0" applyAlignment="1">
      <alignment horizontal="center" vertical="center"/>
    </xf>
    <xf numFmtId="0" fontId="16" fillId="16" borderId="37" xfId="0" applyFont="1" applyFill="1" applyBorder="1" applyAlignment="1">
      <alignment horizontal="center" vertical="center" wrapText="1"/>
    </xf>
    <xf numFmtId="0" fontId="16" fillId="16" borderId="38" xfId="0" applyFont="1" applyFill="1" applyBorder="1" applyAlignment="1">
      <alignment horizontal="center" vertical="center" wrapText="1"/>
    </xf>
    <xf numFmtId="0" fontId="16" fillId="16" borderId="39" xfId="0" applyFont="1" applyFill="1" applyBorder="1" applyAlignment="1">
      <alignment horizontal="center" vertical="center" wrapText="1"/>
    </xf>
    <xf numFmtId="0" fontId="14" fillId="16" borderId="0" xfId="0" applyFont="1" applyFill="1" applyAlignment="1">
      <alignment horizontal="center" vertical="center" wrapText="1"/>
    </xf>
    <xf numFmtId="0" fontId="24" fillId="0" borderId="1" xfId="0" applyFont="1" applyBorder="1" applyAlignment="1">
      <alignment horizontal="center" vertical="center" wrapText="1"/>
    </xf>
    <xf numFmtId="0" fontId="24" fillId="0" borderId="2" xfId="0" applyFont="1" applyBorder="1" applyAlignment="1">
      <alignment horizontal="center" vertical="center" wrapText="1"/>
    </xf>
    <xf numFmtId="0" fontId="24" fillId="0" borderId="3" xfId="0" applyFont="1" applyBorder="1" applyAlignment="1">
      <alignment horizontal="center" vertical="center" wrapText="1"/>
    </xf>
    <xf numFmtId="0" fontId="1" fillId="0" borderId="33" xfId="0" applyFont="1" applyBorder="1" applyAlignment="1">
      <alignment horizontal="left" vertical="top" wrapText="1"/>
    </xf>
    <xf numFmtId="0" fontId="1" fillId="0" borderId="34" xfId="0" applyFont="1" applyBorder="1" applyAlignment="1">
      <alignment horizontal="left" vertical="top" wrapText="1"/>
    </xf>
    <xf numFmtId="0" fontId="2" fillId="0" borderId="33" xfId="0" applyFont="1" applyBorder="1" applyAlignment="1">
      <alignment horizontal="left" vertical="top" wrapText="1"/>
    </xf>
    <xf numFmtId="0" fontId="2" fillId="0" borderId="34" xfId="0" applyFont="1" applyBorder="1" applyAlignment="1">
      <alignment horizontal="left" vertical="top" wrapText="1"/>
    </xf>
    <xf numFmtId="0" fontId="2" fillId="0" borderId="25" xfId="0" applyFont="1" applyBorder="1" applyAlignment="1">
      <alignment horizontal="left" vertical="top" wrapText="1"/>
    </xf>
    <xf numFmtId="0" fontId="2" fillId="0" borderId="27" xfId="0" applyFont="1" applyBorder="1" applyAlignment="1">
      <alignment horizontal="left" vertical="top" wrapText="1"/>
    </xf>
    <xf numFmtId="0" fontId="2" fillId="0" borderId="33" xfId="0" applyFont="1" applyBorder="1" applyAlignment="1">
      <alignment horizontal="left" wrapText="1"/>
    </xf>
    <xf numFmtId="0" fontId="2" fillId="0" borderId="34" xfId="0" applyFont="1" applyBorder="1" applyAlignment="1">
      <alignment horizontal="left" wrapText="1"/>
    </xf>
    <xf numFmtId="0" fontId="23" fillId="0" borderId="33" xfId="0" applyFont="1" applyBorder="1" applyAlignment="1">
      <alignment horizontal="center" vertical="center" wrapText="1"/>
    </xf>
    <xf numFmtId="0" fontId="23" fillId="0" borderId="0" xfId="0" applyFont="1" applyAlignment="1">
      <alignment horizontal="center" vertical="center" wrapText="1"/>
    </xf>
    <xf numFmtId="0" fontId="23" fillId="0" borderId="34" xfId="0" applyFont="1" applyBorder="1" applyAlignment="1">
      <alignment horizontal="center" vertical="center" wrapText="1"/>
    </xf>
    <xf numFmtId="0" fontId="23" fillId="0" borderId="25" xfId="0" applyFont="1" applyBorder="1" applyAlignment="1">
      <alignment horizontal="center" vertical="center" wrapText="1"/>
    </xf>
    <xf numFmtId="0" fontId="23" fillId="0" borderId="26" xfId="0" applyFont="1" applyBorder="1" applyAlignment="1">
      <alignment horizontal="center" vertical="center" wrapText="1"/>
    </xf>
    <xf numFmtId="0" fontId="23" fillId="0" borderId="27" xfId="0" applyFont="1" applyBorder="1" applyAlignment="1">
      <alignment horizontal="center" vertical="center" wrapText="1"/>
    </xf>
    <xf numFmtId="0" fontId="2" fillId="0" borderId="25" xfId="0" applyFont="1" applyBorder="1" applyAlignment="1">
      <alignment horizontal="left" vertical="center" wrapText="1"/>
    </xf>
    <xf numFmtId="0" fontId="2" fillId="0" borderId="27" xfId="0" applyFont="1" applyBorder="1" applyAlignment="1">
      <alignment horizontal="left" vertical="center" wrapText="1"/>
    </xf>
    <xf numFmtId="0" fontId="1" fillId="0" borderId="25" xfId="0" applyFont="1" applyBorder="1" applyAlignment="1">
      <alignment horizontal="left" vertical="top" wrapText="1"/>
    </xf>
    <xf numFmtId="0" fontId="1" fillId="0" borderId="26" xfId="0" applyFont="1" applyBorder="1" applyAlignment="1">
      <alignment horizontal="left" vertical="top" wrapText="1"/>
    </xf>
    <xf numFmtId="0" fontId="1" fillId="0" borderId="27" xfId="0" applyFont="1" applyBorder="1" applyAlignment="1">
      <alignment horizontal="left" vertical="top" wrapText="1"/>
    </xf>
    <xf numFmtId="0" fontId="24" fillId="0" borderId="4" xfId="0" applyFont="1" applyBorder="1" applyAlignment="1">
      <alignment horizontal="center" vertical="top" wrapText="1"/>
    </xf>
    <xf numFmtId="0" fontId="24" fillId="0" borderId="0" xfId="0" applyFont="1" applyAlignment="1">
      <alignment horizontal="center" vertical="top" wrapText="1"/>
    </xf>
    <xf numFmtId="0" fontId="24" fillId="0" borderId="5" xfId="0" applyFont="1" applyBorder="1" applyAlignment="1">
      <alignment horizontal="center" vertical="top" wrapText="1"/>
    </xf>
    <xf numFmtId="0" fontId="24" fillId="0" borderId="6" xfId="0" applyFont="1" applyBorder="1" applyAlignment="1">
      <alignment horizontal="center" vertical="top" wrapText="1"/>
    </xf>
    <xf numFmtId="0" fontId="24" fillId="0" borderId="7" xfId="0" applyFont="1" applyBorder="1" applyAlignment="1">
      <alignment horizontal="center" vertical="top" wrapText="1"/>
    </xf>
    <xf numFmtId="0" fontId="24" fillId="0" borderId="8" xfId="0" applyFont="1" applyBorder="1" applyAlignment="1">
      <alignment horizontal="center" vertical="top" wrapText="1"/>
    </xf>
    <xf numFmtId="0" fontId="1" fillId="0" borderId="23" xfId="0" applyFont="1" applyBorder="1" applyAlignment="1">
      <alignment horizontal="left" vertical="top" wrapText="1"/>
    </xf>
    <xf numFmtId="0" fontId="1" fillId="0" borderId="24" xfId="0" applyFont="1" applyBorder="1" applyAlignment="1">
      <alignment horizontal="left" vertical="top" wrapText="1"/>
    </xf>
    <xf numFmtId="0" fontId="2" fillId="0" borderId="33" xfId="0" applyFont="1" applyBorder="1" applyAlignment="1">
      <alignment horizontal="center" vertical="center" wrapText="1"/>
    </xf>
    <xf numFmtId="0" fontId="2" fillId="0" borderId="34" xfId="0" applyFont="1" applyBorder="1" applyAlignment="1">
      <alignment horizontal="center" vertical="center" wrapText="1"/>
    </xf>
    <xf numFmtId="0" fontId="2" fillId="0" borderId="25" xfId="0" applyFont="1" applyBorder="1" applyAlignment="1">
      <alignment horizontal="center" vertical="center" wrapText="1"/>
    </xf>
    <xf numFmtId="0" fontId="2" fillId="0" borderId="27" xfId="0" applyFont="1" applyBorder="1" applyAlignment="1">
      <alignment horizontal="center" vertical="center" wrapText="1"/>
    </xf>
    <xf numFmtId="0" fontId="1" fillId="0" borderId="25" xfId="0" applyFont="1" applyBorder="1" applyAlignment="1">
      <alignment horizontal="center" vertical="center" wrapText="1"/>
    </xf>
    <xf numFmtId="0" fontId="1" fillId="0" borderId="26" xfId="0" applyFont="1" applyBorder="1" applyAlignment="1">
      <alignment horizontal="center" vertical="center" wrapText="1"/>
    </xf>
    <xf numFmtId="0" fontId="1" fillId="0" borderId="27" xfId="0" applyFont="1" applyBorder="1" applyAlignment="1">
      <alignment horizontal="center" vertical="center" wrapText="1"/>
    </xf>
    <xf numFmtId="0" fontId="3" fillId="0" borderId="25" xfId="0" applyFont="1" applyBorder="1" applyAlignment="1">
      <alignment horizontal="left" vertical="top" wrapText="1"/>
    </xf>
    <xf numFmtId="0" fontId="3" fillId="0" borderId="26" xfId="0" applyFont="1" applyBorder="1" applyAlignment="1">
      <alignment horizontal="left" vertical="top" wrapText="1"/>
    </xf>
    <xf numFmtId="0" fontId="3" fillId="0" borderId="27" xfId="0" applyFont="1" applyBorder="1" applyAlignment="1">
      <alignment horizontal="left" vertical="top" wrapText="1"/>
    </xf>
    <xf numFmtId="165" fontId="4" fillId="0" borderId="25" xfId="0" applyNumberFormat="1" applyFont="1" applyBorder="1" applyAlignment="1">
      <alignment horizontal="center" vertical="top" shrinkToFit="1"/>
    </xf>
    <xf numFmtId="165" fontId="4" fillId="0" borderId="27" xfId="0" applyNumberFormat="1" applyFont="1" applyBorder="1" applyAlignment="1">
      <alignment horizontal="center" vertical="top" shrinkToFit="1"/>
    </xf>
    <xf numFmtId="0" fontId="16" fillId="4" borderId="22" xfId="0" applyFont="1" applyFill="1" applyBorder="1" applyAlignment="1">
      <alignment horizontal="center" vertical="center" wrapText="1"/>
    </xf>
    <xf numFmtId="0" fontId="16" fillId="4" borderId="22" xfId="0" applyFont="1" applyFill="1" applyBorder="1" applyAlignment="1">
      <alignment horizontal="left" vertical="center" wrapText="1"/>
    </xf>
    <xf numFmtId="0" fontId="16" fillId="4" borderId="0" xfId="0" applyFont="1" applyFill="1" applyAlignment="1">
      <alignment vertical="top" wrapText="1"/>
    </xf>
    <xf numFmtId="0" fontId="15" fillId="4" borderId="0" xfId="0" applyFont="1" applyFill="1" applyAlignment="1">
      <alignment vertical="top" wrapText="1"/>
    </xf>
    <xf numFmtId="0" fontId="16" fillId="4" borderId="0" xfId="0" applyFont="1" applyFill="1" applyAlignment="1">
      <alignment horizontal="center" vertical="center" wrapText="1"/>
    </xf>
    <xf numFmtId="0" fontId="15" fillId="4" borderId="0" xfId="0" applyFont="1" applyFill="1" applyAlignment="1">
      <alignment horizontal="center" vertical="center" wrapText="1"/>
    </xf>
    <xf numFmtId="4" fontId="15" fillId="4" borderId="0" xfId="0" applyNumberFormat="1" applyFont="1" applyFill="1" applyAlignment="1">
      <alignment horizontal="center" vertical="center" wrapText="1"/>
    </xf>
    <xf numFmtId="0" fontId="14" fillId="4" borderId="0" xfId="0" applyFont="1" applyFill="1" applyAlignment="1">
      <alignment horizontal="center" vertical="center" wrapText="1"/>
    </xf>
    <xf numFmtId="0" fontId="16" fillId="16" borderId="0" xfId="0" applyFont="1" applyFill="1" applyAlignment="1">
      <alignment horizontal="left" vertical="top" wrapText="1"/>
    </xf>
    <xf numFmtId="0" fontId="15" fillId="16" borderId="0" xfId="0" applyFont="1" applyFill="1" applyAlignment="1">
      <alignment horizontal="center" vertical="center" wrapText="1"/>
    </xf>
    <xf numFmtId="0" fontId="14" fillId="18" borderId="22" xfId="0" applyFont="1" applyFill="1" applyBorder="1" applyAlignment="1">
      <alignment horizontal="left" vertical="center" wrapText="1"/>
    </xf>
    <xf numFmtId="0" fontId="18" fillId="16" borderId="22" xfId="0" applyFont="1" applyFill="1" applyBorder="1" applyAlignment="1">
      <alignment horizontal="left" vertical="center" wrapText="1"/>
    </xf>
    <xf numFmtId="0" fontId="14" fillId="19" borderId="22" xfId="0" applyFont="1" applyFill="1" applyBorder="1" applyAlignment="1">
      <alignment horizontal="left" vertical="center" wrapText="1"/>
    </xf>
    <xf numFmtId="0" fontId="25" fillId="17" borderId="22" xfId="0" applyFont="1" applyFill="1" applyBorder="1" applyAlignment="1">
      <alignment horizontal="center" vertical="center" wrapText="1"/>
    </xf>
    <xf numFmtId="0" fontId="16" fillId="16" borderId="22" xfId="0" applyFont="1" applyFill="1" applyBorder="1" applyAlignment="1">
      <alignment horizontal="left" vertical="center" wrapText="1"/>
    </xf>
    <xf numFmtId="0" fontId="16" fillId="16" borderId="22" xfId="0" applyFont="1" applyFill="1" applyBorder="1" applyAlignment="1">
      <alignment horizontal="center" vertical="center" wrapText="1"/>
    </xf>
    <xf numFmtId="0" fontId="0" fillId="0" borderId="0" xfId="0" applyAlignment="1">
      <alignment horizontal="left" vertical="top"/>
    </xf>
    <xf numFmtId="0" fontId="14" fillId="16" borderId="0" xfId="0" applyFont="1" applyFill="1" applyAlignment="1">
      <alignment horizontal="right" vertical="center" wrapText="1"/>
    </xf>
    <xf numFmtId="4" fontId="15" fillId="16" borderId="0" xfId="0" applyNumberFormat="1" applyFont="1" applyFill="1" applyAlignment="1">
      <alignment horizontal="center" vertical="center" wrapText="1"/>
    </xf>
    <xf numFmtId="0" fontId="0" fillId="0" borderId="44" xfId="0" applyBorder="1" applyAlignment="1">
      <alignment horizontal="left" vertical="center"/>
    </xf>
    <xf numFmtId="0" fontId="0" fillId="0" borderId="14" xfId="0" applyBorder="1" applyAlignment="1">
      <alignment horizontal="left" vertical="center"/>
    </xf>
    <xf numFmtId="0" fontId="0" fillId="0" borderId="10" xfId="0" applyBorder="1" applyAlignment="1">
      <alignment horizontal="left" vertical="center"/>
    </xf>
    <xf numFmtId="0" fontId="0" fillId="0" borderId="13" xfId="0" applyBorder="1" applyAlignment="1">
      <alignment horizontal="left" vertical="center"/>
    </xf>
    <xf numFmtId="0" fontId="0" fillId="12" borderId="44" xfId="0" applyFill="1" applyBorder="1" applyAlignment="1">
      <alignment horizontal="left" vertical="center"/>
    </xf>
    <xf numFmtId="0" fontId="0" fillId="12" borderId="14" xfId="0" applyFill="1" applyBorder="1" applyAlignment="1">
      <alignment horizontal="left" vertical="center"/>
    </xf>
    <xf numFmtId="0" fontId="0" fillId="12" borderId="10" xfId="0" applyFill="1" applyBorder="1" applyAlignment="1">
      <alignment horizontal="left" vertical="center"/>
    </xf>
    <xf numFmtId="0" fontId="0" fillId="12" borderId="13" xfId="0" applyFill="1" applyBorder="1" applyAlignment="1">
      <alignment horizontal="left" vertical="center"/>
    </xf>
    <xf numFmtId="0" fontId="49" fillId="10" borderId="50" xfId="0" applyFont="1" applyFill="1" applyBorder="1" applyAlignment="1">
      <alignment horizontal="center" vertical="center"/>
    </xf>
    <xf numFmtId="0" fontId="49" fillId="10" borderId="49" xfId="0" applyFont="1" applyFill="1" applyBorder="1" applyAlignment="1">
      <alignment horizontal="center" vertical="center"/>
    </xf>
    <xf numFmtId="0" fontId="49" fillId="10" borderId="48" xfId="0" applyFont="1" applyFill="1" applyBorder="1" applyAlignment="1">
      <alignment horizontal="center" vertical="center"/>
    </xf>
    <xf numFmtId="0" fontId="56" fillId="0" borderId="50" xfId="0" applyFont="1" applyBorder="1" applyAlignment="1">
      <alignment horizontal="center" vertical="center"/>
    </xf>
    <xf numFmtId="0" fontId="56" fillId="0" borderId="49" xfId="0" applyFont="1" applyBorder="1" applyAlignment="1">
      <alignment horizontal="center" vertical="center"/>
    </xf>
    <xf numFmtId="0" fontId="56" fillId="0" borderId="48" xfId="0" applyFont="1" applyBorder="1" applyAlignment="1">
      <alignment horizontal="center" vertical="center"/>
    </xf>
    <xf numFmtId="0" fontId="56" fillId="0" borderId="15" xfId="0" applyFont="1" applyBorder="1" applyAlignment="1">
      <alignment horizontal="center" vertical="center"/>
    </xf>
    <xf numFmtId="0" fontId="56" fillId="0" borderId="55" xfId="0" applyFont="1" applyBorder="1" applyAlignment="1">
      <alignment horizontal="center" vertical="center"/>
    </xf>
    <xf numFmtId="0" fontId="56" fillId="0" borderId="54" xfId="0" applyFont="1" applyBorder="1" applyAlignment="1">
      <alignment horizontal="center" vertical="center"/>
    </xf>
    <xf numFmtId="0" fontId="56" fillId="0" borderId="65" xfId="0" applyFont="1" applyBorder="1" applyAlignment="1">
      <alignment horizontal="center" vertical="center"/>
    </xf>
    <xf numFmtId="0" fontId="56" fillId="0" borderId="7" xfId="0" applyFont="1" applyBorder="1" applyAlignment="1">
      <alignment horizontal="center" vertical="center"/>
    </xf>
    <xf numFmtId="10" fontId="0" fillId="12" borderId="10" xfId="1" applyNumberFormat="1" applyFont="1" applyFill="1" applyBorder="1" applyAlignment="1">
      <alignment horizontal="center" vertical="center"/>
    </xf>
    <xf numFmtId="10" fontId="0" fillId="0" borderId="10" xfId="1" applyNumberFormat="1" applyFont="1" applyBorder="1" applyAlignment="1">
      <alignment horizontal="center" vertical="center"/>
    </xf>
    <xf numFmtId="10" fontId="0" fillId="12" borderId="41" xfId="1" applyNumberFormat="1" applyFont="1" applyFill="1" applyBorder="1" applyAlignment="1">
      <alignment horizontal="center" vertical="center"/>
    </xf>
    <xf numFmtId="0" fontId="56" fillId="0" borderId="10" xfId="0" applyFont="1" applyBorder="1" applyAlignment="1">
      <alignment horizontal="center" vertical="center"/>
    </xf>
    <xf numFmtId="10" fontId="60" fillId="14" borderId="10" xfId="1" applyNumberFormat="1" applyFont="1" applyFill="1" applyBorder="1" applyAlignment="1">
      <alignment horizontal="center" vertical="center"/>
    </xf>
    <xf numFmtId="10" fontId="32" fillId="0" borderId="10" xfId="1" applyNumberFormat="1" applyFont="1" applyBorder="1" applyAlignment="1">
      <alignment horizontal="center" vertical="center"/>
    </xf>
    <xf numFmtId="0" fontId="58" fillId="10" borderId="55" xfId="0" applyFont="1" applyFill="1" applyBorder="1" applyAlignment="1">
      <alignment horizontal="center" vertical="center"/>
    </xf>
    <xf numFmtId="0" fontId="58" fillId="10" borderId="54" xfId="0" applyFont="1" applyFill="1" applyBorder="1" applyAlignment="1">
      <alignment horizontal="center" vertical="center"/>
    </xf>
    <xf numFmtId="0" fontId="58" fillId="10" borderId="53" xfId="0" applyFont="1" applyFill="1" applyBorder="1" applyAlignment="1">
      <alignment horizontal="center" vertical="center"/>
    </xf>
    <xf numFmtId="10" fontId="0" fillId="12" borderId="43" xfId="1" applyNumberFormat="1" applyFont="1" applyFill="1" applyBorder="1" applyAlignment="1">
      <alignment horizontal="center" vertical="center"/>
    </xf>
    <xf numFmtId="10" fontId="0" fillId="12" borderId="40" xfId="1" applyNumberFormat="1" applyFont="1" applyFill="1" applyBorder="1" applyAlignment="1">
      <alignment horizontal="center" vertical="center"/>
    </xf>
    <xf numFmtId="10" fontId="32" fillId="0" borderId="43" xfId="1" applyNumberFormat="1" applyFont="1" applyBorder="1" applyAlignment="1">
      <alignment horizontal="center" vertical="center"/>
    </xf>
    <xf numFmtId="0" fontId="56" fillId="0" borderId="43" xfId="0" applyFont="1" applyBorder="1" applyAlignment="1">
      <alignment horizontal="center" vertical="center"/>
    </xf>
    <xf numFmtId="10" fontId="60" fillId="14" borderId="43" xfId="1" applyNumberFormat="1" applyFont="1" applyFill="1" applyBorder="1" applyAlignment="1">
      <alignment horizontal="center" vertical="center"/>
    </xf>
    <xf numFmtId="10" fontId="0" fillId="0" borderId="43" xfId="1" applyNumberFormat="1" applyFont="1" applyBorder="1" applyAlignment="1">
      <alignment horizontal="center" vertical="center"/>
    </xf>
    <xf numFmtId="0" fontId="0" fillId="0" borderId="44" xfId="0" applyBorder="1" applyAlignment="1">
      <alignment horizontal="left" vertical="center" wrapText="1"/>
    </xf>
    <xf numFmtId="0" fontId="0" fillId="0" borderId="10" xfId="0" applyBorder="1" applyAlignment="1">
      <alignment horizontal="left" vertical="center" wrapText="1"/>
    </xf>
    <xf numFmtId="0" fontId="0" fillId="12" borderId="42" xfId="0" applyFill="1" applyBorder="1" applyAlignment="1">
      <alignment horizontal="left" vertical="center"/>
    </xf>
    <xf numFmtId="0" fontId="0" fillId="12" borderId="41" xfId="0" applyFill="1" applyBorder="1" applyAlignment="1">
      <alignment horizontal="left" vertical="center"/>
    </xf>
    <xf numFmtId="0" fontId="56" fillId="0" borderId="44" xfId="0" applyFont="1" applyBorder="1" applyAlignment="1">
      <alignment horizontal="center" vertical="center"/>
    </xf>
    <xf numFmtId="10" fontId="55" fillId="13" borderId="10" xfId="1" applyNumberFormat="1" applyFont="1" applyFill="1" applyBorder="1" applyAlignment="1">
      <alignment horizontal="center" vertical="center"/>
    </xf>
    <xf numFmtId="0" fontId="53" fillId="0" borderId="0" xfId="0" applyFont="1" applyAlignment="1">
      <alignment horizontal="center"/>
    </xf>
    <xf numFmtId="0" fontId="53" fillId="0" borderId="0" xfId="0" applyFont="1" applyAlignment="1">
      <alignment horizontal="center" vertical="top"/>
    </xf>
    <xf numFmtId="0" fontId="15" fillId="4" borderId="0" xfId="0" applyFont="1" applyFill="1" applyAlignment="1">
      <alignment horizontal="left" vertical="top" wrapText="1"/>
    </xf>
    <xf numFmtId="0" fontId="46" fillId="15" borderId="47" xfId="0" applyFont="1" applyFill="1" applyBorder="1" applyAlignment="1">
      <alignment horizontal="center" vertical="center" wrapText="1"/>
    </xf>
    <xf numFmtId="0" fontId="46" fillId="15" borderId="46" xfId="0" applyFont="1" applyFill="1" applyBorder="1" applyAlignment="1">
      <alignment horizontal="center" vertical="center" wrapText="1"/>
    </xf>
    <xf numFmtId="0" fontId="46" fillId="15" borderId="45" xfId="0" applyFont="1" applyFill="1" applyBorder="1" applyAlignment="1">
      <alignment horizontal="center" vertical="center" wrapText="1"/>
    </xf>
    <xf numFmtId="0" fontId="64" fillId="0" borderId="0" xfId="0" applyFont="1" applyAlignment="1">
      <alignment horizontal="right" vertical="center"/>
    </xf>
    <xf numFmtId="0" fontId="46" fillId="10" borderId="55" xfId="0" applyFont="1" applyFill="1" applyBorder="1" applyAlignment="1">
      <alignment horizontal="center" vertical="center" wrapText="1"/>
    </xf>
    <xf numFmtId="0" fontId="46" fillId="10" borderId="54" xfId="0" applyFont="1" applyFill="1" applyBorder="1" applyAlignment="1">
      <alignment horizontal="center" vertical="center" wrapText="1"/>
    </xf>
    <xf numFmtId="0" fontId="46" fillId="10" borderId="53" xfId="0" applyFont="1" applyFill="1" applyBorder="1" applyAlignment="1">
      <alignment horizontal="center" vertical="center" wrapText="1"/>
    </xf>
    <xf numFmtId="0" fontId="32" fillId="0" borderId="0" xfId="0" applyFont="1" applyAlignment="1">
      <alignment horizontal="left" vertical="center" wrapText="1"/>
    </xf>
    <xf numFmtId="0" fontId="40" fillId="0" borderId="0" xfId="0" applyFont="1" applyAlignment="1">
      <alignment horizontal="left" vertical="center" wrapText="1"/>
    </xf>
    <xf numFmtId="0" fontId="60" fillId="14" borderId="44" xfId="0" applyFont="1" applyFill="1" applyBorder="1" applyAlignment="1">
      <alignment horizontal="left" vertical="center"/>
    </xf>
    <xf numFmtId="0" fontId="60" fillId="14" borderId="10" xfId="0" applyFont="1" applyFill="1" applyBorder="1" applyAlignment="1">
      <alignment horizontal="left" vertical="center"/>
    </xf>
    <xf numFmtId="0" fontId="49" fillId="10" borderId="58" xfId="0" applyFont="1" applyFill="1" applyBorder="1" applyAlignment="1">
      <alignment horizontal="center" vertical="center"/>
    </xf>
    <xf numFmtId="0" fontId="49" fillId="10" borderId="57" xfId="0" applyFont="1" applyFill="1" applyBorder="1" applyAlignment="1">
      <alignment horizontal="center" vertical="center"/>
    </xf>
    <xf numFmtId="0" fontId="49" fillId="10" borderId="56" xfId="0" applyFont="1" applyFill="1" applyBorder="1" applyAlignment="1">
      <alignment horizontal="center" vertical="center"/>
    </xf>
    <xf numFmtId="0" fontId="0" fillId="12" borderId="59" xfId="0" applyFill="1" applyBorder="1" applyAlignment="1">
      <alignment horizontal="left" vertical="center"/>
    </xf>
    <xf numFmtId="0" fontId="0" fillId="12" borderId="60" xfId="0" applyFill="1" applyBorder="1" applyAlignment="1">
      <alignment horizontal="left" vertical="center"/>
    </xf>
    <xf numFmtId="0" fontId="0" fillId="0" borderId="14" xfId="0" applyBorder="1" applyAlignment="1">
      <alignment horizontal="left" vertical="center" wrapText="1"/>
    </xf>
    <xf numFmtId="0" fontId="0" fillId="0" borderId="13" xfId="0" applyBorder="1" applyAlignment="1">
      <alignment horizontal="left" vertical="center" wrapText="1"/>
    </xf>
    <xf numFmtId="0" fontId="56" fillId="0" borderId="66" xfId="0" applyFont="1" applyBorder="1" applyAlignment="1">
      <alignment horizontal="center" vertical="center"/>
    </xf>
    <xf numFmtId="0" fontId="56" fillId="0" borderId="2" xfId="0" applyFont="1" applyBorder="1" applyAlignment="1">
      <alignment horizontal="center" vertical="center"/>
    </xf>
    <xf numFmtId="0" fontId="33" fillId="4" borderId="0" xfId="0" applyFont="1" applyFill="1" applyAlignment="1">
      <alignment horizontal="center" wrapText="1"/>
    </xf>
    <xf numFmtId="0" fontId="32" fillId="0" borderId="64" xfId="0" applyFont="1" applyBorder="1" applyAlignment="1">
      <alignment horizontal="left" vertical="center"/>
    </xf>
    <xf numFmtId="0" fontId="32" fillId="0" borderId="14" xfId="0" applyFont="1" applyBorder="1" applyAlignment="1">
      <alignment horizontal="left" vertical="center"/>
    </xf>
    <xf numFmtId="0" fontId="61" fillId="13" borderId="63" xfId="0" applyFont="1" applyFill="1" applyBorder="1" applyAlignment="1">
      <alignment horizontal="center" vertical="center"/>
    </xf>
    <xf numFmtId="0" fontId="61" fillId="13" borderId="62" xfId="0" applyFont="1" applyFill="1" applyBorder="1" applyAlignment="1">
      <alignment horizontal="center" vertical="center"/>
    </xf>
    <xf numFmtId="0" fontId="58" fillId="10" borderId="50" xfId="0" applyFont="1" applyFill="1" applyBorder="1" applyAlignment="1">
      <alignment horizontal="center" vertical="center"/>
    </xf>
    <xf numFmtId="0" fontId="58" fillId="10" borderId="49" xfId="0" applyFont="1" applyFill="1" applyBorder="1" applyAlignment="1">
      <alignment horizontal="center" vertical="center"/>
    </xf>
    <xf numFmtId="0" fontId="58" fillId="10" borderId="48" xfId="0" applyFont="1" applyFill="1" applyBorder="1" applyAlignment="1">
      <alignment horizontal="center" vertical="center"/>
    </xf>
    <xf numFmtId="0" fontId="56" fillId="0" borderId="44" xfId="0" applyFont="1" applyBorder="1" applyAlignment="1">
      <alignment horizontal="left" vertical="center"/>
    </xf>
    <xf numFmtId="0" fontId="56" fillId="0" borderId="10" xfId="0" applyFont="1" applyBorder="1" applyAlignment="1">
      <alignment horizontal="left" vertical="center"/>
    </xf>
    <xf numFmtId="0" fontId="53" fillId="0" borderId="7" xfId="0" applyFont="1" applyBorder="1" applyAlignment="1">
      <alignment horizontal="center"/>
    </xf>
    <xf numFmtId="10" fontId="57" fillId="0" borderId="55" xfId="1" applyNumberFormat="1" applyFont="1" applyBorder="1" applyAlignment="1">
      <alignment horizontal="center" vertical="center"/>
    </xf>
    <xf numFmtId="10" fontId="57" fillId="0" borderId="54" xfId="1" applyNumberFormat="1" applyFont="1" applyBorder="1" applyAlignment="1">
      <alignment horizontal="center" vertical="center"/>
    </xf>
    <xf numFmtId="10" fontId="57" fillId="0" borderId="53" xfId="1" applyNumberFormat="1" applyFont="1" applyBorder="1" applyAlignment="1">
      <alignment horizontal="center" vertical="center"/>
    </xf>
    <xf numFmtId="10" fontId="57" fillId="0" borderId="52" xfId="1" applyNumberFormat="1" applyFont="1" applyBorder="1" applyAlignment="1">
      <alignment horizontal="center" vertical="center"/>
    </xf>
    <xf numFmtId="10" fontId="57" fillId="0" borderId="0" xfId="1" applyNumberFormat="1" applyFont="1" applyBorder="1" applyAlignment="1">
      <alignment horizontal="center" vertical="center"/>
    </xf>
    <xf numFmtId="10" fontId="57" fillId="0" borderId="51" xfId="1" applyNumberFormat="1" applyFont="1" applyBorder="1" applyAlignment="1">
      <alignment horizontal="center" vertical="center"/>
    </xf>
    <xf numFmtId="10" fontId="57" fillId="0" borderId="47" xfId="1" applyNumberFormat="1" applyFont="1" applyBorder="1" applyAlignment="1">
      <alignment horizontal="center" vertical="center"/>
    </xf>
    <xf numFmtId="10" fontId="57" fillId="0" borderId="46" xfId="1" applyNumberFormat="1" applyFont="1" applyBorder="1" applyAlignment="1">
      <alignment horizontal="center" vertical="center"/>
    </xf>
    <xf numFmtId="10" fontId="57" fillId="0" borderId="45" xfId="1" applyNumberFormat="1" applyFont="1" applyBorder="1" applyAlignment="1">
      <alignment horizontal="center" vertical="center"/>
    </xf>
    <xf numFmtId="0" fontId="53" fillId="0" borderId="0" xfId="0" applyFont="1" applyAlignment="1">
      <alignment horizontal="right" vertical="center"/>
    </xf>
    <xf numFmtId="0" fontId="49" fillId="10" borderId="55" xfId="0" applyFont="1" applyFill="1" applyBorder="1" applyAlignment="1">
      <alignment horizontal="center" vertical="center"/>
    </xf>
    <xf numFmtId="0" fontId="49" fillId="10" borderId="54" xfId="0" applyFont="1" applyFill="1" applyBorder="1" applyAlignment="1">
      <alignment horizontal="center" vertical="center"/>
    </xf>
    <xf numFmtId="0" fontId="49" fillId="10" borderId="53" xfId="0" applyFont="1" applyFill="1" applyBorder="1" applyAlignment="1">
      <alignment horizontal="center" vertical="center"/>
    </xf>
    <xf numFmtId="0" fontId="49" fillId="10" borderId="47" xfId="0" applyFont="1" applyFill="1" applyBorder="1" applyAlignment="1">
      <alignment horizontal="center" vertical="center"/>
    </xf>
    <xf numFmtId="0" fontId="49" fillId="10" borderId="46" xfId="0" applyFont="1" applyFill="1" applyBorder="1" applyAlignment="1">
      <alignment horizontal="center" vertical="center"/>
    </xf>
    <xf numFmtId="0" fontId="49" fillId="10" borderId="45" xfId="0" applyFont="1" applyFill="1" applyBorder="1" applyAlignment="1">
      <alignment horizontal="center" vertical="center"/>
    </xf>
    <xf numFmtId="0" fontId="14" fillId="16" borderId="0" xfId="0" applyFont="1" applyFill="1" applyAlignment="1">
      <alignment horizontal="left" vertical="center" wrapText="1"/>
    </xf>
    <xf numFmtId="0" fontId="0" fillId="0" borderId="0" xfId="0" applyAlignment="1">
      <alignment horizontal="left" vertical="center"/>
    </xf>
    <xf numFmtId="0" fontId="70" fillId="19" borderId="22" xfId="0" applyFont="1" applyFill="1" applyBorder="1" applyAlignment="1">
      <alignment horizontal="left" vertical="center" wrapText="1"/>
    </xf>
    <xf numFmtId="0" fontId="60" fillId="0" borderId="0" xfId="0" applyFont="1" applyAlignment="1">
      <alignment horizontal="left" vertical="center"/>
    </xf>
    <xf numFmtId="0" fontId="33" fillId="4" borderId="0" xfId="0" applyFont="1" applyFill="1" applyAlignment="1">
      <alignment horizontal="center" vertical="center" wrapText="1"/>
    </xf>
    <xf numFmtId="0" fontId="16" fillId="4" borderId="0" xfId="0" applyFont="1" applyFill="1" applyAlignment="1">
      <alignment horizontal="left" vertical="top" wrapText="1"/>
    </xf>
    <xf numFmtId="0" fontId="46" fillId="10" borderId="7" xfId="0" applyFont="1" applyFill="1" applyBorder="1" applyAlignment="1">
      <alignment horizontal="center" vertical="center" wrapText="1"/>
    </xf>
    <xf numFmtId="0" fontId="47" fillId="0" borderId="0" xfId="2" applyAlignment="1">
      <alignment horizontal="left" vertical="center" wrapText="1"/>
    </xf>
    <xf numFmtId="0" fontId="47" fillId="0" borderId="7" xfId="2" applyBorder="1" applyAlignment="1">
      <alignment horizontal="left" vertical="center" wrapText="1"/>
    </xf>
    <xf numFmtId="0" fontId="40" fillId="0" borderId="10" xfId="0" applyFont="1" applyBorder="1" applyAlignment="1">
      <alignment horizontal="center" vertical="center" wrapText="1"/>
    </xf>
    <xf numFmtId="0" fontId="35" fillId="0" borderId="16" xfId="0" applyFont="1" applyBorder="1" applyAlignment="1">
      <alignment horizontal="left" vertical="center" wrapText="1"/>
    </xf>
    <xf numFmtId="0" fontId="26" fillId="3" borderId="17" xfId="0" applyFont="1" applyFill="1" applyBorder="1" applyAlignment="1">
      <alignment horizontal="center" vertical="center" wrapText="1"/>
    </xf>
    <xf numFmtId="0" fontId="26" fillId="3" borderId="18" xfId="0" applyFont="1" applyFill="1" applyBorder="1" applyAlignment="1">
      <alignment horizontal="center" vertical="center" wrapText="1"/>
    </xf>
    <xf numFmtId="0" fontId="37" fillId="10" borderId="17" xfId="0" applyFont="1" applyFill="1" applyBorder="1" applyAlignment="1">
      <alignment horizontal="center" vertical="center" wrapText="1"/>
    </xf>
    <xf numFmtId="0" fontId="37" fillId="10" borderId="19" xfId="0" applyFont="1" applyFill="1" applyBorder="1" applyAlignment="1">
      <alignment horizontal="center" vertical="center" wrapText="1"/>
    </xf>
    <xf numFmtId="0" fontId="37" fillId="10" borderId="18" xfId="0" applyFont="1" applyFill="1" applyBorder="1" applyAlignment="1">
      <alignment horizontal="center" vertical="center" wrapText="1"/>
    </xf>
    <xf numFmtId="0" fontId="28" fillId="9" borderId="0" xfId="0" applyFont="1" applyFill="1" applyAlignment="1">
      <alignment horizontal="left" vertical="center" wrapText="1"/>
    </xf>
    <xf numFmtId="0" fontId="27" fillId="9" borderId="0" xfId="0" applyFont="1" applyFill="1" applyAlignment="1">
      <alignment horizontal="left" vertical="center" wrapText="1"/>
    </xf>
    <xf numFmtId="0" fontId="28" fillId="10" borderId="17" xfId="0" applyFont="1" applyFill="1" applyBorder="1" applyAlignment="1">
      <alignment horizontal="center" vertical="center" wrapText="1"/>
    </xf>
    <xf numFmtId="0" fontId="28" fillId="10" borderId="19" xfId="0" applyFont="1" applyFill="1" applyBorder="1" applyAlignment="1">
      <alignment horizontal="center" vertical="center" wrapText="1"/>
    </xf>
    <xf numFmtId="0" fontId="28" fillId="10" borderId="18" xfId="0" applyFont="1" applyFill="1" applyBorder="1" applyAlignment="1">
      <alignment horizontal="center" vertical="center" wrapText="1"/>
    </xf>
    <xf numFmtId="0" fontId="26" fillId="0" borderId="20" xfId="0" applyFont="1" applyBorder="1" applyAlignment="1">
      <alignment horizontal="center" vertical="center" wrapText="1"/>
    </xf>
    <xf numFmtId="0" fontId="26" fillId="0" borderId="21" xfId="0" applyFont="1" applyBorder="1" applyAlignment="1">
      <alignment horizontal="center" vertical="center" wrapText="1"/>
    </xf>
    <xf numFmtId="0" fontId="15" fillId="16" borderId="0" xfId="0" applyFont="1" applyFill="1" applyAlignment="1">
      <alignment horizontal="right" vertical="center" wrapText="1"/>
    </xf>
    <xf numFmtId="0" fontId="28" fillId="4" borderId="0" xfId="0" applyFont="1" applyFill="1" applyAlignment="1">
      <alignment horizontal="left" vertical="top" wrapText="1"/>
    </xf>
    <xf numFmtId="0" fontId="26" fillId="4" borderId="0" xfId="0" applyFont="1" applyFill="1" applyAlignment="1">
      <alignment horizontal="left" vertical="top" wrapText="1"/>
    </xf>
    <xf numFmtId="0" fontId="65" fillId="10" borderId="7" xfId="0" applyFont="1" applyFill="1" applyBorder="1" applyAlignment="1">
      <alignment horizontal="center" vertical="center" wrapText="1"/>
    </xf>
    <xf numFmtId="0" fontId="28" fillId="9" borderId="67" xfId="0" applyFont="1" applyFill="1" applyBorder="1" applyAlignment="1">
      <alignment horizontal="left" vertical="center" wrapText="1"/>
    </xf>
    <xf numFmtId="0" fontId="27" fillId="9" borderId="68" xfId="0" applyFont="1" applyFill="1" applyBorder="1" applyAlignment="1">
      <alignment horizontal="left" vertical="center" wrapText="1"/>
    </xf>
    <xf numFmtId="0" fontId="27" fillId="9" borderId="69" xfId="0" applyFont="1" applyFill="1" applyBorder="1" applyAlignment="1">
      <alignment horizontal="left" vertical="center" wrapText="1"/>
    </xf>
    <xf numFmtId="0" fontId="66" fillId="20" borderId="13" xfId="0" applyFont="1" applyFill="1" applyBorder="1" applyAlignment="1">
      <alignment horizontal="center" vertical="center"/>
    </xf>
    <xf numFmtId="0" fontId="66" fillId="20" borderId="15" xfId="0" applyFont="1" applyFill="1" applyBorder="1" applyAlignment="1">
      <alignment horizontal="center" vertical="center"/>
    </xf>
    <xf numFmtId="0" fontId="66" fillId="20" borderId="14" xfId="0" applyFont="1" applyFill="1" applyBorder="1" applyAlignment="1">
      <alignment horizontal="center" vertical="center"/>
    </xf>
    <xf numFmtId="0" fontId="67" fillId="21" borderId="4" xfId="0" applyFont="1" applyFill="1" applyBorder="1" applyAlignment="1">
      <alignment horizontal="center" vertical="center"/>
    </xf>
    <xf numFmtId="0" fontId="67" fillId="21" borderId="0" xfId="0" applyFont="1" applyFill="1" applyAlignment="1">
      <alignment horizontal="center" vertical="center" wrapText="1"/>
    </xf>
    <xf numFmtId="0" fontId="67" fillId="21" borderId="0" xfId="0" applyFont="1" applyFill="1" applyAlignment="1">
      <alignment horizontal="center" vertical="center"/>
    </xf>
    <xf numFmtId="0" fontId="67" fillId="21" borderId="5" xfId="0" applyFont="1" applyFill="1" applyBorder="1" applyAlignment="1">
      <alignment horizontal="center" vertical="center" wrapText="1"/>
    </xf>
    <xf numFmtId="0" fontId="67" fillId="21" borderId="5" xfId="0" applyFont="1" applyFill="1" applyBorder="1" applyAlignment="1">
      <alignment horizontal="center" vertical="center"/>
    </xf>
    <xf numFmtId="0" fontId="0" fillId="0" borderId="0" xfId="0" applyAlignment="1">
      <alignment vertical="center" wrapText="1"/>
    </xf>
    <xf numFmtId="0" fontId="21" fillId="5" borderId="13" xfId="0" applyFont="1" applyFill="1" applyBorder="1" applyAlignment="1">
      <alignment horizontal="left" vertical="center" wrapText="1"/>
    </xf>
    <xf numFmtId="0" fontId="21" fillId="5" borderId="15" xfId="0" applyFont="1" applyFill="1" applyBorder="1" applyAlignment="1">
      <alignment horizontal="left" vertical="center" wrapText="1"/>
    </xf>
    <xf numFmtId="0" fontId="21" fillId="5" borderId="14" xfId="0" applyFont="1" applyFill="1" applyBorder="1" applyAlignment="1">
      <alignment horizontal="left" vertical="center" wrapText="1"/>
    </xf>
    <xf numFmtId="0" fontId="19" fillId="5" borderId="10" xfId="0" applyFont="1" applyFill="1" applyBorder="1" applyAlignment="1">
      <alignment horizontal="center" vertical="center" wrapText="1"/>
    </xf>
    <xf numFmtId="0" fontId="20" fillId="6" borderId="10" xfId="0" applyFont="1" applyFill="1" applyBorder="1" applyAlignment="1">
      <alignment horizontal="center" vertical="center" wrapText="1"/>
    </xf>
    <xf numFmtId="0" fontId="19" fillId="5" borderId="10" xfId="0" applyFont="1" applyFill="1" applyBorder="1" applyAlignment="1">
      <alignment vertical="center" wrapText="1"/>
    </xf>
    <xf numFmtId="0" fontId="20" fillId="6" borderId="10" xfId="0" applyFont="1" applyFill="1" applyBorder="1" applyAlignment="1">
      <alignment vertical="center" wrapText="1"/>
    </xf>
    <xf numFmtId="172" fontId="15" fillId="16" borderId="0" xfId="3" applyNumberFormat="1" applyFont="1" applyFill="1" applyAlignment="1">
      <alignment horizontal="center" vertical="center" wrapText="1"/>
    </xf>
    <xf numFmtId="173" fontId="15" fillId="16" borderId="0" xfId="0" applyNumberFormat="1" applyFont="1" applyFill="1" applyAlignment="1">
      <alignment horizontal="center" vertical="center" wrapText="1"/>
    </xf>
  </cellXfs>
  <cellStyles count="4">
    <cellStyle name="Hiperlink" xfId="2" builtinId="8"/>
    <cellStyle name="Moeda" xfId="3" builtinId="4"/>
    <cellStyle name="Normal" xfId="0" builtinId="0"/>
    <cellStyle name="Porcentagem" xfId="1" builtinId="5"/>
  </cellStyles>
  <dxfs count="0"/>
  <tableStyles count="0" defaultTableStyle="TableStyleMedium9" defaultPivotStyle="PivotStyleLight16"/>
  <colors>
    <mruColors>
      <color rgb="FF2A3C4B"/>
      <color rgb="FF0D23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5.png"/><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6.jpeg"/></Relationships>
</file>

<file path=xl/drawings/_rels/drawing9.xml.rels><?xml version="1.0" encoding="UTF-8" standalone="yes"?>
<Relationships xmlns="http://schemas.openxmlformats.org/package/2006/relationships"><Relationship Id="rId1" Type="http://schemas.openxmlformats.org/officeDocument/2006/relationships/image" Target="../media/image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7.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7.png"/></Relationships>
</file>

<file path=xl/drawings/_rels/drawing16.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17.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18.xml.rels><?xml version="1.0" encoding="UTF-8" standalone="yes"?>
<Relationships xmlns="http://schemas.openxmlformats.org/package/2006/relationships"><Relationship Id="rId1" Type="http://schemas.openxmlformats.org/officeDocument/2006/relationships/image" Target="../media/image3.png"/></Relationships>
</file>

<file path=xl/drawings/_rels/drawing19.xml.rels><?xml version="1.0" encoding="UTF-8" standalone="yes"?>
<Relationships xmlns="http://schemas.openxmlformats.org/package/2006/relationships"><Relationship Id="rId1" Type="http://schemas.openxmlformats.org/officeDocument/2006/relationships/image" Target="../media/image3.png"/></Relationships>
</file>

<file path=xl/drawings/_rels/drawing20.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5.png"/><Relationship Id="rId1" Type="http://schemas.openxmlformats.org/officeDocument/2006/relationships/image" Target="../media/image1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9.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1</xdr:col>
      <xdr:colOff>228599</xdr:colOff>
      <xdr:row>49</xdr:row>
      <xdr:rowOff>114300</xdr:rowOff>
    </xdr:from>
    <xdr:to>
      <xdr:col>2</xdr:col>
      <xdr:colOff>504825</xdr:colOff>
      <xdr:row>55</xdr:row>
      <xdr:rowOff>337268</xdr:rowOff>
    </xdr:to>
    <xdr:pic>
      <xdr:nvPicPr>
        <xdr:cNvPr id="2" name="Imagem 1">
          <a:extLst>
            <a:ext uri="{FF2B5EF4-FFF2-40B4-BE49-F238E27FC236}">
              <a16:creationId xmlns:a16="http://schemas.microsoft.com/office/drawing/2014/main" id="{82E23B57-EC8C-48E9-BD4C-C9EEEE6ADA73}"/>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rcRect l="9182" t="4721" r="8129" b="5448"/>
        <a:stretch>
          <a:fillRect/>
        </a:stretch>
      </xdr:blipFill>
      <xdr:spPr>
        <a:xfrm>
          <a:off x="466725" y="10029825"/>
          <a:ext cx="1047750" cy="1323975"/>
        </a:xfrm>
        <a:prstGeom prst="rect">
          <a:avLst/>
        </a:prstGeom>
        <a:ln>
          <a:noFill/>
        </a:ln>
      </xdr:spPr>
    </xdr:pic>
    <xdr:clientData/>
  </xdr:twoCellAnchor>
  <xdr:twoCellAnchor editAs="oneCell">
    <xdr:from>
      <xdr:col>3</xdr:col>
      <xdr:colOff>57149</xdr:colOff>
      <xdr:row>51</xdr:row>
      <xdr:rowOff>123824</xdr:rowOff>
    </xdr:from>
    <xdr:to>
      <xdr:col>4</xdr:col>
      <xdr:colOff>729455</xdr:colOff>
      <xdr:row>54</xdr:row>
      <xdr:rowOff>104774</xdr:rowOff>
    </xdr:to>
    <xdr:pic>
      <xdr:nvPicPr>
        <xdr:cNvPr id="3" name="Imagem 2">
          <a:extLst>
            <a:ext uri="{FF2B5EF4-FFF2-40B4-BE49-F238E27FC236}">
              <a16:creationId xmlns:a16="http://schemas.microsoft.com/office/drawing/2014/main" id="{9F7AF98F-1617-4D05-BF0A-266CBA7B6D52}"/>
            </a:ext>
          </a:extLst>
        </xdr:cNvPr>
        <xdr:cNvPicPr>
          <a:picLocks noChangeAspect="1"/>
        </xdr:cNvPicPr>
      </xdr:nvPicPr>
      <xdr:blipFill>
        <a:blip xmlns:r="http://schemas.openxmlformats.org/officeDocument/2006/relationships" r:embed="rId2"/>
        <a:stretch>
          <a:fillRect/>
        </a:stretch>
      </xdr:blipFill>
      <xdr:spPr>
        <a:xfrm>
          <a:off x="1838325" y="10439400"/>
          <a:ext cx="1447800" cy="48577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228599</xdr:colOff>
      <xdr:row>49</xdr:row>
      <xdr:rowOff>114300</xdr:rowOff>
    </xdr:from>
    <xdr:to>
      <xdr:col>2</xdr:col>
      <xdr:colOff>504825</xdr:colOff>
      <xdr:row>55</xdr:row>
      <xdr:rowOff>337268</xdr:rowOff>
    </xdr:to>
    <xdr:pic>
      <xdr:nvPicPr>
        <xdr:cNvPr id="2" name="Imagem 1">
          <a:extLst>
            <a:ext uri="{FF2B5EF4-FFF2-40B4-BE49-F238E27FC236}">
              <a16:creationId xmlns:a16="http://schemas.microsoft.com/office/drawing/2014/main" id="{B5EFC0D7-CB81-47E5-B19F-F48B17357F0D}"/>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rcRect l="9182" t="4721" r="8129" b="5448"/>
        <a:stretch>
          <a:fillRect/>
        </a:stretch>
      </xdr:blipFill>
      <xdr:spPr>
        <a:xfrm>
          <a:off x="466725" y="10029825"/>
          <a:ext cx="1047750" cy="1323975"/>
        </a:xfrm>
        <a:prstGeom prst="rect">
          <a:avLst/>
        </a:prstGeom>
        <a:ln>
          <a:noFill/>
        </a:ln>
      </xdr:spPr>
    </xdr:pic>
    <xdr:clientData/>
  </xdr:twoCellAnchor>
  <xdr:twoCellAnchor editAs="oneCell">
    <xdr:from>
      <xdr:col>3</xdr:col>
      <xdr:colOff>57149</xdr:colOff>
      <xdr:row>51</xdr:row>
      <xdr:rowOff>123824</xdr:rowOff>
    </xdr:from>
    <xdr:to>
      <xdr:col>4</xdr:col>
      <xdr:colOff>729455</xdr:colOff>
      <xdr:row>54</xdr:row>
      <xdr:rowOff>104774</xdr:rowOff>
    </xdr:to>
    <xdr:pic>
      <xdr:nvPicPr>
        <xdr:cNvPr id="3" name="Imagem 2">
          <a:extLst>
            <a:ext uri="{FF2B5EF4-FFF2-40B4-BE49-F238E27FC236}">
              <a16:creationId xmlns:a16="http://schemas.microsoft.com/office/drawing/2014/main" id="{D3C59699-1D4D-4813-8F6F-E9567B87CD7A}"/>
            </a:ext>
          </a:extLst>
        </xdr:cNvPr>
        <xdr:cNvPicPr>
          <a:picLocks noChangeAspect="1"/>
        </xdr:cNvPicPr>
      </xdr:nvPicPr>
      <xdr:blipFill>
        <a:blip xmlns:r="http://schemas.openxmlformats.org/officeDocument/2006/relationships" r:embed="rId2"/>
        <a:stretch>
          <a:fillRect/>
        </a:stretch>
      </xdr:blipFill>
      <xdr:spPr>
        <a:xfrm>
          <a:off x="1838325" y="10439400"/>
          <a:ext cx="1447800" cy="48577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228599</xdr:colOff>
      <xdr:row>49</xdr:row>
      <xdr:rowOff>114300</xdr:rowOff>
    </xdr:from>
    <xdr:to>
      <xdr:col>2</xdr:col>
      <xdr:colOff>504825</xdr:colOff>
      <xdr:row>55</xdr:row>
      <xdr:rowOff>337268</xdr:rowOff>
    </xdr:to>
    <xdr:pic>
      <xdr:nvPicPr>
        <xdr:cNvPr id="2" name="Imagem 1">
          <a:extLst>
            <a:ext uri="{FF2B5EF4-FFF2-40B4-BE49-F238E27FC236}">
              <a16:creationId xmlns:a16="http://schemas.microsoft.com/office/drawing/2014/main" id="{B20EEDB4-D5E9-4FDE-A3F8-1E2DC4F8D1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rcRect l="9182" t="4721" r="8129" b="5448"/>
        <a:stretch>
          <a:fillRect/>
        </a:stretch>
      </xdr:blipFill>
      <xdr:spPr>
        <a:xfrm>
          <a:off x="466725" y="10029825"/>
          <a:ext cx="1047750" cy="1323975"/>
        </a:xfrm>
        <a:prstGeom prst="rect">
          <a:avLst/>
        </a:prstGeom>
        <a:ln>
          <a:noFill/>
        </a:ln>
      </xdr:spPr>
    </xdr:pic>
    <xdr:clientData/>
  </xdr:twoCellAnchor>
  <xdr:twoCellAnchor editAs="oneCell">
    <xdr:from>
      <xdr:col>3</xdr:col>
      <xdr:colOff>57149</xdr:colOff>
      <xdr:row>51</xdr:row>
      <xdr:rowOff>123824</xdr:rowOff>
    </xdr:from>
    <xdr:to>
      <xdr:col>4</xdr:col>
      <xdr:colOff>729455</xdr:colOff>
      <xdr:row>54</xdr:row>
      <xdr:rowOff>104774</xdr:rowOff>
    </xdr:to>
    <xdr:pic>
      <xdr:nvPicPr>
        <xdr:cNvPr id="3" name="Imagem 2">
          <a:extLst>
            <a:ext uri="{FF2B5EF4-FFF2-40B4-BE49-F238E27FC236}">
              <a16:creationId xmlns:a16="http://schemas.microsoft.com/office/drawing/2014/main" id="{4BCE586A-8851-479A-8058-4BC7DAF20B8F}"/>
            </a:ext>
          </a:extLst>
        </xdr:cNvPr>
        <xdr:cNvPicPr>
          <a:picLocks noChangeAspect="1"/>
        </xdr:cNvPicPr>
      </xdr:nvPicPr>
      <xdr:blipFill>
        <a:blip xmlns:r="http://schemas.openxmlformats.org/officeDocument/2006/relationships" r:embed="rId2"/>
        <a:stretch>
          <a:fillRect/>
        </a:stretch>
      </xdr:blipFill>
      <xdr:spPr>
        <a:xfrm>
          <a:off x="1838325" y="10439400"/>
          <a:ext cx="1447800" cy="48577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228599</xdr:colOff>
      <xdr:row>49</xdr:row>
      <xdr:rowOff>114300</xdr:rowOff>
    </xdr:from>
    <xdr:to>
      <xdr:col>2</xdr:col>
      <xdr:colOff>504825</xdr:colOff>
      <xdr:row>55</xdr:row>
      <xdr:rowOff>337268</xdr:rowOff>
    </xdr:to>
    <xdr:pic>
      <xdr:nvPicPr>
        <xdr:cNvPr id="2" name="Imagem 1">
          <a:extLst>
            <a:ext uri="{FF2B5EF4-FFF2-40B4-BE49-F238E27FC236}">
              <a16:creationId xmlns:a16="http://schemas.microsoft.com/office/drawing/2014/main" id="{502B962C-67F3-425F-BCB6-E291B2EB58AC}"/>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rcRect l="9182" t="4721" r="8129" b="5448"/>
        <a:stretch>
          <a:fillRect/>
        </a:stretch>
      </xdr:blipFill>
      <xdr:spPr>
        <a:xfrm>
          <a:off x="466725" y="10029825"/>
          <a:ext cx="1047750" cy="1323975"/>
        </a:xfrm>
        <a:prstGeom prst="rect">
          <a:avLst/>
        </a:prstGeom>
        <a:ln>
          <a:noFill/>
        </a:ln>
      </xdr:spPr>
    </xdr:pic>
    <xdr:clientData/>
  </xdr:twoCellAnchor>
  <xdr:twoCellAnchor editAs="oneCell">
    <xdr:from>
      <xdr:col>3</xdr:col>
      <xdr:colOff>57149</xdr:colOff>
      <xdr:row>51</xdr:row>
      <xdr:rowOff>123824</xdr:rowOff>
    </xdr:from>
    <xdr:to>
      <xdr:col>4</xdr:col>
      <xdr:colOff>729455</xdr:colOff>
      <xdr:row>54</xdr:row>
      <xdr:rowOff>104774</xdr:rowOff>
    </xdr:to>
    <xdr:pic>
      <xdr:nvPicPr>
        <xdr:cNvPr id="3" name="Imagem 2">
          <a:extLst>
            <a:ext uri="{FF2B5EF4-FFF2-40B4-BE49-F238E27FC236}">
              <a16:creationId xmlns:a16="http://schemas.microsoft.com/office/drawing/2014/main" id="{847CC410-6F9A-4022-BBE8-005EFCC14F73}"/>
            </a:ext>
          </a:extLst>
        </xdr:cNvPr>
        <xdr:cNvPicPr>
          <a:picLocks noChangeAspect="1"/>
        </xdr:cNvPicPr>
      </xdr:nvPicPr>
      <xdr:blipFill>
        <a:blip xmlns:r="http://schemas.openxmlformats.org/officeDocument/2006/relationships" r:embed="rId2"/>
        <a:stretch>
          <a:fillRect/>
        </a:stretch>
      </xdr:blipFill>
      <xdr:spPr>
        <a:xfrm>
          <a:off x="1838325" y="10439400"/>
          <a:ext cx="1447800" cy="4857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228599</xdr:colOff>
      <xdr:row>49</xdr:row>
      <xdr:rowOff>114300</xdr:rowOff>
    </xdr:from>
    <xdr:to>
      <xdr:col>2</xdr:col>
      <xdr:colOff>504825</xdr:colOff>
      <xdr:row>55</xdr:row>
      <xdr:rowOff>337268</xdr:rowOff>
    </xdr:to>
    <xdr:pic>
      <xdr:nvPicPr>
        <xdr:cNvPr id="2" name="Imagem 1">
          <a:extLst>
            <a:ext uri="{FF2B5EF4-FFF2-40B4-BE49-F238E27FC236}">
              <a16:creationId xmlns:a16="http://schemas.microsoft.com/office/drawing/2014/main" id="{149E16CB-450D-439B-B803-7646546D0A19}"/>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rcRect l="9182" t="4721" r="8129" b="5448"/>
        <a:stretch>
          <a:fillRect/>
        </a:stretch>
      </xdr:blipFill>
      <xdr:spPr>
        <a:xfrm>
          <a:off x="466725" y="10029825"/>
          <a:ext cx="1047750" cy="1323975"/>
        </a:xfrm>
        <a:prstGeom prst="rect">
          <a:avLst/>
        </a:prstGeom>
        <a:ln>
          <a:noFill/>
        </a:ln>
      </xdr:spPr>
    </xdr:pic>
    <xdr:clientData/>
  </xdr:twoCellAnchor>
  <xdr:twoCellAnchor editAs="oneCell">
    <xdr:from>
      <xdr:col>3</xdr:col>
      <xdr:colOff>57149</xdr:colOff>
      <xdr:row>51</xdr:row>
      <xdr:rowOff>123824</xdr:rowOff>
    </xdr:from>
    <xdr:to>
      <xdr:col>4</xdr:col>
      <xdr:colOff>729455</xdr:colOff>
      <xdr:row>54</xdr:row>
      <xdr:rowOff>104774</xdr:rowOff>
    </xdr:to>
    <xdr:pic>
      <xdr:nvPicPr>
        <xdr:cNvPr id="3" name="Imagem 2">
          <a:extLst>
            <a:ext uri="{FF2B5EF4-FFF2-40B4-BE49-F238E27FC236}">
              <a16:creationId xmlns:a16="http://schemas.microsoft.com/office/drawing/2014/main" id="{AAEC6E62-9C91-4FD9-BD46-C1C3F766095E}"/>
            </a:ext>
          </a:extLst>
        </xdr:cNvPr>
        <xdr:cNvPicPr>
          <a:picLocks noChangeAspect="1"/>
        </xdr:cNvPicPr>
      </xdr:nvPicPr>
      <xdr:blipFill>
        <a:blip xmlns:r="http://schemas.openxmlformats.org/officeDocument/2006/relationships" r:embed="rId2"/>
        <a:stretch>
          <a:fillRect/>
        </a:stretch>
      </xdr:blipFill>
      <xdr:spPr>
        <a:xfrm>
          <a:off x="1838325" y="10439400"/>
          <a:ext cx="1447800" cy="48577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982981</xdr:colOff>
      <xdr:row>51</xdr:row>
      <xdr:rowOff>7620</xdr:rowOff>
    </xdr:from>
    <xdr:to>
      <xdr:col>2</xdr:col>
      <xdr:colOff>204405</xdr:colOff>
      <xdr:row>56</xdr:row>
      <xdr:rowOff>147085</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82981" y="15857220"/>
          <a:ext cx="3839144" cy="231116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1</xdr:col>
      <xdr:colOff>152400</xdr:colOff>
      <xdr:row>10</xdr:row>
      <xdr:rowOff>142875</xdr:rowOff>
    </xdr:from>
    <xdr:ext cx="809625" cy="1019175"/>
    <xdr:pic>
      <xdr:nvPicPr>
        <xdr:cNvPr id="2" name="image2.png">
          <a:extLst>
            <a:ext uri="{FF2B5EF4-FFF2-40B4-BE49-F238E27FC236}">
              <a16:creationId xmlns:a16="http://schemas.microsoft.com/office/drawing/2014/main" id="{1F430C0E-B770-42EF-8ADA-95C3A9BA7D47}"/>
            </a:ext>
          </a:extLst>
        </xdr:cNvPr>
        <xdr:cNvPicPr>
          <a:picLocks noChangeAspect="1"/>
        </xdr:cNvPicPr>
      </xdr:nvPicPr>
      <xdr:blipFill>
        <a:blip xmlns:r="http://schemas.openxmlformats.org/officeDocument/2006/relationships" r:embed="rId1"/>
        <a:stretch>
          <a:fillRect/>
        </a:stretch>
      </xdr:blipFill>
      <xdr:spPr>
        <a:xfrm>
          <a:off x="685800" y="7658100"/>
          <a:ext cx="809625" cy="1019175"/>
        </a:xfrm>
        <a:prstGeom prst="rect">
          <a:avLst/>
        </a:prstGeom>
      </xdr:spPr>
    </xdr:pic>
    <xdr:clientData/>
  </xdr:oneCellAnchor>
  <xdr:twoCellAnchor editAs="oneCell">
    <xdr:from>
      <xdr:col>3</xdr:col>
      <xdr:colOff>247650</xdr:colOff>
      <xdr:row>11</xdr:row>
      <xdr:rowOff>19050</xdr:rowOff>
    </xdr:from>
    <xdr:to>
      <xdr:col>4</xdr:col>
      <xdr:colOff>657225</xdr:colOff>
      <xdr:row>15</xdr:row>
      <xdr:rowOff>271144</xdr:rowOff>
    </xdr:to>
    <xdr:pic>
      <xdr:nvPicPr>
        <xdr:cNvPr id="3" name="Imagem 2">
          <a:extLst>
            <a:ext uri="{FF2B5EF4-FFF2-40B4-BE49-F238E27FC236}">
              <a16:creationId xmlns:a16="http://schemas.microsoft.com/office/drawing/2014/main" id="{613BAD92-613D-4262-9679-6DEB5BBE2908}"/>
            </a:ext>
          </a:extLst>
        </xdr:cNvPr>
        <xdr:cNvPicPr>
          <a:picLocks noChangeAspect="1"/>
        </xdr:cNvPicPr>
      </xdr:nvPicPr>
      <xdr:blipFill rotWithShape="1">
        <a:blip xmlns:r="http://schemas.openxmlformats.org/officeDocument/2006/relationships" r:embed="rId2">
          <a:extLst>
            <a:ext uri="{BEBA8EAE-BF5A-486C-A8C5-ECC9F3942E4B}">
              <a14:imgProps xmlns:a14="http://schemas.microsoft.com/office/drawing/2010/main">
                <a14:imgLayer r:embed="rId3">
                  <a14:imgEffect>
                    <a14:sharpenSoften amount="50000"/>
                  </a14:imgEffect>
                  <a14:imgEffect>
                    <a14:brightnessContrast contrast="20000"/>
                  </a14:imgEffect>
                </a14:imgLayer>
              </a14:imgProps>
            </a:ext>
            <a:ext uri="{28A0092B-C50C-407E-A947-70E740481C1C}">
              <a14:useLocalDpi xmlns:a14="http://schemas.microsoft.com/office/drawing/2010/main" val="0"/>
            </a:ext>
          </a:extLst>
        </a:blip>
        <a:srcRect l="18657" t="8955" r="20131" b="5945"/>
        <a:stretch/>
      </xdr:blipFill>
      <xdr:spPr bwMode="auto">
        <a:xfrm>
          <a:off x="2009775" y="7696200"/>
          <a:ext cx="742950" cy="1033144"/>
        </a:xfrm>
        <a:prstGeom prst="rect">
          <a:avLst/>
        </a:prstGeom>
        <a:noFill/>
        <a:ln>
          <a:noFill/>
        </a:ln>
        <a:extLst>
          <a:ext uri="{53640926-AAD7-44D8-BBD7-CCE9431645EC}">
            <a14:shadowObscured xmlns:a14="http://schemas.microsoft.com/office/drawing/2010/main"/>
          </a:ext>
        </a:extLst>
      </xdr:spPr>
    </xdr:pic>
    <xdr:clientData/>
  </xdr:twoCellAnchor>
  <xdr:oneCellAnchor>
    <xdr:from>
      <xdr:col>1</xdr:col>
      <xdr:colOff>152400</xdr:colOff>
      <xdr:row>10</xdr:row>
      <xdr:rowOff>142875</xdr:rowOff>
    </xdr:from>
    <xdr:ext cx="809625" cy="1019175"/>
    <xdr:pic>
      <xdr:nvPicPr>
        <xdr:cNvPr id="4" name="image2.png">
          <a:extLst>
            <a:ext uri="{FF2B5EF4-FFF2-40B4-BE49-F238E27FC236}">
              <a16:creationId xmlns:a16="http://schemas.microsoft.com/office/drawing/2014/main" id="{8CC46DEB-B25C-4E40-86BF-39B487AD4AD5}"/>
            </a:ext>
          </a:extLst>
        </xdr:cNvPr>
        <xdr:cNvPicPr>
          <a:picLocks noChangeAspect="1"/>
        </xdr:cNvPicPr>
      </xdr:nvPicPr>
      <xdr:blipFill>
        <a:blip xmlns:r="http://schemas.openxmlformats.org/officeDocument/2006/relationships" r:embed="rId1"/>
        <a:stretch>
          <a:fillRect/>
        </a:stretch>
      </xdr:blipFill>
      <xdr:spPr>
        <a:xfrm>
          <a:off x="685800" y="7658100"/>
          <a:ext cx="809625" cy="1019175"/>
        </a:xfrm>
        <a:prstGeom prst="rect">
          <a:avLst/>
        </a:prstGeom>
      </xdr:spPr>
    </xdr:pic>
    <xdr:clientData/>
  </xdr:oneCellAnchor>
  <xdr:twoCellAnchor editAs="oneCell">
    <xdr:from>
      <xdr:col>3</xdr:col>
      <xdr:colOff>247650</xdr:colOff>
      <xdr:row>11</xdr:row>
      <xdr:rowOff>19050</xdr:rowOff>
    </xdr:from>
    <xdr:to>
      <xdr:col>4</xdr:col>
      <xdr:colOff>657225</xdr:colOff>
      <xdr:row>15</xdr:row>
      <xdr:rowOff>271144</xdr:rowOff>
    </xdr:to>
    <xdr:pic>
      <xdr:nvPicPr>
        <xdr:cNvPr id="5" name="Imagem 4">
          <a:extLst>
            <a:ext uri="{FF2B5EF4-FFF2-40B4-BE49-F238E27FC236}">
              <a16:creationId xmlns:a16="http://schemas.microsoft.com/office/drawing/2014/main" id="{8972259D-A9D0-4F64-9659-31C6589C2BCA}"/>
            </a:ext>
          </a:extLst>
        </xdr:cNvPr>
        <xdr:cNvPicPr>
          <a:picLocks noChangeAspect="1"/>
        </xdr:cNvPicPr>
      </xdr:nvPicPr>
      <xdr:blipFill rotWithShape="1">
        <a:blip xmlns:r="http://schemas.openxmlformats.org/officeDocument/2006/relationships" r:embed="rId2">
          <a:extLst>
            <a:ext uri="{BEBA8EAE-BF5A-486C-A8C5-ECC9F3942E4B}">
              <a14:imgProps xmlns:a14="http://schemas.microsoft.com/office/drawing/2010/main">
                <a14:imgLayer r:embed="rId3">
                  <a14:imgEffect>
                    <a14:sharpenSoften amount="50000"/>
                  </a14:imgEffect>
                  <a14:imgEffect>
                    <a14:brightnessContrast contrast="20000"/>
                  </a14:imgEffect>
                </a14:imgLayer>
              </a14:imgProps>
            </a:ext>
            <a:ext uri="{28A0092B-C50C-407E-A947-70E740481C1C}">
              <a14:useLocalDpi xmlns:a14="http://schemas.microsoft.com/office/drawing/2010/main" val="0"/>
            </a:ext>
          </a:extLst>
        </a:blip>
        <a:srcRect l="18657" t="8955" r="20131" b="5945"/>
        <a:stretch/>
      </xdr:blipFill>
      <xdr:spPr bwMode="auto">
        <a:xfrm>
          <a:off x="2009775" y="7696200"/>
          <a:ext cx="742950" cy="1033144"/>
        </a:xfrm>
        <a:prstGeom prst="rect">
          <a:avLst/>
        </a:prstGeom>
        <a:noFill/>
        <a:ln>
          <a:noFill/>
        </a:ln>
        <a:extLst>
          <a:ext uri="{53640926-AAD7-44D8-BBD7-CCE9431645EC}">
            <a14:shadowObscured xmlns:a14="http://schemas.microsoft.com/office/drawing/2010/main"/>
          </a:ext>
        </a:extLst>
      </xdr:spPr>
    </xdr:pic>
    <xdr:clientData/>
  </xdr:twoCellAnchor>
  <xdr:oneCellAnchor>
    <xdr:from>
      <xdr:col>1</xdr:col>
      <xdr:colOff>152400</xdr:colOff>
      <xdr:row>10</xdr:row>
      <xdr:rowOff>142875</xdr:rowOff>
    </xdr:from>
    <xdr:ext cx="809625" cy="1019175"/>
    <xdr:pic>
      <xdr:nvPicPr>
        <xdr:cNvPr id="6" name="image2.png">
          <a:extLst>
            <a:ext uri="{FF2B5EF4-FFF2-40B4-BE49-F238E27FC236}">
              <a16:creationId xmlns:a16="http://schemas.microsoft.com/office/drawing/2014/main" id="{ACF95396-E9BA-489B-BA69-64DBAFF5DFF3}"/>
            </a:ext>
          </a:extLst>
        </xdr:cNvPr>
        <xdr:cNvPicPr>
          <a:picLocks noChangeAspect="1"/>
        </xdr:cNvPicPr>
      </xdr:nvPicPr>
      <xdr:blipFill>
        <a:blip xmlns:r="http://schemas.openxmlformats.org/officeDocument/2006/relationships" r:embed="rId1"/>
        <a:stretch>
          <a:fillRect/>
        </a:stretch>
      </xdr:blipFill>
      <xdr:spPr>
        <a:xfrm>
          <a:off x="685800" y="7658100"/>
          <a:ext cx="809625" cy="1019175"/>
        </a:xfrm>
        <a:prstGeom prst="rect">
          <a:avLst/>
        </a:prstGeom>
      </xdr:spPr>
    </xdr:pic>
    <xdr:clientData/>
  </xdr:oneCellAnchor>
  <xdr:twoCellAnchor editAs="oneCell">
    <xdr:from>
      <xdr:col>3</xdr:col>
      <xdr:colOff>247650</xdr:colOff>
      <xdr:row>11</xdr:row>
      <xdr:rowOff>19050</xdr:rowOff>
    </xdr:from>
    <xdr:to>
      <xdr:col>4</xdr:col>
      <xdr:colOff>657225</xdr:colOff>
      <xdr:row>15</xdr:row>
      <xdr:rowOff>271144</xdr:rowOff>
    </xdr:to>
    <xdr:pic>
      <xdr:nvPicPr>
        <xdr:cNvPr id="7" name="Imagem 6">
          <a:extLst>
            <a:ext uri="{FF2B5EF4-FFF2-40B4-BE49-F238E27FC236}">
              <a16:creationId xmlns:a16="http://schemas.microsoft.com/office/drawing/2014/main" id="{058177D6-822F-4C25-BFCD-8B624388DAA3}"/>
            </a:ext>
          </a:extLst>
        </xdr:cNvPr>
        <xdr:cNvPicPr>
          <a:picLocks noChangeAspect="1"/>
        </xdr:cNvPicPr>
      </xdr:nvPicPr>
      <xdr:blipFill rotWithShape="1">
        <a:blip xmlns:r="http://schemas.openxmlformats.org/officeDocument/2006/relationships" r:embed="rId2">
          <a:extLst>
            <a:ext uri="{BEBA8EAE-BF5A-486C-A8C5-ECC9F3942E4B}">
              <a14:imgProps xmlns:a14="http://schemas.microsoft.com/office/drawing/2010/main">
                <a14:imgLayer r:embed="rId3">
                  <a14:imgEffect>
                    <a14:sharpenSoften amount="50000"/>
                  </a14:imgEffect>
                  <a14:imgEffect>
                    <a14:brightnessContrast contrast="20000"/>
                  </a14:imgEffect>
                </a14:imgLayer>
              </a14:imgProps>
            </a:ext>
            <a:ext uri="{28A0092B-C50C-407E-A947-70E740481C1C}">
              <a14:useLocalDpi xmlns:a14="http://schemas.microsoft.com/office/drawing/2010/main" val="0"/>
            </a:ext>
          </a:extLst>
        </a:blip>
        <a:srcRect l="18657" t="8955" r="20131" b="5945"/>
        <a:stretch/>
      </xdr:blipFill>
      <xdr:spPr bwMode="auto">
        <a:xfrm>
          <a:off x="2009775" y="7696200"/>
          <a:ext cx="742950" cy="1033144"/>
        </a:xfrm>
        <a:prstGeom prst="rect">
          <a:avLst/>
        </a:prstGeom>
        <a:noFill/>
        <a:ln>
          <a:noFill/>
        </a:ln>
        <a:extLst>
          <a:ext uri="{53640926-AAD7-44D8-BBD7-CCE9431645EC}">
            <a14:shadowObscured xmlns:a14="http://schemas.microsoft.com/office/drawing/2010/main"/>
          </a:ext>
        </a:extLst>
      </xdr:spPr>
    </xdr:pic>
    <xdr:clientData/>
  </xdr:twoCellAnchor>
  <xdr:oneCellAnchor>
    <xdr:from>
      <xdr:col>1</xdr:col>
      <xdr:colOff>152400</xdr:colOff>
      <xdr:row>10</xdr:row>
      <xdr:rowOff>142875</xdr:rowOff>
    </xdr:from>
    <xdr:ext cx="809625" cy="1019175"/>
    <xdr:pic>
      <xdr:nvPicPr>
        <xdr:cNvPr id="8" name="image2.png">
          <a:extLst>
            <a:ext uri="{FF2B5EF4-FFF2-40B4-BE49-F238E27FC236}">
              <a16:creationId xmlns:a16="http://schemas.microsoft.com/office/drawing/2014/main" id="{E81B3DBD-9894-43A0-AA9E-12BC4851469F}"/>
            </a:ext>
          </a:extLst>
        </xdr:cNvPr>
        <xdr:cNvPicPr>
          <a:picLocks noChangeAspect="1"/>
        </xdr:cNvPicPr>
      </xdr:nvPicPr>
      <xdr:blipFill>
        <a:blip xmlns:r="http://schemas.openxmlformats.org/officeDocument/2006/relationships" r:embed="rId1"/>
        <a:stretch>
          <a:fillRect/>
        </a:stretch>
      </xdr:blipFill>
      <xdr:spPr>
        <a:xfrm>
          <a:off x="685800" y="7658100"/>
          <a:ext cx="809625" cy="1019175"/>
        </a:xfrm>
        <a:prstGeom prst="rect">
          <a:avLst/>
        </a:prstGeom>
      </xdr:spPr>
    </xdr:pic>
    <xdr:clientData/>
  </xdr:oneCellAnchor>
  <xdr:twoCellAnchor editAs="oneCell">
    <xdr:from>
      <xdr:col>3</xdr:col>
      <xdr:colOff>247650</xdr:colOff>
      <xdr:row>11</xdr:row>
      <xdr:rowOff>19050</xdr:rowOff>
    </xdr:from>
    <xdr:to>
      <xdr:col>4</xdr:col>
      <xdr:colOff>657225</xdr:colOff>
      <xdr:row>15</xdr:row>
      <xdr:rowOff>271144</xdr:rowOff>
    </xdr:to>
    <xdr:pic>
      <xdr:nvPicPr>
        <xdr:cNvPr id="9" name="Imagem 8">
          <a:extLst>
            <a:ext uri="{FF2B5EF4-FFF2-40B4-BE49-F238E27FC236}">
              <a16:creationId xmlns:a16="http://schemas.microsoft.com/office/drawing/2014/main" id="{5BE43BFA-8655-4CE5-BB88-971601E2C880}"/>
            </a:ext>
          </a:extLst>
        </xdr:cNvPr>
        <xdr:cNvPicPr>
          <a:picLocks noChangeAspect="1"/>
        </xdr:cNvPicPr>
      </xdr:nvPicPr>
      <xdr:blipFill rotWithShape="1">
        <a:blip xmlns:r="http://schemas.openxmlformats.org/officeDocument/2006/relationships" r:embed="rId2">
          <a:extLst>
            <a:ext uri="{BEBA8EAE-BF5A-486C-A8C5-ECC9F3942E4B}">
              <a14:imgProps xmlns:a14="http://schemas.microsoft.com/office/drawing/2010/main">
                <a14:imgLayer r:embed="rId3">
                  <a14:imgEffect>
                    <a14:sharpenSoften amount="50000"/>
                  </a14:imgEffect>
                  <a14:imgEffect>
                    <a14:brightnessContrast contrast="20000"/>
                  </a14:imgEffect>
                </a14:imgLayer>
              </a14:imgProps>
            </a:ext>
            <a:ext uri="{28A0092B-C50C-407E-A947-70E740481C1C}">
              <a14:useLocalDpi xmlns:a14="http://schemas.microsoft.com/office/drawing/2010/main" val="0"/>
            </a:ext>
          </a:extLst>
        </a:blip>
        <a:srcRect l="18657" t="8955" r="20131" b="5945"/>
        <a:stretch/>
      </xdr:blipFill>
      <xdr:spPr bwMode="auto">
        <a:xfrm>
          <a:off x="2009775" y="7696200"/>
          <a:ext cx="742950" cy="1033144"/>
        </a:xfrm>
        <a:prstGeom prst="rect">
          <a:avLst/>
        </a:prstGeom>
        <a:noFill/>
        <a:ln>
          <a:noFill/>
        </a:ln>
        <a:extLst>
          <a:ext uri="{53640926-AAD7-44D8-BBD7-CCE9431645EC}">
            <a14:shadowObscured xmlns:a14="http://schemas.microsoft.com/office/drawing/2010/main"/>
          </a:ext>
        </a:extLst>
      </xdr:spPr>
    </xdr:pic>
    <xdr:clientData/>
  </xdr:twoCellAnchor>
  <xdr:oneCellAnchor>
    <xdr:from>
      <xdr:col>1</xdr:col>
      <xdr:colOff>152400</xdr:colOff>
      <xdr:row>10</xdr:row>
      <xdr:rowOff>142875</xdr:rowOff>
    </xdr:from>
    <xdr:ext cx="809625" cy="1019175"/>
    <xdr:pic>
      <xdr:nvPicPr>
        <xdr:cNvPr id="10" name="image2.png">
          <a:extLst>
            <a:ext uri="{FF2B5EF4-FFF2-40B4-BE49-F238E27FC236}">
              <a16:creationId xmlns:a16="http://schemas.microsoft.com/office/drawing/2014/main" id="{3CEF84D1-991F-4A99-8175-96A05627B28D}"/>
            </a:ext>
          </a:extLst>
        </xdr:cNvPr>
        <xdr:cNvPicPr>
          <a:picLocks noChangeAspect="1"/>
        </xdr:cNvPicPr>
      </xdr:nvPicPr>
      <xdr:blipFill>
        <a:blip xmlns:r="http://schemas.openxmlformats.org/officeDocument/2006/relationships" r:embed="rId1"/>
        <a:stretch>
          <a:fillRect/>
        </a:stretch>
      </xdr:blipFill>
      <xdr:spPr>
        <a:xfrm>
          <a:off x="685800" y="7658100"/>
          <a:ext cx="809625" cy="1019175"/>
        </a:xfrm>
        <a:prstGeom prst="rect">
          <a:avLst/>
        </a:prstGeom>
      </xdr:spPr>
    </xdr:pic>
    <xdr:clientData/>
  </xdr:oneCellAnchor>
  <xdr:twoCellAnchor editAs="oneCell">
    <xdr:from>
      <xdr:col>3</xdr:col>
      <xdr:colOff>247650</xdr:colOff>
      <xdr:row>11</xdr:row>
      <xdr:rowOff>19050</xdr:rowOff>
    </xdr:from>
    <xdr:to>
      <xdr:col>4</xdr:col>
      <xdr:colOff>657225</xdr:colOff>
      <xdr:row>15</xdr:row>
      <xdr:rowOff>271144</xdr:rowOff>
    </xdr:to>
    <xdr:pic>
      <xdr:nvPicPr>
        <xdr:cNvPr id="11" name="Imagem 10">
          <a:extLst>
            <a:ext uri="{FF2B5EF4-FFF2-40B4-BE49-F238E27FC236}">
              <a16:creationId xmlns:a16="http://schemas.microsoft.com/office/drawing/2014/main" id="{DD86B940-D54C-4E3E-B1FA-75EDA51B8231}"/>
            </a:ext>
          </a:extLst>
        </xdr:cNvPr>
        <xdr:cNvPicPr>
          <a:picLocks noChangeAspect="1"/>
        </xdr:cNvPicPr>
      </xdr:nvPicPr>
      <xdr:blipFill rotWithShape="1">
        <a:blip xmlns:r="http://schemas.openxmlformats.org/officeDocument/2006/relationships" r:embed="rId2">
          <a:extLst>
            <a:ext uri="{BEBA8EAE-BF5A-486C-A8C5-ECC9F3942E4B}">
              <a14:imgProps xmlns:a14="http://schemas.microsoft.com/office/drawing/2010/main">
                <a14:imgLayer r:embed="rId3">
                  <a14:imgEffect>
                    <a14:sharpenSoften amount="50000"/>
                  </a14:imgEffect>
                  <a14:imgEffect>
                    <a14:brightnessContrast contrast="20000"/>
                  </a14:imgEffect>
                </a14:imgLayer>
              </a14:imgProps>
            </a:ext>
            <a:ext uri="{28A0092B-C50C-407E-A947-70E740481C1C}">
              <a14:useLocalDpi xmlns:a14="http://schemas.microsoft.com/office/drawing/2010/main" val="0"/>
            </a:ext>
          </a:extLst>
        </a:blip>
        <a:srcRect l="18657" t="8955" r="20131" b="5945"/>
        <a:stretch/>
      </xdr:blipFill>
      <xdr:spPr bwMode="auto">
        <a:xfrm>
          <a:off x="2009775" y="7696200"/>
          <a:ext cx="742950" cy="1033144"/>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333375</xdr:colOff>
      <xdr:row>0</xdr:row>
      <xdr:rowOff>85726</xdr:rowOff>
    </xdr:from>
    <xdr:to>
      <xdr:col>1</xdr:col>
      <xdr:colOff>504825</xdr:colOff>
      <xdr:row>1</xdr:row>
      <xdr:rowOff>983514</xdr:rowOff>
    </xdr:to>
    <xdr:pic>
      <xdr:nvPicPr>
        <xdr:cNvPr id="3" name="Imagem 2">
          <a:extLst>
            <a:ext uri="{FF2B5EF4-FFF2-40B4-BE49-F238E27FC236}">
              <a16:creationId xmlns:a16="http://schemas.microsoft.com/office/drawing/2014/main" id="{D529DEE7-92FD-2594-5B3F-7E3DA996F1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3375" y="85726"/>
          <a:ext cx="933450" cy="108828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0</xdr:colOff>
      <xdr:row>362</xdr:row>
      <xdr:rowOff>0</xdr:rowOff>
    </xdr:from>
    <xdr:to>
      <xdr:col>3</xdr:col>
      <xdr:colOff>3839144</xdr:colOff>
      <xdr:row>367</xdr:row>
      <xdr:rowOff>139465</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83180" y="164523420"/>
          <a:ext cx="3839144" cy="231116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0</xdr:colOff>
      <xdr:row>3307</xdr:row>
      <xdr:rowOff>0</xdr:rowOff>
    </xdr:from>
    <xdr:to>
      <xdr:col>3</xdr:col>
      <xdr:colOff>3839144</xdr:colOff>
      <xdr:row>3312</xdr:row>
      <xdr:rowOff>139465</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84120" y="1132324380"/>
          <a:ext cx="3839144" cy="231116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0</xdr:colOff>
      <xdr:row>5101</xdr:row>
      <xdr:rowOff>0</xdr:rowOff>
    </xdr:from>
    <xdr:to>
      <xdr:col>3</xdr:col>
      <xdr:colOff>3839144</xdr:colOff>
      <xdr:row>5106</xdr:row>
      <xdr:rowOff>139465</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636520" y="1603499460"/>
          <a:ext cx="3839144" cy="231116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483</xdr:row>
      <xdr:rowOff>0</xdr:rowOff>
    </xdr:from>
    <xdr:to>
      <xdr:col>2</xdr:col>
      <xdr:colOff>3839144</xdr:colOff>
      <xdr:row>495</xdr:row>
      <xdr:rowOff>48025</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54480" y="180944520"/>
          <a:ext cx="3839144" cy="231116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2537460</xdr:colOff>
      <xdr:row>209</xdr:row>
      <xdr:rowOff>137160</xdr:rowOff>
    </xdr:from>
    <xdr:to>
      <xdr:col>3</xdr:col>
      <xdr:colOff>1713164</xdr:colOff>
      <xdr:row>215</xdr:row>
      <xdr:rowOff>101365</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091940" y="104980740"/>
          <a:ext cx="3839144" cy="231116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104775</xdr:colOff>
      <xdr:row>41</xdr:row>
      <xdr:rowOff>9525</xdr:rowOff>
    </xdr:from>
    <xdr:to>
      <xdr:col>3</xdr:col>
      <xdr:colOff>28575</xdr:colOff>
      <xdr:row>43</xdr:row>
      <xdr:rowOff>136585</xdr:rowOff>
    </xdr:to>
    <xdr:pic>
      <xdr:nvPicPr>
        <xdr:cNvPr id="3" name="Imagem 2">
          <a:extLst>
            <a:ext uri="{FF2B5EF4-FFF2-40B4-BE49-F238E27FC236}">
              <a16:creationId xmlns:a16="http://schemas.microsoft.com/office/drawing/2014/main" id="{1A3B4514-992B-41EF-A52F-FCF1EEDBCB36}"/>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BEBA8EAE-BF5A-486C-A8C5-ECC9F3942E4B}">
              <a14:imgProps xmlns:a14="http://schemas.microsoft.com/office/drawing/2010/main">
                <a14:imgLayer r:embed="rId2">
                  <a14:imgEffect>
                    <a14:sharpenSoften amount="50000"/>
                  </a14:imgEffect>
                  <a14:imgEffect>
                    <a14:colorTemperature colorTemp="11200"/>
                  </a14:imgEffect>
                </a14:imgLayer>
              </a14:imgProps>
            </a:ext>
            <a:ext uri="{28A0092B-C50C-407E-A947-70E740481C1C}">
              <a14:useLocalDpi xmlns:a14="http://schemas.microsoft.com/office/drawing/2010/main" val="0"/>
            </a:ext>
          </a:extLst>
        </a:blip>
        <a:srcRect/>
        <a:stretch>
          <a:fillRect/>
        </a:stretch>
      </xdr:blipFill>
      <xdr:spPr bwMode="auto">
        <a:xfrm>
          <a:off x="106680" y="7505700"/>
          <a:ext cx="1752600" cy="4985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342494</xdr:colOff>
      <xdr:row>50</xdr:row>
      <xdr:rowOff>45720</xdr:rowOff>
    </xdr:from>
    <xdr:to>
      <xdr:col>10</xdr:col>
      <xdr:colOff>708660</xdr:colOff>
      <xdr:row>55</xdr:row>
      <xdr:rowOff>75896</xdr:rowOff>
    </xdr:to>
    <xdr:pic>
      <xdr:nvPicPr>
        <xdr:cNvPr id="4" name="Imagem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926174" y="12900660"/>
          <a:ext cx="2012086" cy="121127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3</xdr:col>
      <xdr:colOff>2562225</xdr:colOff>
      <xdr:row>30</xdr:row>
      <xdr:rowOff>133350</xdr:rowOff>
    </xdr:from>
    <xdr:to>
      <xdr:col>5</xdr:col>
      <xdr:colOff>276225</xdr:colOff>
      <xdr:row>33</xdr:row>
      <xdr:rowOff>79435</xdr:rowOff>
    </xdr:to>
    <xdr:pic>
      <xdr:nvPicPr>
        <xdr:cNvPr id="3" name="Imagem 2">
          <a:extLst>
            <a:ext uri="{FF2B5EF4-FFF2-40B4-BE49-F238E27FC236}">
              <a16:creationId xmlns:a16="http://schemas.microsoft.com/office/drawing/2014/main" id="{3D4394F2-12B8-436A-A6B4-444394D73B79}"/>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BEBA8EAE-BF5A-486C-A8C5-ECC9F3942E4B}">
              <a14:imgProps xmlns:a14="http://schemas.microsoft.com/office/drawing/2010/main">
                <a14:imgLayer r:embed="rId2">
                  <a14:imgEffect>
                    <a14:sharpenSoften amount="50000"/>
                  </a14:imgEffect>
                  <a14:imgEffect>
                    <a14:colorTemperature colorTemp="11200"/>
                  </a14:imgEffect>
                </a14:imgLayer>
              </a14:imgProps>
            </a:ext>
            <a:ext uri="{28A0092B-C50C-407E-A947-70E740481C1C}">
              <a14:useLocalDpi xmlns:a14="http://schemas.microsoft.com/office/drawing/2010/main" val="0"/>
            </a:ext>
          </a:extLst>
        </a:blip>
        <a:srcRect/>
        <a:stretch>
          <a:fillRect/>
        </a:stretch>
      </xdr:blipFill>
      <xdr:spPr bwMode="auto">
        <a:xfrm>
          <a:off x="4848225" y="8782050"/>
          <a:ext cx="2209800" cy="4890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1341120</xdr:colOff>
      <xdr:row>35</xdr:row>
      <xdr:rowOff>7620</xdr:rowOff>
    </xdr:from>
    <xdr:to>
      <xdr:col>6</xdr:col>
      <xdr:colOff>204404</xdr:colOff>
      <xdr:row>48</xdr:row>
      <xdr:rowOff>40405</xdr:rowOff>
    </xdr:to>
    <xdr:pic>
      <xdr:nvPicPr>
        <xdr:cNvPr id="4" name="Imagem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672840" y="9441180"/>
          <a:ext cx="3839144" cy="231116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352425</xdr:colOff>
      <xdr:row>24</xdr:row>
      <xdr:rowOff>9525</xdr:rowOff>
    </xdr:from>
    <xdr:to>
      <xdr:col>1</xdr:col>
      <xdr:colOff>847725</xdr:colOff>
      <xdr:row>26</xdr:row>
      <xdr:rowOff>66112</xdr:rowOff>
    </xdr:to>
    <xdr:pic>
      <xdr:nvPicPr>
        <xdr:cNvPr id="2" name="Imagem 1">
          <a:extLst>
            <a:ext uri="{FF2B5EF4-FFF2-40B4-BE49-F238E27FC236}">
              <a16:creationId xmlns:a16="http://schemas.microsoft.com/office/drawing/2014/main" id="{A9067C60-9622-4141-BB56-62461F149739}"/>
            </a:ext>
          </a:extLst>
        </xdr:cNvPr>
        <xdr:cNvPicPr>
          <a:picLocks noChangeAspect="1" noChangeArrowheads="1"/>
        </xdr:cNvPicPr>
      </xdr:nvPicPr>
      <xdr:blipFill>
        <a:blip xmlns:r="http://schemas.openxmlformats.org/officeDocument/2006/relationships" r:embed="rId1"/>
        <a:stretch>
          <a:fillRect/>
        </a:stretch>
      </xdr:blipFill>
      <xdr:spPr>
        <a:xfrm>
          <a:off x="352425" y="7524750"/>
          <a:ext cx="2409825" cy="656662"/>
        </a:xfrm>
        <a:prstGeom prst="rect">
          <a:avLst/>
        </a:prstGeom>
        <a:noFill/>
      </xdr:spPr>
    </xdr:pic>
    <xdr:clientData/>
  </xdr:twoCellAnchor>
  <xdr:twoCellAnchor editAs="oneCell">
    <xdr:from>
      <xdr:col>0</xdr:col>
      <xdr:colOff>0</xdr:colOff>
      <xdr:row>0</xdr:row>
      <xdr:rowOff>0</xdr:rowOff>
    </xdr:from>
    <xdr:to>
      <xdr:col>0</xdr:col>
      <xdr:colOff>1005300</xdr:colOff>
      <xdr:row>2</xdr:row>
      <xdr:rowOff>16329</xdr:rowOff>
    </xdr:to>
    <xdr:pic>
      <xdr:nvPicPr>
        <xdr:cNvPr id="3" name="Imagem 2">
          <a:extLst>
            <a:ext uri="{FF2B5EF4-FFF2-40B4-BE49-F238E27FC236}">
              <a16:creationId xmlns:a16="http://schemas.microsoft.com/office/drawing/2014/main" id="{7AA70A6A-51DA-4815-8414-060250EB386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1005300" cy="120695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352425</xdr:colOff>
      <xdr:row>24</xdr:row>
      <xdr:rowOff>9525</xdr:rowOff>
    </xdr:from>
    <xdr:to>
      <xdr:col>1</xdr:col>
      <xdr:colOff>847725</xdr:colOff>
      <xdr:row>26</xdr:row>
      <xdr:rowOff>66112</xdr:rowOff>
    </xdr:to>
    <xdr:pic>
      <xdr:nvPicPr>
        <xdr:cNvPr id="2" name="Imagem 1">
          <a:extLst>
            <a:ext uri="{FF2B5EF4-FFF2-40B4-BE49-F238E27FC236}">
              <a16:creationId xmlns:a16="http://schemas.microsoft.com/office/drawing/2014/main" id="{B52532B8-3D9E-47D1-8F46-EF01F8709358}"/>
            </a:ext>
          </a:extLst>
        </xdr:cNvPr>
        <xdr:cNvPicPr>
          <a:picLocks noChangeAspect="1" noChangeArrowheads="1"/>
        </xdr:cNvPicPr>
      </xdr:nvPicPr>
      <xdr:blipFill>
        <a:blip xmlns:r="http://schemas.openxmlformats.org/officeDocument/2006/relationships" r:embed="rId1"/>
        <a:stretch>
          <a:fillRect/>
        </a:stretch>
      </xdr:blipFill>
      <xdr:spPr>
        <a:xfrm>
          <a:off x="352425" y="7524750"/>
          <a:ext cx="2409825" cy="656662"/>
        </a:xfrm>
        <a:prstGeom prst="rect">
          <a:avLst/>
        </a:prstGeom>
        <a:noFill/>
      </xdr:spPr>
    </xdr:pic>
    <xdr:clientData/>
  </xdr:twoCellAnchor>
  <xdr:twoCellAnchor editAs="oneCell">
    <xdr:from>
      <xdr:col>0</xdr:col>
      <xdr:colOff>0</xdr:colOff>
      <xdr:row>0</xdr:row>
      <xdr:rowOff>0</xdr:rowOff>
    </xdr:from>
    <xdr:to>
      <xdr:col>0</xdr:col>
      <xdr:colOff>1005300</xdr:colOff>
      <xdr:row>2</xdr:row>
      <xdr:rowOff>16329</xdr:rowOff>
    </xdr:to>
    <xdr:pic>
      <xdr:nvPicPr>
        <xdr:cNvPr id="3" name="Imagem 2">
          <a:extLst>
            <a:ext uri="{FF2B5EF4-FFF2-40B4-BE49-F238E27FC236}">
              <a16:creationId xmlns:a16="http://schemas.microsoft.com/office/drawing/2014/main" id="{01F93EB0-DBEB-4935-8C65-924BA0169CA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1005300" cy="120695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3</xdr:col>
      <xdr:colOff>1041400</xdr:colOff>
      <xdr:row>2</xdr:row>
      <xdr:rowOff>327981</xdr:rowOff>
    </xdr:from>
    <xdr:to>
      <xdr:col>5</xdr:col>
      <xdr:colOff>800100</xdr:colOff>
      <xdr:row>4</xdr:row>
      <xdr:rowOff>152400</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13400" y="1534481"/>
          <a:ext cx="2197100" cy="535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1699260</xdr:colOff>
      <xdr:row>41</xdr:row>
      <xdr:rowOff>114300</xdr:rowOff>
    </xdr:from>
    <xdr:to>
      <xdr:col>2</xdr:col>
      <xdr:colOff>1385504</xdr:colOff>
      <xdr:row>54</xdr:row>
      <xdr:rowOff>147085</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53740" y="13152120"/>
          <a:ext cx="3839144" cy="231116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224118</xdr:colOff>
      <xdr:row>12</xdr:row>
      <xdr:rowOff>68355</xdr:rowOff>
    </xdr:from>
    <xdr:to>
      <xdr:col>2</xdr:col>
      <xdr:colOff>224118</xdr:colOff>
      <xdr:row>16</xdr:row>
      <xdr:rowOff>224955</xdr:rowOff>
    </xdr:to>
    <xdr:pic>
      <xdr:nvPicPr>
        <xdr:cNvPr id="2" name="Imagem 1">
          <a:extLst>
            <a:ext uri="{FF2B5EF4-FFF2-40B4-BE49-F238E27FC236}">
              <a16:creationId xmlns:a16="http://schemas.microsoft.com/office/drawing/2014/main" id="{AA141210-C1D1-4E92-9D3C-89EEB08ADB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7518" y="8558940"/>
          <a:ext cx="716280" cy="1038615"/>
        </a:xfrm>
        <a:prstGeom prst="rect">
          <a:avLst/>
        </a:prstGeom>
      </xdr:spPr>
    </xdr:pic>
    <xdr:clientData/>
  </xdr:twoCellAnchor>
  <xdr:twoCellAnchor editAs="oneCell">
    <xdr:from>
      <xdr:col>3</xdr:col>
      <xdr:colOff>266700</xdr:colOff>
      <xdr:row>12</xdr:row>
      <xdr:rowOff>57150</xdr:rowOff>
    </xdr:from>
    <xdr:to>
      <xdr:col>4</xdr:col>
      <xdr:colOff>680085</xdr:colOff>
      <xdr:row>16</xdr:row>
      <xdr:rowOff>219709</xdr:rowOff>
    </xdr:to>
    <xdr:pic>
      <xdr:nvPicPr>
        <xdr:cNvPr id="3" name="Imagem 2">
          <a:extLst>
            <a:ext uri="{FF2B5EF4-FFF2-40B4-BE49-F238E27FC236}">
              <a16:creationId xmlns:a16="http://schemas.microsoft.com/office/drawing/2014/main" id="{B0E37A53-1424-4BB4-A096-A34B9A487D31}"/>
            </a:ext>
          </a:extLst>
        </xdr:cNvPr>
        <xdr:cNvPicPr>
          <a:picLocks noChangeAspect="1"/>
        </xdr:cNvPicPr>
      </xdr:nvPicPr>
      <xdr:blipFill rotWithShape="1">
        <a:blip xmlns:r="http://schemas.openxmlformats.org/officeDocument/2006/relationships" r:embed="rId2">
          <a:extLst>
            <a:ext uri="{BEBA8EAE-BF5A-486C-A8C5-ECC9F3942E4B}">
              <a14:imgProps xmlns:a14="http://schemas.microsoft.com/office/drawing/2010/main">
                <a14:imgLayer r:embed="rId3">
                  <a14:imgEffect>
                    <a14:sharpenSoften amount="50000"/>
                  </a14:imgEffect>
                  <a14:imgEffect>
                    <a14:brightnessContrast contrast="20000"/>
                  </a14:imgEffect>
                </a14:imgLayer>
              </a14:imgProps>
            </a:ext>
            <a:ext uri="{28A0092B-C50C-407E-A947-70E740481C1C}">
              <a14:useLocalDpi xmlns:a14="http://schemas.microsoft.com/office/drawing/2010/main" val="0"/>
            </a:ext>
          </a:extLst>
        </a:blip>
        <a:srcRect l="18657" t="8955" r="20131" b="5945"/>
        <a:stretch/>
      </xdr:blipFill>
      <xdr:spPr bwMode="auto">
        <a:xfrm>
          <a:off x="2034540" y="8549640"/>
          <a:ext cx="746760" cy="1040764"/>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1024350</xdr:colOff>
      <xdr:row>2</xdr:row>
      <xdr:rowOff>2994</xdr:rowOff>
    </xdr:to>
    <xdr:pic>
      <xdr:nvPicPr>
        <xdr:cNvPr id="2" name="Imagem 1">
          <a:extLst>
            <a:ext uri="{FF2B5EF4-FFF2-40B4-BE49-F238E27FC236}">
              <a16:creationId xmlns:a16="http://schemas.microsoft.com/office/drawing/2014/main" id="{6D426994-B252-47EB-B0B0-13C1B759B6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024350" cy="120314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oneCellAnchor>
    <xdr:from>
      <xdr:col>0</xdr:col>
      <xdr:colOff>0</xdr:colOff>
      <xdr:row>0</xdr:row>
      <xdr:rowOff>0</xdr:rowOff>
    </xdr:from>
    <xdr:ext cx="1162050" cy="1333500"/>
    <xdr:pic>
      <xdr:nvPicPr>
        <xdr:cNvPr id="2" name="Imagem 1">
          <a:extLst>
            <a:ext uri="{FF2B5EF4-FFF2-40B4-BE49-F238E27FC236}">
              <a16:creationId xmlns:a16="http://schemas.microsoft.com/office/drawing/2014/main" id="{B5143358-2B68-4C15-B8F5-1CB7E1FA19C4}"/>
            </a:ext>
          </a:extLst>
        </xdr:cNvPr>
        <xdr:cNvPicPr>
          <a:picLocks noSelect="1" noChangeAspect="1" noMove="1"/>
        </xdr:cNvPicPr>
      </xdr:nvPicPr>
      <xdr:blipFill>
        <a:blip xmlns:r="http://schemas.openxmlformats.org/officeDocument/2006/relationships" r:embed="rId1"/>
        <a:stretch>
          <a:fillRect/>
        </a:stretch>
      </xdr:blipFill>
      <xdr:spPr>
        <a:xfrm>
          <a:off x="0" y="0"/>
          <a:ext cx="1162050" cy="1333500"/>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shortcut-targets-by-id\1vO_augjfI70CYDD40afPLnLHB2C3iYjj\2%20-%20PRJ%20LICITA&#199;&#213;ES\1.%20ANDAMENTO\LCT53%20-%20CRMV%20OR&#199;AMENTO%20-%20SC\4-OR&#199;AMENTO\LCT53-OR&#199;-ND-REFORMA_CRMVSC-R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OS"/>
      <sheetName val="CAPA OA"/>
      <sheetName val="CAPA ABC"/>
      <sheetName val="CAPA CFF"/>
      <sheetName val="CAPA BDI"/>
      <sheetName val="CAPA"/>
      <sheetName val="OBS(1)"/>
      <sheetName val="OBS(2)"/>
      <sheetName val="CCP RS"/>
      <sheetName val="RES"/>
      <sheetName val="CCP ST"/>
      <sheetName val="CCP SINTÉTICO MO EQ MAT"/>
      <sheetName val="SINTÉTICO MO EQ MAT"/>
      <sheetName val="SIN"/>
      <sheetName val="CCP AN"/>
      <sheetName val="AN"/>
      <sheetName val="CCP CPU"/>
      <sheetName val="CPUs"/>
      <sheetName val="CCP IN"/>
      <sheetName val="INS"/>
      <sheetName val="CCP SE"/>
      <sheetName val="SER"/>
      <sheetName val="CCP BDI"/>
      <sheetName val="BDI"/>
      <sheetName val="BDI OBS"/>
      <sheetName val="BDI DES"/>
      <sheetName val="BDI EQ DES"/>
      <sheetName val="CCP EN"/>
      <sheetName val="ENCARGOS "/>
      <sheetName val="CCP CN"/>
      <sheetName val="CFF"/>
      <sheetName val="CCP MC"/>
      <sheetName val="M.CÁLCULO"/>
      <sheetName val="Memória de Cálcul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
          <cell r="B2" t="str">
            <v>CAMPUS FRONTEIRA DO ALTO ACRE EM BRASILÉIA/AC - UNIVERSIDADE FEDERAL DO ACRE - UFAC - NÃO DESONERADO - R02</v>
          </cell>
          <cell r="D2" t="str">
            <v xml:space="preserve">SINAPI - 02/2025 - Acre
SBC - 02/2025 - Acre
</v>
          </cell>
          <cell r="E2" t="str">
            <v>Padrão - 21,07%
Equip - 14,02%</v>
          </cell>
          <cell r="F2" t="str">
            <v>Não Desonerado: 
Horista: 112,77%
Mensalista: 69,88%</v>
          </cell>
        </row>
      </sheetData>
      <sheetData sheetId="29"/>
      <sheetData sheetId="30"/>
      <sheetData sheetId="31"/>
      <sheetData sheetId="32"/>
      <sheetData sheetId="3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https://pesquisa.apps.tcu.gov.br/documento/acordao-completo/*/NUMACORDAO%253A2622%2520ANOACORDAO%253A2013%2520COLEGIADO%253A%2522Plen%25C3%25A1rio%2522/DTRELEVANCIA%2520desc%252C%2520NUMACORDAOINT%2520desc/0"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7.bin"/><Relationship Id="rId1" Type="http://schemas.openxmlformats.org/officeDocument/2006/relationships/hyperlink" Target="https://pesquisa.apps.tcu.gov.br/documento/acordao-completo/*/NUMACORDAO%253A2622%2520ANOACORDAO%253A2013%2520COLEGIADO%253A%2522Plen%25C3%25A1rio%2522/DTRELEVANCIA%2520desc%252C%2520NUMACORDAOINT%2520desc/0"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R60"/>
  <sheetViews>
    <sheetView showGridLines="0" workbookViewId="0">
      <selection activeCell="M58" sqref="M58"/>
    </sheetView>
  </sheetViews>
  <sheetFormatPr defaultColWidth="8" defaultRowHeight="15.75" customHeight="1"/>
  <cols>
    <col min="1" max="1" width="3.09765625" style="6" customWidth="1"/>
    <col min="2" max="11" width="10.09765625" style="6" customWidth="1"/>
    <col min="12" max="16384" width="8" style="6"/>
  </cols>
  <sheetData>
    <row r="2" spans="2:18" ht="15.75" customHeight="1">
      <c r="B2" s="1"/>
      <c r="C2" s="2"/>
      <c r="D2" s="2"/>
      <c r="E2" s="2"/>
      <c r="F2" s="3"/>
      <c r="G2" s="3"/>
      <c r="H2" s="3"/>
      <c r="I2" s="3"/>
      <c r="J2" s="3"/>
      <c r="K2" s="4"/>
    </row>
    <row r="3" spans="2:18" ht="15.75" customHeight="1">
      <c r="B3" s="5"/>
      <c r="K3" s="7"/>
    </row>
    <row r="4" spans="2:18" ht="15.75" customHeight="1">
      <c r="B4" s="5"/>
      <c r="K4" s="7"/>
    </row>
    <row r="5" spans="2:18" ht="15.75" customHeight="1">
      <c r="B5" s="5"/>
      <c r="K5" s="7"/>
    </row>
    <row r="6" spans="2:18" ht="15.75" customHeight="1">
      <c r="B6" s="8"/>
      <c r="C6" s="9"/>
      <c r="D6" s="9"/>
      <c r="E6" s="9"/>
      <c r="F6" s="9"/>
      <c r="G6" s="9"/>
      <c r="H6" s="9"/>
      <c r="I6" s="9"/>
      <c r="J6" s="9"/>
      <c r="K6" s="10"/>
    </row>
    <row r="7" spans="2:18" ht="15.75" customHeight="1">
      <c r="B7" s="8"/>
      <c r="C7" s="9"/>
      <c r="D7" s="9"/>
      <c r="E7" s="9"/>
      <c r="F7" s="9"/>
      <c r="G7" s="9"/>
      <c r="H7" s="9"/>
      <c r="I7" s="9"/>
      <c r="J7" s="9"/>
      <c r="K7" s="10"/>
    </row>
    <row r="8" spans="2:18" s="11" customFormat="1" ht="15.75" customHeight="1">
      <c r="B8" s="268" t="s">
        <v>1</v>
      </c>
      <c r="C8" s="269"/>
      <c r="D8" s="269"/>
      <c r="E8" s="269"/>
      <c r="F8" s="269"/>
      <c r="G8" s="269"/>
      <c r="H8" s="269"/>
      <c r="I8" s="269"/>
      <c r="J8" s="269"/>
      <c r="K8" s="270"/>
      <c r="L8" s="6"/>
      <c r="M8" s="6"/>
      <c r="N8" s="6"/>
      <c r="O8" s="6"/>
      <c r="P8" s="6"/>
      <c r="Q8" s="6"/>
      <c r="R8" s="6"/>
    </row>
    <row r="9" spans="2:18" s="11" customFormat="1" ht="15.75" customHeight="1">
      <c r="B9" s="268"/>
      <c r="C9" s="269"/>
      <c r="D9" s="269"/>
      <c r="E9" s="269"/>
      <c r="F9" s="269"/>
      <c r="G9" s="269"/>
      <c r="H9" s="269"/>
      <c r="I9" s="269"/>
      <c r="J9" s="269"/>
      <c r="K9" s="270"/>
      <c r="L9" s="6"/>
      <c r="M9" s="6"/>
      <c r="N9" s="6"/>
      <c r="O9" s="6"/>
      <c r="P9" s="6"/>
      <c r="Q9" s="6"/>
      <c r="R9" s="6"/>
    </row>
    <row r="10" spans="2:18" s="11" customFormat="1" ht="15.75" customHeight="1">
      <c r="B10" s="268"/>
      <c r="C10" s="269"/>
      <c r="D10" s="269"/>
      <c r="E10" s="269"/>
      <c r="F10" s="269"/>
      <c r="G10" s="269"/>
      <c r="H10" s="269"/>
      <c r="I10" s="269"/>
      <c r="J10" s="269"/>
      <c r="K10" s="270"/>
      <c r="L10" s="6"/>
      <c r="M10" s="6"/>
      <c r="N10" s="6"/>
      <c r="O10" s="6"/>
      <c r="P10" s="6"/>
      <c r="Q10" s="6"/>
      <c r="R10" s="6"/>
    </row>
    <row r="11" spans="2:18" s="11" customFormat="1" ht="15.75" customHeight="1">
      <c r="B11" s="12"/>
      <c r="C11" s="13"/>
      <c r="D11" s="13"/>
      <c r="E11" s="13"/>
      <c r="F11" s="13"/>
      <c r="G11" s="13"/>
      <c r="H11" s="13"/>
      <c r="I11" s="13"/>
      <c r="J11" s="13"/>
      <c r="K11" s="14"/>
      <c r="L11" s="6"/>
      <c r="M11" s="6"/>
      <c r="N11" s="6"/>
      <c r="O11" s="6"/>
      <c r="P11" s="6"/>
      <c r="Q11" s="6"/>
      <c r="R11" s="6"/>
    </row>
    <row r="12" spans="2:18" s="11" customFormat="1" ht="15.75" customHeight="1">
      <c r="B12" s="12"/>
      <c r="C12" s="13"/>
      <c r="D12" s="13"/>
      <c r="E12" s="13"/>
      <c r="F12" s="13"/>
      <c r="G12" s="13"/>
      <c r="H12" s="13"/>
      <c r="I12" s="13"/>
      <c r="J12" s="13"/>
      <c r="K12" s="14"/>
      <c r="L12" s="6"/>
      <c r="M12" s="6"/>
      <c r="N12" s="6"/>
      <c r="O12" s="6"/>
      <c r="P12" s="6"/>
      <c r="Q12" s="6"/>
      <c r="R12" s="6"/>
    </row>
    <row r="13" spans="2:18" ht="15.75" customHeight="1">
      <c r="B13" s="12"/>
      <c r="C13" s="13"/>
      <c r="D13" s="13"/>
      <c r="E13" s="13"/>
      <c r="F13" s="13"/>
      <c r="G13" s="13"/>
      <c r="H13" s="13"/>
      <c r="I13" s="13"/>
      <c r="J13" s="13"/>
      <c r="K13" s="14"/>
    </row>
    <row r="14" spans="2:18" ht="15.75" customHeight="1">
      <c r="B14" s="12"/>
      <c r="C14" s="13"/>
      <c r="D14" s="13"/>
      <c r="E14" s="13"/>
      <c r="F14" s="13"/>
      <c r="G14" s="13"/>
      <c r="H14" s="13"/>
      <c r="I14" s="13"/>
      <c r="J14" s="13"/>
      <c r="K14" s="14"/>
    </row>
    <row r="15" spans="2:18" ht="15.75" customHeight="1">
      <c r="B15" s="12"/>
      <c r="C15" s="13"/>
      <c r="D15" s="13"/>
      <c r="E15" s="13"/>
      <c r="F15" s="13"/>
      <c r="G15" s="13"/>
      <c r="H15" s="13"/>
      <c r="I15" s="13"/>
      <c r="J15" s="13"/>
      <c r="K15" s="14"/>
    </row>
    <row r="16" spans="2:18" ht="15.75" customHeight="1">
      <c r="B16" s="12"/>
      <c r="C16" s="13"/>
      <c r="D16" s="13"/>
      <c r="E16" s="13"/>
      <c r="F16" s="13"/>
      <c r="G16" s="13"/>
      <c r="H16" s="13"/>
      <c r="I16" s="13"/>
      <c r="J16" s="13"/>
      <c r="K16" s="14"/>
    </row>
    <row r="17" spans="2:11" ht="15.75" customHeight="1">
      <c r="B17" s="12"/>
      <c r="C17" s="13"/>
      <c r="D17" s="13"/>
      <c r="E17" s="13"/>
      <c r="F17" s="13"/>
      <c r="G17" s="13"/>
      <c r="H17" s="13"/>
      <c r="I17" s="13"/>
      <c r="J17" s="13"/>
      <c r="K17" s="14"/>
    </row>
    <row r="18" spans="2:11" ht="15.75" customHeight="1">
      <c r="B18" s="12"/>
      <c r="C18" s="13"/>
      <c r="D18" s="13"/>
      <c r="E18" s="13"/>
      <c r="F18" s="13"/>
      <c r="G18" s="13"/>
      <c r="H18" s="13"/>
      <c r="I18" s="13"/>
      <c r="J18" s="13"/>
      <c r="K18" s="14"/>
    </row>
    <row r="19" spans="2:11" ht="15.75" customHeight="1">
      <c r="B19" s="12"/>
      <c r="C19" s="13"/>
      <c r="D19" s="13"/>
      <c r="E19" s="13"/>
      <c r="F19" s="13"/>
      <c r="G19" s="13"/>
      <c r="H19" s="13"/>
      <c r="I19" s="13"/>
      <c r="J19" s="13"/>
      <c r="K19" s="14"/>
    </row>
    <row r="20" spans="2:11" ht="15.75" customHeight="1">
      <c r="B20" s="12"/>
      <c r="C20" s="13"/>
      <c r="D20" s="13"/>
      <c r="E20" s="13"/>
      <c r="F20" s="13"/>
      <c r="G20" s="13"/>
      <c r="H20" s="13"/>
      <c r="I20" s="13"/>
      <c r="J20" s="13"/>
      <c r="K20" s="14"/>
    </row>
    <row r="21" spans="2:11" ht="15.75" customHeight="1">
      <c r="B21" s="268" t="s">
        <v>2</v>
      </c>
      <c r="C21" s="269"/>
      <c r="D21" s="269"/>
      <c r="E21" s="269"/>
      <c r="F21" s="269"/>
      <c r="G21" s="269"/>
      <c r="H21" s="269"/>
      <c r="I21" s="269"/>
      <c r="J21" s="269"/>
      <c r="K21" s="270"/>
    </row>
    <row r="22" spans="2:11" ht="15.75" customHeight="1">
      <c r="B22" s="268"/>
      <c r="C22" s="269"/>
      <c r="D22" s="269"/>
      <c r="E22" s="269"/>
      <c r="F22" s="269"/>
      <c r="G22" s="269"/>
      <c r="H22" s="269"/>
      <c r="I22" s="269"/>
      <c r="J22" s="269"/>
      <c r="K22" s="270"/>
    </row>
    <row r="23" spans="2:11" ht="15.75" customHeight="1">
      <c r="B23" s="268"/>
      <c r="C23" s="269"/>
      <c r="D23" s="269"/>
      <c r="E23" s="269"/>
      <c r="F23" s="269"/>
      <c r="G23" s="269"/>
      <c r="H23" s="269"/>
      <c r="I23" s="269"/>
      <c r="J23" s="269"/>
      <c r="K23" s="270"/>
    </row>
    <row r="24" spans="2:11" ht="15.75" customHeight="1">
      <c r="B24" s="271"/>
      <c r="C24" s="272"/>
      <c r="D24" s="272"/>
      <c r="E24" s="272"/>
      <c r="K24" s="7"/>
    </row>
    <row r="25" spans="2:11" ht="15.75" customHeight="1">
      <c r="B25" s="271"/>
      <c r="C25" s="272"/>
      <c r="D25" s="272"/>
      <c r="E25" s="272"/>
      <c r="K25" s="7"/>
    </row>
    <row r="26" spans="2:11" ht="15.75" customHeight="1">
      <c r="B26" s="271"/>
      <c r="C26" s="272"/>
      <c r="D26" s="272"/>
      <c r="E26" s="272"/>
      <c r="K26" s="7"/>
    </row>
    <row r="27" spans="2:11" ht="15.75" customHeight="1">
      <c r="B27" s="5"/>
      <c r="K27" s="7"/>
    </row>
    <row r="28" spans="2:11" ht="15.75" customHeight="1">
      <c r="B28" s="271"/>
      <c r="C28" s="272"/>
      <c r="D28" s="272"/>
      <c r="E28" s="272"/>
      <c r="F28" s="272"/>
      <c r="G28" s="272"/>
      <c r="K28" s="7"/>
    </row>
    <row r="29" spans="2:11" ht="15.75" customHeight="1">
      <c r="B29" s="271"/>
      <c r="C29" s="272"/>
      <c r="D29" s="272"/>
      <c r="E29" s="272"/>
      <c r="F29" s="272"/>
      <c r="G29" s="272"/>
      <c r="K29" s="7"/>
    </row>
    <row r="30" spans="2:11" ht="15.75" customHeight="1">
      <c r="B30" s="271"/>
      <c r="C30" s="272"/>
      <c r="D30" s="272"/>
      <c r="E30" s="272"/>
      <c r="F30" s="272"/>
      <c r="G30" s="272"/>
      <c r="K30" s="7"/>
    </row>
    <row r="31" spans="2:11" ht="15.75" customHeight="1">
      <c r="B31" s="271"/>
      <c r="C31" s="272"/>
      <c r="D31" s="272"/>
      <c r="E31" s="272"/>
      <c r="F31" s="272"/>
      <c r="G31" s="272"/>
      <c r="K31" s="7"/>
    </row>
    <row r="32" spans="2:11" ht="15.75" customHeight="1">
      <c r="B32" s="271"/>
      <c r="C32" s="272"/>
      <c r="D32" s="272"/>
      <c r="E32" s="272"/>
      <c r="F32" s="272"/>
      <c r="G32" s="272"/>
      <c r="K32" s="7"/>
    </row>
    <row r="33" spans="2:11" ht="15.75" customHeight="1">
      <c r="B33" s="271"/>
      <c r="C33" s="272"/>
      <c r="D33" s="272"/>
      <c r="E33" s="272"/>
      <c r="F33" s="272"/>
      <c r="G33" s="272"/>
      <c r="K33" s="7"/>
    </row>
    <row r="34" spans="2:11" ht="15.75" customHeight="1">
      <c r="B34" s="5"/>
      <c r="K34" s="7"/>
    </row>
    <row r="35" spans="2:11" ht="15.75" customHeight="1">
      <c r="B35" s="5"/>
      <c r="D35" s="15"/>
      <c r="E35" s="15"/>
      <c r="F35" s="15"/>
      <c r="G35" s="15"/>
      <c r="H35" s="15"/>
      <c r="K35" s="7"/>
    </row>
    <row r="36" spans="2:11" ht="15.75" customHeight="1">
      <c r="B36" s="5"/>
      <c r="D36" s="15"/>
      <c r="E36" s="15"/>
      <c r="F36" s="15"/>
      <c r="G36" s="15"/>
      <c r="H36" s="15"/>
      <c r="K36" s="7"/>
    </row>
    <row r="37" spans="2:11" ht="15.75" customHeight="1">
      <c r="B37" s="5"/>
      <c r="D37" s="15"/>
      <c r="E37" s="15"/>
      <c r="F37" s="15"/>
      <c r="G37" s="15"/>
      <c r="H37" s="15"/>
      <c r="K37" s="7"/>
    </row>
    <row r="38" spans="2:11" ht="15.75" customHeight="1">
      <c r="B38" s="5"/>
      <c r="D38" s="273"/>
      <c r="E38" s="273"/>
      <c r="F38" s="273"/>
      <c r="G38" s="273"/>
      <c r="H38" s="273"/>
      <c r="K38" s="7"/>
    </row>
    <row r="39" spans="2:11" ht="15.75" customHeight="1">
      <c r="B39" s="5"/>
      <c r="D39" s="273"/>
      <c r="E39" s="273"/>
      <c r="F39" s="273"/>
      <c r="G39" s="273"/>
      <c r="H39" s="273"/>
      <c r="K39" s="7"/>
    </row>
    <row r="40" spans="2:11" ht="15.75" customHeight="1">
      <c r="B40" s="5"/>
      <c r="D40" s="273"/>
      <c r="E40" s="273"/>
      <c r="F40" s="273"/>
      <c r="G40" s="273"/>
      <c r="H40" s="273"/>
      <c r="K40" s="7"/>
    </row>
    <row r="41" spans="2:11" ht="15.75" customHeight="1">
      <c r="B41" s="16"/>
      <c r="C41" s="17"/>
      <c r="D41" s="17"/>
      <c r="E41" s="17"/>
      <c r="F41" s="17"/>
      <c r="G41" s="17"/>
      <c r="H41" s="17"/>
      <c r="I41" s="17"/>
      <c r="J41" s="17"/>
      <c r="K41" s="18"/>
    </row>
    <row r="42" spans="2:11" ht="18" customHeight="1">
      <c r="B42" s="19"/>
      <c r="C42" s="19"/>
      <c r="D42" s="274"/>
      <c r="E42" s="275"/>
      <c r="F42" s="266"/>
      <c r="G42" s="267"/>
      <c r="H42" s="266"/>
      <c r="I42" s="267"/>
      <c r="J42" s="274"/>
      <c r="K42" s="275"/>
    </row>
    <row r="43" spans="2:11" ht="18" customHeight="1">
      <c r="B43" s="20"/>
      <c r="C43" s="20"/>
      <c r="D43" s="264"/>
      <c r="E43" s="265"/>
      <c r="F43" s="266"/>
      <c r="G43" s="267"/>
      <c r="H43" s="266"/>
      <c r="I43" s="267"/>
      <c r="J43" s="266"/>
      <c r="K43" s="267"/>
    </row>
    <row r="44" spans="2:11" ht="18" customHeight="1">
      <c r="B44" s="20"/>
      <c r="C44" s="20"/>
      <c r="D44" s="264"/>
      <c r="E44" s="265"/>
      <c r="F44" s="266"/>
      <c r="G44" s="267"/>
      <c r="H44" s="266"/>
      <c r="I44" s="267"/>
      <c r="J44" s="266"/>
      <c r="K44" s="267"/>
    </row>
    <row r="45" spans="2:11" ht="18" customHeight="1">
      <c r="B45" s="20" t="s">
        <v>3</v>
      </c>
      <c r="C45" s="20" t="s">
        <v>4</v>
      </c>
      <c r="D45" s="266" t="s">
        <v>5</v>
      </c>
      <c r="E45" s="267"/>
      <c r="F45" s="266" t="s">
        <v>6</v>
      </c>
      <c r="G45" s="267"/>
      <c r="H45" s="266" t="s">
        <v>7</v>
      </c>
      <c r="I45" s="267"/>
      <c r="J45" s="266" t="s">
        <v>8</v>
      </c>
      <c r="K45" s="267"/>
    </row>
    <row r="46" spans="2:11" ht="15.75" customHeight="1">
      <c r="B46" s="279" t="s">
        <v>9</v>
      </c>
      <c r="C46" s="279" t="s">
        <v>10</v>
      </c>
      <c r="D46" s="279" t="s">
        <v>11</v>
      </c>
      <c r="E46" s="281"/>
      <c r="F46" s="276" t="s">
        <v>12</v>
      </c>
      <c r="G46" s="277"/>
      <c r="H46" s="276" t="s">
        <v>13</v>
      </c>
      <c r="I46" s="277"/>
      <c r="J46" s="276" t="s">
        <v>14</v>
      </c>
      <c r="K46" s="277"/>
    </row>
    <row r="47" spans="2:11" s="11" customFormat="1" ht="15.75" customHeight="1">
      <c r="B47" s="280"/>
      <c r="C47" s="280"/>
      <c r="D47" s="280"/>
      <c r="E47" s="282"/>
      <c r="F47" s="276" t="s">
        <v>15</v>
      </c>
      <c r="G47" s="278"/>
      <c r="H47" s="278"/>
      <c r="I47" s="277"/>
      <c r="J47" s="276" t="s">
        <v>16</v>
      </c>
      <c r="K47" s="277"/>
    </row>
    <row r="48" spans="2:11" ht="15.75" customHeight="1">
      <c r="B48" s="5"/>
      <c r="K48" s="7"/>
    </row>
    <row r="49" spans="2:11" ht="15.75" customHeight="1">
      <c r="B49" s="304" t="s">
        <v>17</v>
      </c>
      <c r="C49" s="306"/>
      <c r="D49" s="304" t="s">
        <v>18</v>
      </c>
      <c r="E49" s="306"/>
      <c r="F49" s="304" t="s">
        <v>0</v>
      </c>
      <c r="G49" s="305"/>
      <c r="H49" s="305"/>
      <c r="I49" s="305"/>
      <c r="J49" s="305"/>
      <c r="K49" s="306"/>
    </row>
    <row r="50" spans="2:11" ht="15.75" customHeight="1">
      <c r="B50" s="283"/>
      <c r="C50" s="284"/>
      <c r="F50" s="287" t="s">
        <v>1</v>
      </c>
      <c r="G50" s="288"/>
      <c r="H50" s="288"/>
      <c r="I50" s="288"/>
      <c r="J50" s="288"/>
      <c r="K50" s="289"/>
    </row>
    <row r="51" spans="2:11" ht="15.75" customHeight="1">
      <c r="B51" s="283"/>
      <c r="C51" s="284"/>
      <c r="F51" s="290"/>
      <c r="G51" s="291"/>
      <c r="H51" s="291"/>
      <c r="I51" s="291"/>
      <c r="J51" s="291"/>
      <c r="K51" s="292"/>
    </row>
    <row r="52" spans="2:11" ht="15.75" customHeight="1">
      <c r="B52" s="283"/>
      <c r="C52" s="284"/>
      <c r="F52" s="293" t="s">
        <v>19</v>
      </c>
      <c r="G52" s="294"/>
      <c r="H52" s="294"/>
      <c r="I52" s="294"/>
      <c r="J52" s="294"/>
      <c r="K52" s="295"/>
    </row>
    <row r="53" spans="2:11" ht="12" customHeight="1">
      <c r="B53" s="283"/>
      <c r="C53" s="284"/>
      <c r="F53" s="268" t="s">
        <v>2</v>
      </c>
      <c r="G53" s="296"/>
      <c r="H53" s="296"/>
      <c r="I53" s="296"/>
      <c r="J53" s="296"/>
      <c r="K53" s="284"/>
    </row>
    <row r="54" spans="2:11" ht="12" customHeight="1">
      <c r="B54" s="283"/>
      <c r="C54" s="284"/>
      <c r="F54" s="285"/>
      <c r="G54" s="297"/>
      <c r="H54" s="297"/>
      <c r="I54" s="297"/>
      <c r="J54" s="297"/>
      <c r="K54" s="286"/>
    </row>
    <row r="55" spans="2:11" ht="15.75" customHeight="1">
      <c r="B55" s="283"/>
      <c r="C55" s="284"/>
      <c r="F55" s="293" t="s">
        <v>18</v>
      </c>
      <c r="G55" s="294"/>
      <c r="H55" s="294"/>
      <c r="I55" s="294"/>
      <c r="J55" s="294"/>
      <c r="K55" s="295"/>
    </row>
    <row r="56" spans="2:11" ht="33.75" customHeight="1">
      <c r="B56" s="285"/>
      <c r="C56" s="286"/>
      <c r="D56" s="17"/>
      <c r="E56" s="17"/>
      <c r="F56" s="298" t="s">
        <v>20</v>
      </c>
      <c r="G56" s="299"/>
      <c r="H56" s="299"/>
      <c r="I56" s="299"/>
      <c r="J56" s="299"/>
      <c r="K56" s="300"/>
    </row>
    <row r="57" spans="2:11" ht="15.75" customHeight="1">
      <c r="B57" s="301" t="s">
        <v>21</v>
      </c>
      <c r="C57" s="302"/>
      <c r="D57" s="301" t="s">
        <v>22</v>
      </c>
      <c r="E57" s="303"/>
      <c r="F57" s="304" t="s">
        <v>23</v>
      </c>
      <c r="G57" s="305"/>
      <c r="H57" s="305"/>
      <c r="I57" s="305"/>
      <c r="J57" s="305"/>
      <c r="K57" s="306"/>
    </row>
    <row r="58" spans="2:11" ht="15.75" customHeight="1">
      <c r="B58" s="307" t="s">
        <v>24</v>
      </c>
      <c r="C58" s="308"/>
      <c r="D58" s="307" t="s">
        <v>24</v>
      </c>
      <c r="E58" s="308"/>
      <c r="F58" s="283" t="s">
        <v>25</v>
      </c>
      <c r="G58" s="296"/>
      <c r="H58" s="296"/>
      <c r="I58" s="296"/>
      <c r="J58" s="296"/>
      <c r="K58" s="284"/>
    </row>
    <row r="59" spans="2:11" ht="15.75" customHeight="1">
      <c r="B59" s="283"/>
      <c r="C59" s="284"/>
      <c r="D59" s="283"/>
      <c r="E59" s="284"/>
      <c r="F59" s="304" t="s">
        <v>26</v>
      </c>
      <c r="G59" s="305"/>
      <c r="H59" s="304" t="s">
        <v>27</v>
      </c>
      <c r="I59" s="305"/>
      <c r="J59" s="304" t="s">
        <v>28</v>
      </c>
      <c r="K59" s="306"/>
    </row>
    <row r="60" spans="2:11" ht="15.75" customHeight="1">
      <c r="B60" s="285"/>
      <c r="C60" s="286"/>
      <c r="D60" s="285"/>
      <c r="E60" s="286"/>
      <c r="F60" s="274" t="s">
        <v>4</v>
      </c>
      <c r="G60" s="309"/>
      <c r="H60" s="285" t="s">
        <v>29</v>
      </c>
      <c r="I60" s="297"/>
      <c r="J60" s="285" t="s">
        <v>8</v>
      </c>
      <c r="K60" s="286"/>
    </row>
  </sheetData>
  <mergeCells count="52">
    <mergeCell ref="H60:I60"/>
    <mergeCell ref="J60:K60"/>
    <mergeCell ref="B21:K23"/>
    <mergeCell ref="B57:C57"/>
    <mergeCell ref="D57:E57"/>
    <mergeCell ref="F57:K57"/>
    <mergeCell ref="B58:C60"/>
    <mergeCell ref="D58:E60"/>
    <mergeCell ref="F58:K58"/>
    <mergeCell ref="F59:G59"/>
    <mergeCell ref="H59:I59"/>
    <mergeCell ref="J59:K59"/>
    <mergeCell ref="F60:G60"/>
    <mergeCell ref="B49:C49"/>
    <mergeCell ref="D49:E49"/>
    <mergeCell ref="F49:K49"/>
    <mergeCell ref="B50:C56"/>
    <mergeCell ref="F50:K51"/>
    <mergeCell ref="F52:K52"/>
    <mergeCell ref="F53:K54"/>
    <mergeCell ref="F55:K55"/>
    <mergeCell ref="F56:K56"/>
    <mergeCell ref="B46:B47"/>
    <mergeCell ref="C46:C47"/>
    <mergeCell ref="D46:E47"/>
    <mergeCell ref="F46:G46"/>
    <mergeCell ref="H46:I46"/>
    <mergeCell ref="J46:K46"/>
    <mergeCell ref="F47:I47"/>
    <mergeCell ref="J47:K47"/>
    <mergeCell ref="D44:E44"/>
    <mergeCell ref="F44:G44"/>
    <mergeCell ref="H44:I44"/>
    <mergeCell ref="J44:K44"/>
    <mergeCell ref="D45:E45"/>
    <mergeCell ref="F45:G45"/>
    <mergeCell ref="H45:I45"/>
    <mergeCell ref="J45:K45"/>
    <mergeCell ref="D43:E43"/>
    <mergeCell ref="F43:G43"/>
    <mergeCell ref="H43:I43"/>
    <mergeCell ref="J43:K43"/>
    <mergeCell ref="B8:K10"/>
    <mergeCell ref="B24:E26"/>
    <mergeCell ref="B28:G33"/>
    <mergeCell ref="D38:H38"/>
    <mergeCell ref="D39:H39"/>
    <mergeCell ref="D40:H40"/>
    <mergeCell ref="D42:E42"/>
    <mergeCell ref="F42:G42"/>
    <mergeCell ref="H42:I42"/>
    <mergeCell ref="J42:K42"/>
  </mergeCells>
  <printOptions horizontalCentered="1"/>
  <pageMargins left="0.25" right="0.25" top="0.75" bottom="0.75" header="0.3" footer="0.3"/>
  <pageSetup paperSize="9" scale="8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R60"/>
  <sheetViews>
    <sheetView showGridLines="0" workbookViewId="0">
      <selection activeCell="M58" sqref="M58"/>
    </sheetView>
  </sheetViews>
  <sheetFormatPr defaultColWidth="8" defaultRowHeight="15.75" customHeight="1"/>
  <cols>
    <col min="1" max="1" width="3.09765625" style="6" customWidth="1"/>
    <col min="2" max="11" width="10.09765625" style="6" customWidth="1"/>
    <col min="12" max="16384" width="8" style="6"/>
  </cols>
  <sheetData>
    <row r="2" spans="2:18" ht="15.75" customHeight="1">
      <c r="B2" s="1"/>
      <c r="C2" s="2"/>
      <c r="D2" s="2"/>
      <c r="E2" s="2"/>
      <c r="F2" s="3"/>
      <c r="G2" s="3"/>
      <c r="H2" s="3"/>
      <c r="I2" s="3"/>
      <c r="J2" s="3"/>
      <c r="K2" s="4"/>
    </row>
    <row r="3" spans="2:18" ht="15.75" customHeight="1">
      <c r="B3" s="5"/>
      <c r="K3" s="7"/>
    </row>
    <row r="4" spans="2:18" ht="15.75" customHeight="1">
      <c r="B4" s="5"/>
      <c r="K4" s="7"/>
    </row>
    <row r="5" spans="2:18" ht="15.75" customHeight="1">
      <c r="B5" s="5"/>
      <c r="K5" s="7"/>
    </row>
    <row r="6" spans="2:18" ht="15.75" customHeight="1">
      <c r="B6" s="8"/>
      <c r="C6" s="9"/>
      <c r="D6" s="9"/>
      <c r="E6" s="9"/>
      <c r="F6" s="9"/>
      <c r="G6" s="9"/>
      <c r="H6" s="9"/>
      <c r="I6" s="9"/>
      <c r="J6" s="9"/>
      <c r="K6" s="10"/>
    </row>
    <row r="7" spans="2:18" ht="15.75" customHeight="1">
      <c r="B7" s="8"/>
      <c r="C7" s="9"/>
      <c r="D7" s="9"/>
      <c r="E7" s="9"/>
      <c r="F7" s="9"/>
      <c r="G7" s="9"/>
      <c r="H7" s="9"/>
      <c r="I7" s="9"/>
      <c r="J7" s="9"/>
      <c r="K7" s="10"/>
    </row>
    <row r="8" spans="2:18" s="11" customFormat="1" ht="15.75" customHeight="1">
      <c r="B8" s="268" t="s">
        <v>1</v>
      </c>
      <c r="C8" s="269"/>
      <c r="D8" s="269"/>
      <c r="E8" s="269"/>
      <c r="F8" s="269"/>
      <c r="G8" s="269"/>
      <c r="H8" s="269"/>
      <c r="I8" s="269"/>
      <c r="J8" s="269"/>
      <c r="K8" s="270"/>
      <c r="L8" s="6"/>
      <c r="M8" s="6"/>
      <c r="N8" s="6"/>
      <c r="O8" s="6"/>
      <c r="P8" s="6"/>
      <c r="Q8" s="6"/>
      <c r="R8" s="6"/>
    </row>
    <row r="9" spans="2:18" s="11" customFormat="1" ht="15.75" customHeight="1">
      <c r="B9" s="268"/>
      <c r="C9" s="269"/>
      <c r="D9" s="269"/>
      <c r="E9" s="269"/>
      <c r="F9" s="269"/>
      <c r="G9" s="269"/>
      <c r="H9" s="269"/>
      <c r="I9" s="269"/>
      <c r="J9" s="269"/>
      <c r="K9" s="270"/>
      <c r="L9" s="6"/>
      <c r="M9" s="6"/>
      <c r="N9" s="6"/>
      <c r="O9" s="6"/>
      <c r="P9" s="6"/>
      <c r="Q9" s="6"/>
      <c r="R9" s="6"/>
    </row>
    <row r="10" spans="2:18" s="11" customFormat="1" ht="15.75" customHeight="1">
      <c r="B10" s="268"/>
      <c r="C10" s="269"/>
      <c r="D10" s="269"/>
      <c r="E10" s="269"/>
      <c r="F10" s="269"/>
      <c r="G10" s="269"/>
      <c r="H10" s="269"/>
      <c r="I10" s="269"/>
      <c r="J10" s="269"/>
      <c r="K10" s="270"/>
      <c r="L10" s="6"/>
      <c r="M10" s="6"/>
      <c r="N10" s="6"/>
      <c r="O10" s="6"/>
      <c r="P10" s="6"/>
      <c r="Q10" s="6"/>
      <c r="R10" s="6"/>
    </row>
    <row r="11" spans="2:18" s="11" customFormat="1" ht="15.75" customHeight="1">
      <c r="B11" s="12"/>
      <c r="C11" s="13"/>
      <c r="D11" s="13"/>
      <c r="E11" s="13"/>
      <c r="F11" s="13"/>
      <c r="G11" s="13"/>
      <c r="H11" s="13"/>
      <c r="I11" s="13"/>
      <c r="J11" s="13"/>
      <c r="K11" s="14"/>
      <c r="L11" s="6"/>
      <c r="M11" s="6"/>
      <c r="N11" s="6"/>
      <c r="O11" s="6"/>
      <c r="P11" s="6"/>
      <c r="Q11" s="6"/>
      <c r="R11" s="6"/>
    </row>
    <row r="12" spans="2:18" s="11" customFormat="1" ht="15.75" customHeight="1">
      <c r="B12" s="12"/>
      <c r="C12" s="13"/>
      <c r="D12" s="13"/>
      <c r="E12" s="13"/>
      <c r="F12" s="13"/>
      <c r="G12" s="13"/>
      <c r="H12" s="13"/>
      <c r="I12" s="13"/>
      <c r="J12" s="13"/>
      <c r="K12" s="14"/>
      <c r="L12" s="6"/>
      <c r="M12" s="6"/>
      <c r="N12" s="6"/>
      <c r="O12" s="6"/>
      <c r="P12" s="6"/>
      <c r="Q12" s="6"/>
      <c r="R12" s="6"/>
    </row>
    <row r="13" spans="2:18" ht="15.75" customHeight="1">
      <c r="B13" s="12"/>
      <c r="C13" s="13"/>
      <c r="D13" s="13"/>
      <c r="E13" s="13"/>
      <c r="F13" s="13"/>
      <c r="G13" s="13"/>
      <c r="H13" s="13"/>
      <c r="I13" s="13"/>
      <c r="J13" s="13"/>
      <c r="K13" s="14"/>
    </row>
    <row r="14" spans="2:18" ht="15.75" customHeight="1">
      <c r="B14" s="12"/>
      <c r="C14" s="13"/>
      <c r="D14" s="13"/>
      <c r="E14" s="13"/>
      <c r="F14" s="13"/>
      <c r="G14" s="13"/>
      <c r="H14" s="13"/>
      <c r="I14" s="13"/>
      <c r="J14" s="13"/>
      <c r="K14" s="14"/>
    </row>
    <row r="15" spans="2:18" ht="15.75" customHeight="1">
      <c r="B15" s="12"/>
      <c r="C15" s="13"/>
      <c r="D15" s="13"/>
      <c r="E15" s="13"/>
      <c r="F15" s="13"/>
      <c r="G15" s="13"/>
      <c r="H15" s="13"/>
      <c r="I15" s="13"/>
      <c r="J15" s="13"/>
      <c r="K15" s="14"/>
    </row>
    <row r="16" spans="2:18" ht="15.75" customHeight="1">
      <c r="B16" s="12"/>
      <c r="C16" s="13"/>
      <c r="D16" s="13"/>
      <c r="E16" s="13"/>
      <c r="F16" s="13"/>
      <c r="G16" s="13"/>
      <c r="H16" s="13"/>
      <c r="I16" s="13"/>
      <c r="J16" s="13"/>
      <c r="K16" s="14"/>
    </row>
    <row r="17" spans="2:11" ht="15.75" customHeight="1">
      <c r="B17" s="12"/>
      <c r="C17" s="13"/>
      <c r="D17" s="13"/>
      <c r="E17" s="13"/>
      <c r="F17" s="13"/>
      <c r="G17" s="13"/>
      <c r="H17" s="13"/>
      <c r="I17" s="13"/>
      <c r="J17" s="13"/>
      <c r="K17" s="14"/>
    </row>
    <row r="18" spans="2:11" ht="15.75" customHeight="1">
      <c r="B18" s="12"/>
      <c r="C18" s="13"/>
      <c r="D18" s="13"/>
      <c r="E18" s="13"/>
      <c r="F18" s="13"/>
      <c r="G18" s="13"/>
      <c r="H18" s="13"/>
      <c r="I18" s="13"/>
      <c r="J18" s="13"/>
      <c r="K18" s="14"/>
    </row>
    <row r="19" spans="2:11" ht="15.75" customHeight="1">
      <c r="B19" s="12"/>
      <c r="C19" s="13"/>
      <c r="D19" s="13"/>
      <c r="E19" s="13"/>
      <c r="F19" s="13"/>
      <c r="G19" s="13"/>
      <c r="H19" s="13"/>
      <c r="I19" s="13"/>
      <c r="J19" s="13"/>
      <c r="K19" s="14"/>
    </row>
    <row r="20" spans="2:11" ht="15.75" customHeight="1">
      <c r="B20" s="12"/>
      <c r="C20" s="13"/>
      <c r="D20" s="13"/>
      <c r="E20" s="13"/>
      <c r="F20" s="13"/>
      <c r="G20" s="13"/>
      <c r="H20" s="13"/>
      <c r="I20" s="13"/>
      <c r="J20" s="13"/>
      <c r="K20" s="14"/>
    </row>
    <row r="21" spans="2:11" ht="15.75" customHeight="1">
      <c r="B21" s="268" t="s">
        <v>30</v>
      </c>
      <c r="C21" s="269"/>
      <c r="D21" s="269"/>
      <c r="E21" s="269"/>
      <c r="F21" s="269"/>
      <c r="G21" s="269"/>
      <c r="H21" s="269"/>
      <c r="I21" s="269"/>
      <c r="J21" s="269"/>
      <c r="K21" s="270"/>
    </row>
    <row r="22" spans="2:11" ht="15.75" customHeight="1">
      <c r="B22" s="268"/>
      <c r="C22" s="269"/>
      <c r="D22" s="269"/>
      <c r="E22" s="269"/>
      <c r="F22" s="269"/>
      <c r="G22" s="269"/>
      <c r="H22" s="269"/>
      <c r="I22" s="269"/>
      <c r="J22" s="269"/>
      <c r="K22" s="270"/>
    </row>
    <row r="23" spans="2:11" ht="15.75" customHeight="1">
      <c r="B23" s="268"/>
      <c r="C23" s="269"/>
      <c r="D23" s="269"/>
      <c r="E23" s="269"/>
      <c r="F23" s="269"/>
      <c r="G23" s="269"/>
      <c r="H23" s="269"/>
      <c r="I23" s="269"/>
      <c r="J23" s="269"/>
      <c r="K23" s="270"/>
    </row>
    <row r="24" spans="2:11" ht="15.75" customHeight="1">
      <c r="B24" s="271"/>
      <c r="C24" s="272"/>
      <c r="D24" s="272"/>
      <c r="E24" s="272"/>
      <c r="K24" s="7"/>
    </row>
    <row r="25" spans="2:11" ht="15.75" customHeight="1">
      <c r="B25" s="271"/>
      <c r="C25" s="272"/>
      <c r="D25" s="272"/>
      <c r="E25" s="272"/>
      <c r="K25" s="7"/>
    </row>
    <row r="26" spans="2:11" ht="15.75" customHeight="1">
      <c r="B26" s="271"/>
      <c r="C26" s="272"/>
      <c r="D26" s="272"/>
      <c r="E26" s="272"/>
      <c r="K26" s="7"/>
    </row>
    <row r="27" spans="2:11" ht="15.75" customHeight="1">
      <c r="B27" s="5"/>
      <c r="K27" s="7"/>
    </row>
    <row r="28" spans="2:11" ht="15.75" customHeight="1">
      <c r="B28" s="271"/>
      <c r="C28" s="272"/>
      <c r="D28" s="272"/>
      <c r="E28" s="272"/>
      <c r="F28" s="272"/>
      <c r="G28" s="272"/>
      <c r="K28" s="7"/>
    </row>
    <row r="29" spans="2:11" ht="15.75" customHeight="1">
      <c r="B29" s="271"/>
      <c r="C29" s="272"/>
      <c r="D29" s="272"/>
      <c r="E29" s="272"/>
      <c r="F29" s="272"/>
      <c r="G29" s="272"/>
      <c r="K29" s="7"/>
    </row>
    <row r="30" spans="2:11" ht="15.75" customHeight="1">
      <c r="B30" s="271"/>
      <c r="C30" s="272"/>
      <c r="D30" s="272"/>
      <c r="E30" s="272"/>
      <c r="F30" s="272"/>
      <c r="G30" s="272"/>
      <c r="K30" s="7"/>
    </row>
    <row r="31" spans="2:11" ht="15.75" customHeight="1">
      <c r="B31" s="271"/>
      <c r="C31" s="272"/>
      <c r="D31" s="272"/>
      <c r="E31" s="272"/>
      <c r="F31" s="272"/>
      <c r="G31" s="272"/>
      <c r="K31" s="7"/>
    </row>
    <row r="32" spans="2:11" ht="15.75" customHeight="1">
      <c r="B32" s="271"/>
      <c r="C32" s="272"/>
      <c r="D32" s="272"/>
      <c r="E32" s="272"/>
      <c r="F32" s="272"/>
      <c r="G32" s="272"/>
      <c r="K32" s="7"/>
    </row>
    <row r="33" spans="2:11" ht="15.75" customHeight="1">
      <c r="B33" s="271"/>
      <c r="C33" s="272"/>
      <c r="D33" s="272"/>
      <c r="E33" s="272"/>
      <c r="F33" s="272"/>
      <c r="G33" s="272"/>
      <c r="K33" s="7"/>
    </row>
    <row r="34" spans="2:11" ht="15.75" customHeight="1">
      <c r="B34" s="5"/>
      <c r="K34" s="7"/>
    </row>
    <row r="35" spans="2:11" ht="15.75" customHeight="1">
      <c r="B35" s="5"/>
      <c r="D35" s="15"/>
      <c r="E35" s="15"/>
      <c r="F35" s="15"/>
      <c r="G35" s="15"/>
      <c r="H35" s="15"/>
      <c r="K35" s="7"/>
    </row>
    <row r="36" spans="2:11" ht="15.75" customHeight="1">
      <c r="B36" s="5"/>
      <c r="D36" s="15"/>
      <c r="E36" s="15"/>
      <c r="F36" s="15"/>
      <c r="G36" s="15"/>
      <c r="H36" s="15"/>
      <c r="K36" s="7"/>
    </row>
    <row r="37" spans="2:11" ht="15.75" customHeight="1">
      <c r="B37" s="5"/>
      <c r="D37" s="15"/>
      <c r="E37" s="15"/>
      <c r="F37" s="15"/>
      <c r="G37" s="15"/>
      <c r="H37" s="15"/>
      <c r="K37" s="7"/>
    </row>
    <row r="38" spans="2:11" ht="15.75" customHeight="1">
      <c r="B38" s="5"/>
      <c r="D38" s="273"/>
      <c r="E38" s="273"/>
      <c r="F38" s="273"/>
      <c r="G38" s="273"/>
      <c r="H38" s="273"/>
      <c r="K38" s="7"/>
    </row>
    <row r="39" spans="2:11" ht="15.75" customHeight="1">
      <c r="B39" s="5"/>
      <c r="D39" s="273"/>
      <c r="E39" s="273"/>
      <c r="F39" s="273"/>
      <c r="G39" s="273"/>
      <c r="H39" s="273"/>
      <c r="K39" s="7"/>
    </row>
    <row r="40" spans="2:11" ht="15.75" customHeight="1">
      <c r="B40" s="5"/>
      <c r="D40" s="273"/>
      <c r="E40" s="273"/>
      <c r="F40" s="273"/>
      <c r="G40" s="273"/>
      <c r="H40" s="273"/>
      <c r="K40" s="7"/>
    </row>
    <row r="41" spans="2:11" ht="15.75" customHeight="1">
      <c r="B41" s="16"/>
      <c r="C41" s="17"/>
      <c r="D41" s="17"/>
      <c r="E41" s="17"/>
      <c r="F41" s="17"/>
      <c r="G41" s="17"/>
      <c r="H41" s="17"/>
      <c r="I41" s="17"/>
      <c r="J41" s="17"/>
      <c r="K41" s="18"/>
    </row>
    <row r="42" spans="2:11" ht="18" customHeight="1">
      <c r="B42" s="19"/>
      <c r="C42" s="19"/>
      <c r="D42" s="274"/>
      <c r="E42" s="275"/>
      <c r="F42" s="266"/>
      <c r="G42" s="267"/>
      <c r="H42" s="266"/>
      <c r="I42" s="267"/>
      <c r="J42" s="274"/>
      <c r="K42" s="275"/>
    </row>
    <row r="43" spans="2:11" ht="18" customHeight="1">
      <c r="B43" s="20"/>
      <c r="C43" s="20"/>
      <c r="D43" s="264"/>
      <c r="E43" s="265"/>
      <c r="F43" s="266"/>
      <c r="G43" s="267"/>
      <c r="H43" s="266"/>
      <c r="I43" s="267"/>
      <c r="J43" s="266"/>
      <c r="K43" s="267"/>
    </row>
    <row r="44" spans="2:11" ht="18" customHeight="1">
      <c r="B44" s="20"/>
      <c r="C44" s="20"/>
      <c r="D44" s="264"/>
      <c r="E44" s="265"/>
      <c r="F44" s="266"/>
      <c r="G44" s="267"/>
      <c r="H44" s="266"/>
      <c r="I44" s="267"/>
      <c r="J44" s="266"/>
      <c r="K44" s="267"/>
    </row>
    <row r="45" spans="2:11" ht="18" customHeight="1">
      <c r="B45" s="20" t="s">
        <v>3</v>
      </c>
      <c r="C45" s="20" t="s">
        <v>4</v>
      </c>
      <c r="D45" s="266" t="s">
        <v>5</v>
      </c>
      <c r="E45" s="267"/>
      <c r="F45" s="266" t="s">
        <v>6</v>
      </c>
      <c r="G45" s="267"/>
      <c r="H45" s="266" t="s">
        <v>7</v>
      </c>
      <c r="I45" s="267"/>
      <c r="J45" s="266" t="s">
        <v>8</v>
      </c>
      <c r="K45" s="267"/>
    </row>
    <row r="46" spans="2:11" ht="15.75" customHeight="1">
      <c r="B46" s="279" t="s">
        <v>9</v>
      </c>
      <c r="C46" s="279" t="s">
        <v>10</v>
      </c>
      <c r="D46" s="279" t="s">
        <v>11</v>
      </c>
      <c r="E46" s="281"/>
      <c r="F46" s="276" t="s">
        <v>12</v>
      </c>
      <c r="G46" s="277"/>
      <c r="H46" s="276" t="s">
        <v>13</v>
      </c>
      <c r="I46" s="277"/>
      <c r="J46" s="276" t="s">
        <v>14</v>
      </c>
      <c r="K46" s="277"/>
    </row>
    <row r="47" spans="2:11" s="11" customFormat="1" ht="15.75" customHeight="1">
      <c r="B47" s="280"/>
      <c r="C47" s="280"/>
      <c r="D47" s="280"/>
      <c r="E47" s="282"/>
      <c r="F47" s="276" t="s">
        <v>15</v>
      </c>
      <c r="G47" s="278"/>
      <c r="H47" s="278"/>
      <c r="I47" s="277"/>
      <c r="J47" s="276" t="s">
        <v>16</v>
      </c>
      <c r="K47" s="277"/>
    </row>
    <row r="48" spans="2:11" ht="15.75" customHeight="1">
      <c r="B48" s="5"/>
      <c r="K48" s="7"/>
    </row>
    <row r="49" spans="2:11" ht="15.75" customHeight="1">
      <c r="B49" s="304" t="s">
        <v>17</v>
      </c>
      <c r="C49" s="306"/>
      <c r="D49" s="304" t="s">
        <v>18</v>
      </c>
      <c r="E49" s="306"/>
      <c r="F49" s="304" t="s">
        <v>0</v>
      </c>
      <c r="G49" s="305"/>
      <c r="H49" s="305"/>
      <c r="I49" s="305"/>
      <c r="J49" s="305"/>
      <c r="K49" s="306"/>
    </row>
    <row r="50" spans="2:11" ht="15.75" customHeight="1">
      <c r="B50" s="283"/>
      <c r="C50" s="284"/>
      <c r="F50" s="287" t="s">
        <v>1</v>
      </c>
      <c r="G50" s="288"/>
      <c r="H50" s="288"/>
      <c r="I50" s="288"/>
      <c r="J50" s="288"/>
      <c r="K50" s="289"/>
    </row>
    <row r="51" spans="2:11" ht="15.75" customHeight="1">
      <c r="B51" s="283"/>
      <c r="C51" s="284"/>
      <c r="F51" s="290"/>
      <c r="G51" s="291"/>
      <c r="H51" s="291"/>
      <c r="I51" s="291"/>
      <c r="J51" s="291"/>
      <c r="K51" s="292"/>
    </row>
    <row r="52" spans="2:11" ht="15.75" customHeight="1">
      <c r="B52" s="283"/>
      <c r="C52" s="284"/>
      <c r="F52" s="293" t="s">
        <v>19</v>
      </c>
      <c r="G52" s="294"/>
      <c r="H52" s="294"/>
      <c r="I52" s="294"/>
      <c r="J52" s="294"/>
      <c r="K52" s="295"/>
    </row>
    <row r="53" spans="2:11" ht="12" customHeight="1">
      <c r="B53" s="283"/>
      <c r="C53" s="284"/>
      <c r="F53" s="268" t="s">
        <v>31</v>
      </c>
      <c r="G53" s="296"/>
      <c r="H53" s="296"/>
      <c r="I53" s="296"/>
      <c r="J53" s="296"/>
      <c r="K53" s="284"/>
    </row>
    <row r="54" spans="2:11" ht="12" customHeight="1">
      <c r="B54" s="283"/>
      <c r="C54" s="284"/>
      <c r="F54" s="285"/>
      <c r="G54" s="297"/>
      <c r="H54" s="297"/>
      <c r="I54" s="297"/>
      <c r="J54" s="297"/>
      <c r="K54" s="286"/>
    </row>
    <row r="55" spans="2:11" ht="15.75" customHeight="1">
      <c r="B55" s="283"/>
      <c r="C55" s="284"/>
      <c r="F55" s="293" t="s">
        <v>18</v>
      </c>
      <c r="G55" s="294"/>
      <c r="H55" s="294"/>
      <c r="I55" s="294"/>
      <c r="J55" s="294"/>
      <c r="K55" s="295"/>
    </row>
    <row r="56" spans="2:11" ht="33.75" customHeight="1">
      <c r="B56" s="285"/>
      <c r="C56" s="286"/>
      <c r="D56" s="17"/>
      <c r="E56" s="17"/>
      <c r="F56" s="298" t="s">
        <v>20</v>
      </c>
      <c r="G56" s="299"/>
      <c r="H56" s="299"/>
      <c r="I56" s="299"/>
      <c r="J56" s="299"/>
      <c r="K56" s="300"/>
    </row>
    <row r="57" spans="2:11" ht="15.75" customHeight="1">
      <c r="B57" s="301" t="s">
        <v>21</v>
      </c>
      <c r="C57" s="302"/>
      <c r="D57" s="301" t="s">
        <v>22</v>
      </c>
      <c r="E57" s="303"/>
      <c r="F57" s="304" t="s">
        <v>23</v>
      </c>
      <c r="G57" s="305"/>
      <c r="H57" s="305"/>
      <c r="I57" s="305"/>
      <c r="J57" s="305"/>
      <c r="K57" s="306"/>
    </row>
    <row r="58" spans="2:11" ht="15.75" customHeight="1">
      <c r="B58" s="307" t="s">
        <v>24</v>
      </c>
      <c r="C58" s="308"/>
      <c r="D58" s="307" t="s">
        <v>24</v>
      </c>
      <c r="E58" s="308"/>
      <c r="F58" s="283" t="s">
        <v>25</v>
      </c>
      <c r="G58" s="296"/>
      <c r="H58" s="296"/>
      <c r="I58" s="296"/>
      <c r="J58" s="296"/>
      <c r="K58" s="284"/>
    </row>
    <row r="59" spans="2:11" ht="15.75" customHeight="1">
      <c r="B59" s="283"/>
      <c r="C59" s="284"/>
      <c r="D59" s="283"/>
      <c r="E59" s="284"/>
      <c r="F59" s="304" t="s">
        <v>26</v>
      </c>
      <c r="G59" s="305"/>
      <c r="H59" s="304" t="s">
        <v>27</v>
      </c>
      <c r="I59" s="305"/>
      <c r="J59" s="304" t="s">
        <v>28</v>
      </c>
      <c r="K59" s="306"/>
    </row>
    <row r="60" spans="2:11" ht="15.75" customHeight="1">
      <c r="B60" s="285"/>
      <c r="C60" s="286"/>
      <c r="D60" s="285"/>
      <c r="E60" s="286"/>
      <c r="F60" s="274" t="s">
        <v>4</v>
      </c>
      <c r="G60" s="309"/>
      <c r="H60" s="285" t="s">
        <v>29</v>
      </c>
      <c r="I60" s="297"/>
      <c r="J60" s="285" t="s">
        <v>8</v>
      </c>
      <c r="K60" s="286"/>
    </row>
  </sheetData>
  <mergeCells count="52">
    <mergeCell ref="H60:I60"/>
    <mergeCell ref="J60:K60"/>
    <mergeCell ref="B57:C57"/>
    <mergeCell ref="D57:E57"/>
    <mergeCell ref="F57:K57"/>
    <mergeCell ref="B58:C60"/>
    <mergeCell ref="D58:E60"/>
    <mergeCell ref="F58:K58"/>
    <mergeCell ref="F59:G59"/>
    <mergeCell ref="H59:I59"/>
    <mergeCell ref="J59:K59"/>
    <mergeCell ref="F60:G60"/>
    <mergeCell ref="B49:C49"/>
    <mergeCell ref="D49:E49"/>
    <mergeCell ref="F49:K49"/>
    <mergeCell ref="B50:C56"/>
    <mergeCell ref="F50:K51"/>
    <mergeCell ref="F52:K52"/>
    <mergeCell ref="F53:K54"/>
    <mergeCell ref="F55:K55"/>
    <mergeCell ref="F56:K56"/>
    <mergeCell ref="B46:B47"/>
    <mergeCell ref="C46:C47"/>
    <mergeCell ref="D46:E47"/>
    <mergeCell ref="F46:G46"/>
    <mergeCell ref="H46:I46"/>
    <mergeCell ref="J46:K46"/>
    <mergeCell ref="F47:I47"/>
    <mergeCell ref="J47:K47"/>
    <mergeCell ref="D44:E44"/>
    <mergeCell ref="F44:G44"/>
    <mergeCell ref="H44:I44"/>
    <mergeCell ref="J44:K44"/>
    <mergeCell ref="D45:E45"/>
    <mergeCell ref="F45:G45"/>
    <mergeCell ref="H45:I45"/>
    <mergeCell ref="J45:K45"/>
    <mergeCell ref="D43:E43"/>
    <mergeCell ref="F43:G43"/>
    <mergeCell ref="H43:I43"/>
    <mergeCell ref="J43:K43"/>
    <mergeCell ref="B8:K10"/>
    <mergeCell ref="B21:K23"/>
    <mergeCell ref="B24:E26"/>
    <mergeCell ref="B28:G33"/>
    <mergeCell ref="D38:H38"/>
    <mergeCell ref="D39:H39"/>
    <mergeCell ref="D40:H40"/>
    <mergeCell ref="D42:E42"/>
    <mergeCell ref="F42:G42"/>
    <mergeCell ref="H42:I42"/>
    <mergeCell ref="J42:K42"/>
  </mergeCells>
  <printOptions horizontalCentered="1"/>
  <pageMargins left="0.25" right="0.25" top="0.75" bottom="0.75" header="0.3" footer="0.3"/>
  <pageSetup paperSize="9" scale="8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R60"/>
  <sheetViews>
    <sheetView showGridLines="0" topLeftCell="A22" workbookViewId="0">
      <selection activeCell="M58" sqref="M58"/>
    </sheetView>
  </sheetViews>
  <sheetFormatPr defaultColWidth="8" defaultRowHeight="15.75" customHeight="1"/>
  <cols>
    <col min="1" max="1" width="3.09765625" style="6" customWidth="1"/>
    <col min="2" max="11" width="10.09765625" style="6" customWidth="1"/>
    <col min="12" max="16384" width="8" style="6"/>
  </cols>
  <sheetData>
    <row r="2" spans="2:18" ht="15.75" customHeight="1">
      <c r="B2" s="1"/>
      <c r="C2" s="2"/>
      <c r="D2" s="2"/>
      <c r="E2" s="2"/>
      <c r="F2" s="3"/>
      <c r="G2" s="3"/>
      <c r="H2" s="3"/>
      <c r="I2" s="3"/>
      <c r="J2" s="3"/>
      <c r="K2" s="4"/>
    </row>
    <row r="3" spans="2:18" ht="15.75" customHeight="1">
      <c r="B3" s="5"/>
      <c r="K3" s="7"/>
    </row>
    <row r="4" spans="2:18" ht="15.75" customHeight="1">
      <c r="B4" s="5"/>
      <c r="K4" s="7"/>
    </row>
    <row r="5" spans="2:18" ht="15.75" customHeight="1">
      <c r="B5" s="5"/>
      <c r="K5" s="7"/>
    </row>
    <row r="6" spans="2:18" ht="15.75" customHeight="1">
      <c r="B6" s="8"/>
      <c r="C6" s="9"/>
      <c r="D6" s="9"/>
      <c r="E6" s="9"/>
      <c r="F6" s="9"/>
      <c r="G6" s="9"/>
      <c r="H6" s="9"/>
      <c r="I6" s="9"/>
      <c r="J6" s="9"/>
      <c r="K6" s="10"/>
    </row>
    <row r="7" spans="2:18" ht="15.75" customHeight="1">
      <c r="B7" s="8"/>
      <c r="C7" s="9"/>
      <c r="D7" s="9"/>
      <c r="E7" s="9"/>
      <c r="F7" s="9"/>
      <c r="G7" s="9"/>
      <c r="H7" s="9"/>
      <c r="I7" s="9"/>
      <c r="J7" s="9"/>
      <c r="K7" s="10"/>
    </row>
    <row r="8" spans="2:18" s="11" customFormat="1" ht="15.75" customHeight="1">
      <c r="B8" s="268" t="s">
        <v>1</v>
      </c>
      <c r="C8" s="269"/>
      <c r="D8" s="269"/>
      <c r="E8" s="269"/>
      <c r="F8" s="269"/>
      <c r="G8" s="269"/>
      <c r="H8" s="269"/>
      <c r="I8" s="269"/>
      <c r="J8" s="269"/>
      <c r="K8" s="270"/>
      <c r="L8" s="6"/>
      <c r="M8" s="6"/>
      <c r="N8" s="6"/>
      <c r="O8" s="6"/>
      <c r="P8" s="6"/>
      <c r="Q8" s="6"/>
      <c r="R8" s="6"/>
    </row>
    <row r="9" spans="2:18" s="11" customFormat="1" ht="15.75" customHeight="1">
      <c r="B9" s="268"/>
      <c r="C9" s="269"/>
      <c r="D9" s="269"/>
      <c r="E9" s="269"/>
      <c r="F9" s="269"/>
      <c r="G9" s="269"/>
      <c r="H9" s="269"/>
      <c r="I9" s="269"/>
      <c r="J9" s="269"/>
      <c r="K9" s="270"/>
      <c r="L9" s="6"/>
      <c r="M9" s="6"/>
      <c r="N9" s="6"/>
      <c r="O9" s="6"/>
      <c r="P9" s="6"/>
      <c r="Q9" s="6"/>
      <c r="R9" s="6"/>
    </row>
    <row r="10" spans="2:18" s="11" customFormat="1" ht="15.75" customHeight="1">
      <c r="B10" s="268"/>
      <c r="C10" s="269"/>
      <c r="D10" s="269"/>
      <c r="E10" s="269"/>
      <c r="F10" s="269"/>
      <c r="G10" s="269"/>
      <c r="H10" s="269"/>
      <c r="I10" s="269"/>
      <c r="J10" s="269"/>
      <c r="K10" s="270"/>
      <c r="L10" s="6"/>
      <c r="M10" s="6"/>
      <c r="N10" s="6"/>
      <c r="O10" s="6"/>
      <c r="P10" s="6"/>
      <c r="Q10" s="6"/>
      <c r="R10" s="6"/>
    </row>
    <row r="11" spans="2:18" s="11" customFormat="1" ht="15.75" customHeight="1">
      <c r="B11" s="12"/>
      <c r="C11" s="13"/>
      <c r="D11" s="13"/>
      <c r="E11" s="13"/>
      <c r="F11" s="13"/>
      <c r="G11" s="13"/>
      <c r="H11" s="13"/>
      <c r="I11" s="13"/>
      <c r="J11" s="13"/>
      <c r="K11" s="14"/>
      <c r="L11" s="6"/>
      <c r="M11" s="6"/>
      <c r="N11" s="6"/>
      <c r="O11" s="6"/>
      <c r="P11" s="6"/>
      <c r="Q11" s="6"/>
      <c r="R11" s="6"/>
    </row>
    <row r="12" spans="2:18" s="11" customFormat="1" ht="15.75" customHeight="1">
      <c r="B12" s="12"/>
      <c r="C12" s="13"/>
      <c r="D12" s="13"/>
      <c r="E12" s="13"/>
      <c r="F12" s="13"/>
      <c r="G12" s="13"/>
      <c r="H12" s="13"/>
      <c r="I12" s="13"/>
      <c r="J12" s="13"/>
      <c r="K12" s="14"/>
      <c r="L12" s="6"/>
      <c r="M12" s="6"/>
      <c r="N12" s="6"/>
      <c r="O12" s="6"/>
      <c r="P12" s="6"/>
      <c r="Q12" s="6"/>
      <c r="R12" s="6"/>
    </row>
    <row r="13" spans="2:18" ht="15.75" customHeight="1">
      <c r="B13" s="12"/>
      <c r="C13" s="13"/>
      <c r="D13" s="13"/>
      <c r="E13" s="13"/>
      <c r="F13" s="13"/>
      <c r="G13" s="13"/>
      <c r="H13" s="13"/>
      <c r="I13" s="13"/>
      <c r="J13" s="13"/>
      <c r="K13" s="14"/>
    </row>
    <row r="14" spans="2:18" ht="15.75" customHeight="1">
      <c r="B14" s="12"/>
      <c r="C14" s="13"/>
      <c r="D14" s="13"/>
      <c r="E14" s="13"/>
      <c r="F14" s="13"/>
      <c r="G14" s="13"/>
      <c r="H14" s="13"/>
      <c r="I14" s="13"/>
      <c r="J14" s="13"/>
      <c r="K14" s="14"/>
    </row>
    <row r="15" spans="2:18" ht="15.75" customHeight="1">
      <c r="B15" s="12"/>
      <c r="C15" s="13"/>
      <c r="D15" s="13"/>
      <c r="E15" s="13"/>
      <c r="F15" s="13"/>
      <c r="G15" s="13"/>
      <c r="H15" s="13"/>
      <c r="I15" s="13"/>
      <c r="J15" s="13"/>
      <c r="K15" s="14"/>
    </row>
    <row r="16" spans="2:18" ht="15.75" customHeight="1">
      <c r="B16" s="12"/>
      <c r="C16" s="13"/>
      <c r="D16" s="13"/>
      <c r="E16" s="13"/>
      <c r="F16" s="13"/>
      <c r="G16" s="13"/>
      <c r="H16" s="13"/>
      <c r="I16" s="13"/>
      <c r="J16" s="13"/>
      <c r="K16" s="14"/>
    </row>
    <row r="17" spans="2:11" ht="15.75" customHeight="1">
      <c r="B17" s="12"/>
      <c r="C17" s="13"/>
      <c r="D17" s="13"/>
      <c r="E17" s="13"/>
      <c r="F17" s="13"/>
      <c r="G17" s="13"/>
      <c r="H17" s="13"/>
      <c r="I17" s="13"/>
      <c r="J17" s="13"/>
      <c r="K17" s="14"/>
    </row>
    <row r="18" spans="2:11" ht="15.75" customHeight="1">
      <c r="B18" s="12"/>
      <c r="C18" s="13"/>
      <c r="D18" s="13"/>
      <c r="E18" s="13"/>
      <c r="F18" s="13"/>
      <c r="G18" s="13"/>
      <c r="H18" s="13"/>
      <c r="I18" s="13"/>
      <c r="J18" s="13"/>
      <c r="K18" s="14"/>
    </row>
    <row r="19" spans="2:11" ht="15.75" customHeight="1">
      <c r="B19" s="12"/>
      <c r="C19" s="13"/>
      <c r="D19" s="13"/>
      <c r="E19" s="13"/>
      <c r="F19" s="13"/>
      <c r="G19" s="13"/>
      <c r="H19" s="13"/>
      <c r="I19" s="13"/>
      <c r="J19" s="13"/>
      <c r="K19" s="14"/>
    </row>
    <row r="20" spans="2:11" ht="15.75" customHeight="1">
      <c r="B20" s="12"/>
      <c r="C20" s="13"/>
      <c r="D20" s="13"/>
      <c r="E20" s="13"/>
      <c r="F20" s="13"/>
      <c r="G20" s="13"/>
      <c r="H20" s="13"/>
      <c r="I20" s="13"/>
      <c r="J20" s="13"/>
      <c r="K20" s="14"/>
    </row>
    <row r="21" spans="2:11" ht="15.75" customHeight="1">
      <c r="B21" s="268" t="s">
        <v>32</v>
      </c>
      <c r="C21" s="269"/>
      <c r="D21" s="269"/>
      <c r="E21" s="269"/>
      <c r="F21" s="269"/>
      <c r="G21" s="269"/>
      <c r="H21" s="269"/>
      <c r="I21" s="269"/>
      <c r="J21" s="269"/>
      <c r="K21" s="270"/>
    </row>
    <row r="22" spans="2:11" ht="15.75" customHeight="1">
      <c r="B22" s="268"/>
      <c r="C22" s="269"/>
      <c r="D22" s="269"/>
      <c r="E22" s="269"/>
      <c r="F22" s="269"/>
      <c r="G22" s="269"/>
      <c r="H22" s="269"/>
      <c r="I22" s="269"/>
      <c r="J22" s="269"/>
      <c r="K22" s="270"/>
    </row>
    <row r="23" spans="2:11" ht="15.75" customHeight="1">
      <c r="B23" s="268"/>
      <c r="C23" s="269"/>
      <c r="D23" s="269"/>
      <c r="E23" s="269"/>
      <c r="F23" s="269"/>
      <c r="G23" s="269"/>
      <c r="H23" s="269"/>
      <c r="I23" s="269"/>
      <c r="J23" s="269"/>
      <c r="K23" s="270"/>
    </row>
    <row r="24" spans="2:11" ht="15.75" customHeight="1">
      <c r="B24" s="271"/>
      <c r="C24" s="272"/>
      <c r="D24" s="272"/>
      <c r="E24" s="272"/>
      <c r="K24" s="7"/>
    </row>
    <row r="25" spans="2:11" ht="15.75" customHeight="1">
      <c r="B25" s="271"/>
      <c r="C25" s="272"/>
      <c r="D25" s="272"/>
      <c r="E25" s="272"/>
      <c r="K25" s="7"/>
    </row>
    <row r="26" spans="2:11" ht="15.75" customHeight="1">
      <c r="B26" s="271"/>
      <c r="C26" s="272"/>
      <c r="D26" s="272"/>
      <c r="E26" s="272"/>
      <c r="K26" s="7"/>
    </row>
    <row r="27" spans="2:11" ht="15.75" customHeight="1">
      <c r="B27" s="5"/>
      <c r="K27" s="7"/>
    </row>
    <row r="28" spans="2:11" ht="15.75" customHeight="1">
      <c r="B28" s="271"/>
      <c r="C28" s="272"/>
      <c r="D28" s="272"/>
      <c r="E28" s="272"/>
      <c r="F28" s="272"/>
      <c r="G28" s="272"/>
      <c r="K28" s="7"/>
    </row>
    <row r="29" spans="2:11" ht="15.75" customHeight="1">
      <c r="B29" s="271"/>
      <c r="C29" s="272"/>
      <c r="D29" s="272"/>
      <c r="E29" s="272"/>
      <c r="F29" s="272"/>
      <c r="G29" s="272"/>
      <c r="K29" s="7"/>
    </row>
    <row r="30" spans="2:11" ht="15.75" customHeight="1">
      <c r="B30" s="271"/>
      <c r="C30" s="272"/>
      <c r="D30" s="272"/>
      <c r="E30" s="272"/>
      <c r="F30" s="272"/>
      <c r="G30" s="272"/>
      <c r="K30" s="7"/>
    </row>
    <row r="31" spans="2:11" ht="15.75" customHeight="1">
      <c r="B31" s="271"/>
      <c r="C31" s="272"/>
      <c r="D31" s="272"/>
      <c r="E31" s="272"/>
      <c r="F31" s="272"/>
      <c r="G31" s="272"/>
      <c r="K31" s="7"/>
    </row>
    <row r="32" spans="2:11" ht="15.75" customHeight="1">
      <c r="B32" s="271"/>
      <c r="C32" s="272"/>
      <c r="D32" s="272"/>
      <c r="E32" s="272"/>
      <c r="F32" s="272"/>
      <c r="G32" s="272"/>
      <c r="K32" s="7"/>
    </row>
    <row r="33" spans="2:11" ht="15.75" customHeight="1">
      <c r="B33" s="271"/>
      <c r="C33" s="272"/>
      <c r="D33" s="272"/>
      <c r="E33" s="272"/>
      <c r="F33" s="272"/>
      <c r="G33" s="272"/>
      <c r="K33" s="7"/>
    </row>
    <row r="34" spans="2:11" ht="15.75" customHeight="1">
      <c r="B34" s="5"/>
      <c r="K34" s="7"/>
    </row>
    <row r="35" spans="2:11" ht="15.75" customHeight="1">
      <c r="B35" s="5"/>
      <c r="D35" s="15"/>
      <c r="E35" s="15"/>
      <c r="F35" s="15"/>
      <c r="G35" s="15"/>
      <c r="H35" s="15"/>
      <c r="K35" s="7"/>
    </row>
    <row r="36" spans="2:11" ht="15.75" customHeight="1">
      <c r="B36" s="5"/>
      <c r="D36" s="15"/>
      <c r="E36" s="15"/>
      <c r="F36" s="15"/>
      <c r="G36" s="15"/>
      <c r="H36" s="15"/>
      <c r="K36" s="7"/>
    </row>
    <row r="37" spans="2:11" ht="15.75" customHeight="1">
      <c r="B37" s="5"/>
      <c r="D37" s="15"/>
      <c r="E37" s="15"/>
      <c r="F37" s="15"/>
      <c r="G37" s="15"/>
      <c r="H37" s="15"/>
      <c r="K37" s="7"/>
    </row>
    <row r="38" spans="2:11" ht="15.75" customHeight="1">
      <c r="B38" s="5"/>
      <c r="D38" s="273"/>
      <c r="E38" s="273"/>
      <c r="F38" s="273"/>
      <c r="G38" s="273"/>
      <c r="H38" s="273"/>
      <c r="K38" s="7"/>
    </row>
    <row r="39" spans="2:11" ht="15.75" customHeight="1">
      <c r="B39" s="5"/>
      <c r="D39" s="273"/>
      <c r="E39" s="273"/>
      <c r="F39" s="273"/>
      <c r="G39" s="273"/>
      <c r="H39" s="273"/>
      <c r="K39" s="7"/>
    </row>
    <row r="40" spans="2:11" ht="15.75" customHeight="1">
      <c r="B40" s="5"/>
      <c r="D40" s="273"/>
      <c r="E40" s="273"/>
      <c r="F40" s="273"/>
      <c r="G40" s="273"/>
      <c r="H40" s="273"/>
      <c r="K40" s="7"/>
    </row>
    <row r="41" spans="2:11" ht="15.75" customHeight="1">
      <c r="B41" s="16"/>
      <c r="C41" s="17"/>
      <c r="D41" s="17"/>
      <c r="E41" s="17"/>
      <c r="F41" s="17"/>
      <c r="G41" s="17"/>
      <c r="H41" s="17"/>
      <c r="I41" s="17"/>
      <c r="J41" s="17"/>
      <c r="K41" s="18"/>
    </row>
    <row r="42" spans="2:11" ht="18" customHeight="1">
      <c r="B42" s="19"/>
      <c r="C42" s="19"/>
      <c r="D42" s="274"/>
      <c r="E42" s="275"/>
      <c r="F42" s="266"/>
      <c r="G42" s="267"/>
      <c r="H42" s="266"/>
      <c r="I42" s="267"/>
      <c r="J42" s="274"/>
      <c r="K42" s="275"/>
    </row>
    <row r="43" spans="2:11" ht="18" customHeight="1">
      <c r="B43" s="20"/>
      <c r="C43" s="20"/>
      <c r="D43" s="264"/>
      <c r="E43" s="265"/>
      <c r="F43" s="266"/>
      <c r="G43" s="267"/>
      <c r="H43" s="266"/>
      <c r="I43" s="267"/>
      <c r="J43" s="266"/>
      <c r="K43" s="267"/>
    </row>
    <row r="44" spans="2:11" ht="18" customHeight="1">
      <c r="B44" s="20"/>
      <c r="C44" s="20"/>
      <c r="D44" s="264"/>
      <c r="E44" s="265"/>
      <c r="F44" s="266"/>
      <c r="G44" s="267"/>
      <c r="H44" s="266"/>
      <c r="I44" s="267"/>
      <c r="J44" s="266"/>
      <c r="K44" s="267"/>
    </row>
    <row r="45" spans="2:11" ht="18" customHeight="1">
      <c r="B45" s="20" t="s">
        <v>3</v>
      </c>
      <c r="C45" s="20" t="s">
        <v>4</v>
      </c>
      <c r="D45" s="266" t="s">
        <v>5</v>
      </c>
      <c r="E45" s="267"/>
      <c r="F45" s="266" t="s">
        <v>6</v>
      </c>
      <c r="G45" s="267"/>
      <c r="H45" s="266" t="s">
        <v>7</v>
      </c>
      <c r="I45" s="267"/>
      <c r="J45" s="266" t="s">
        <v>8</v>
      </c>
      <c r="K45" s="267"/>
    </row>
    <row r="46" spans="2:11" ht="15.75" customHeight="1">
      <c r="B46" s="279" t="s">
        <v>9</v>
      </c>
      <c r="C46" s="279" t="s">
        <v>10</v>
      </c>
      <c r="D46" s="279" t="s">
        <v>11</v>
      </c>
      <c r="E46" s="281"/>
      <c r="F46" s="276" t="s">
        <v>12</v>
      </c>
      <c r="G46" s="277"/>
      <c r="H46" s="276" t="s">
        <v>13</v>
      </c>
      <c r="I46" s="277"/>
      <c r="J46" s="276" t="s">
        <v>14</v>
      </c>
      <c r="K46" s="277"/>
    </row>
    <row r="47" spans="2:11" s="11" customFormat="1" ht="15.75" customHeight="1">
      <c r="B47" s="280"/>
      <c r="C47" s="280"/>
      <c r="D47" s="280"/>
      <c r="E47" s="282"/>
      <c r="F47" s="276" t="s">
        <v>15</v>
      </c>
      <c r="G47" s="278"/>
      <c r="H47" s="278"/>
      <c r="I47" s="277"/>
      <c r="J47" s="276" t="s">
        <v>16</v>
      </c>
      <c r="K47" s="277"/>
    </row>
    <row r="48" spans="2:11" ht="15.75" customHeight="1">
      <c r="B48" s="5"/>
      <c r="K48" s="7"/>
    </row>
    <row r="49" spans="2:11" ht="15.75" customHeight="1">
      <c r="B49" s="304" t="s">
        <v>17</v>
      </c>
      <c r="C49" s="306"/>
      <c r="D49" s="304" t="s">
        <v>18</v>
      </c>
      <c r="E49" s="306"/>
      <c r="F49" s="304" t="s">
        <v>0</v>
      </c>
      <c r="G49" s="305"/>
      <c r="H49" s="305"/>
      <c r="I49" s="305"/>
      <c r="J49" s="305"/>
      <c r="K49" s="306"/>
    </row>
    <row r="50" spans="2:11" ht="15.75" customHeight="1">
      <c r="B50" s="283"/>
      <c r="C50" s="284"/>
      <c r="F50" s="287" t="s">
        <v>1</v>
      </c>
      <c r="G50" s="288"/>
      <c r="H50" s="288"/>
      <c r="I50" s="288"/>
      <c r="J50" s="288"/>
      <c r="K50" s="289"/>
    </row>
    <row r="51" spans="2:11" ht="15.75" customHeight="1">
      <c r="B51" s="283"/>
      <c r="C51" s="284"/>
      <c r="F51" s="290"/>
      <c r="G51" s="291"/>
      <c r="H51" s="291"/>
      <c r="I51" s="291"/>
      <c r="J51" s="291"/>
      <c r="K51" s="292"/>
    </row>
    <row r="52" spans="2:11" ht="15.75" customHeight="1">
      <c r="B52" s="283"/>
      <c r="C52" s="284"/>
      <c r="F52" s="293" t="s">
        <v>19</v>
      </c>
      <c r="G52" s="294"/>
      <c r="H52" s="294"/>
      <c r="I52" s="294"/>
      <c r="J52" s="294"/>
      <c r="K52" s="295"/>
    </row>
    <row r="53" spans="2:11" ht="12" customHeight="1">
      <c r="B53" s="283"/>
      <c r="C53" s="284"/>
      <c r="F53" s="268" t="s">
        <v>33</v>
      </c>
      <c r="G53" s="296"/>
      <c r="H53" s="296"/>
      <c r="I53" s="296"/>
      <c r="J53" s="296"/>
      <c r="K53" s="284"/>
    </row>
    <row r="54" spans="2:11" ht="12" customHeight="1">
      <c r="B54" s="283"/>
      <c r="C54" s="284"/>
      <c r="F54" s="285"/>
      <c r="G54" s="297"/>
      <c r="H54" s="297"/>
      <c r="I54" s="297"/>
      <c r="J54" s="297"/>
      <c r="K54" s="286"/>
    </row>
    <row r="55" spans="2:11" ht="15.75" customHeight="1">
      <c r="B55" s="283"/>
      <c r="C55" s="284"/>
      <c r="F55" s="293" t="s">
        <v>18</v>
      </c>
      <c r="G55" s="294"/>
      <c r="H55" s="294"/>
      <c r="I55" s="294"/>
      <c r="J55" s="294"/>
      <c r="K55" s="295"/>
    </row>
    <row r="56" spans="2:11" ht="33.75" customHeight="1">
      <c r="B56" s="285"/>
      <c r="C56" s="286"/>
      <c r="D56" s="17"/>
      <c r="E56" s="17"/>
      <c r="F56" s="298" t="s">
        <v>20</v>
      </c>
      <c r="G56" s="299"/>
      <c r="H56" s="299"/>
      <c r="I56" s="299"/>
      <c r="J56" s="299"/>
      <c r="K56" s="300"/>
    </row>
    <row r="57" spans="2:11" ht="15.75" customHeight="1">
      <c r="B57" s="301" t="s">
        <v>21</v>
      </c>
      <c r="C57" s="302"/>
      <c r="D57" s="301" t="s">
        <v>22</v>
      </c>
      <c r="E57" s="303"/>
      <c r="F57" s="304" t="s">
        <v>23</v>
      </c>
      <c r="G57" s="305"/>
      <c r="H57" s="305"/>
      <c r="I57" s="305"/>
      <c r="J57" s="305"/>
      <c r="K57" s="306"/>
    </row>
    <row r="58" spans="2:11" ht="15.75" customHeight="1">
      <c r="B58" s="307" t="s">
        <v>24</v>
      </c>
      <c r="C58" s="308"/>
      <c r="D58" s="307" t="s">
        <v>24</v>
      </c>
      <c r="E58" s="308"/>
      <c r="F58" s="283" t="s">
        <v>25</v>
      </c>
      <c r="G58" s="296"/>
      <c r="H58" s="296"/>
      <c r="I58" s="296"/>
      <c r="J58" s="296"/>
      <c r="K58" s="284"/>
    </row>
    <row r="59" spans="2:11" ht="15.75" customHeight="1">
      <c r="B59" s="283"/>
      <c r="C59" s="284"/>
      <c r="D59" s="283"/>
      <c r="E59" s="284"/>
      <c r="F59" s="304" t="s">
        <v>26</v>
      </c>
      <c r="G59" s="305"/>
      <c r="H59" s="304" t="s">
        <v>27</v>
      </c>
      <c r="I59" s="305"/>
      <c r="J59" s="304" t="s">
        <v>28</v>
      </c>
      <c r="K59" s="306"/>
    </row>
    <row r="60" spans="2:11" ht="15.75" customHeight="1">
      <c r="B60" s="285"/>
      <c r="C60" s="286"/>
      <c r="D60" s="285"/>
      <c r="E60" s="286"/>
      <c r="F60" s="274" t="s">
        <v>4</v>
      </c>
      <c r="G60" s="309"/>
      <c r="H60" s="285" t="s">
        <v>29</v>
      </c>
      <c r="I60" s="297"/>
      <c r="J60" s="285" t="s">
        <v>8</v>
      </c>
      <c r="K60" s="286"/>
    </row>
  </sheetData>
  <mergeCells count="52">
    <mergeCell ref="H60:I60"/>
    <mergeCell ref="J60:K60"/>
    <mergeCell ref="B57:C57"/>
    <mergeCell ref="D57:E57"/>
    <mergeCell ref="F57:K57"/>
    <mergeCell ref="B58:C60"/>
    <mergeCell ref="D58:E60"/>
    <mergeCell ref="F58:K58"/>
    <mergeCell ref="F59:G59"/>
    <mergeCell ref="H59:I59"/>
    <mergeCell ref="J59:K59"/>
    <mergeCell ref="F60:G60"/>
    <mergeCell ref="B49:C49"/>
    <mergeCell ref="D49:E49"/>
    <mergeCell ref="F49:K49"/>
    <mergeCell ref="B50:C56"/>
    <mergeCell ref="F50:K51"/>
    <mergeCell ref="F52:K52"/>
    <mergeCell ref="F53:K54"/>
    <mergeCell ref="F55:K55"/>
    <mergeCell ref="F56:K56"/>
    <mergeCell ref="B46:B47"/>
    <mergeCell ref="C46:C47"/>
    <mergeCell ref="D46:E47"/>
    <mergeCell ref="F46:G46"/>
    <mergeCell ref="H46:I46"/>
    <mergeCell ref="J46:K46"/>
    <mergeCell ref="F47:I47"/>
    <mergeCell ref="J47:K47"/>
    <mergeCell ref="D44:E44"/>
    <mergeCell ref="F44:G44"/>
    <mergeCell ref="H44:I44"/>
    <mergeCell ref="J44:K44"/>
    <mergeCell ref="D45:E45"/>
    <mergeCell ref="F45:G45"/>
    <mergeCell ref="H45:I45"/>
    <mergeCell ref="J45:K45"/>
    <mergeCell ref="D43:E43"/>
    <mergeCell ref="F43:G43"/>
    <mergeCell ref="H43:I43"/>
    <mergeCell ref="J43:K43"/>
    <mergeCell ref="B8:K10"/>
    <mergeCell ref="B21:K23"/>
    <mergeCell ref="B24:E26"/>
    <mergeCell ref="B28:G33"/>
    <mergeCell ref="D38:H38"/>
    <mergeCell ref="D39:H39"/>
    <mergeCell ref="D40:H40"/>
    <mergeCell ref="D42:E42"/>
    <mergeCell ref="F42:G42"/>
    <mergeCell ref="H42:I42"/>
    <mergeCell ref="J42:K42"/>
  </mergeCells>
  <printOptions horizontalCentered="1"/>
  <pageMargins left="0.25" right="0.25" top="0.75" bottom="0.75" header="0.3" footer="0.3"/>
  <pageSetup paperSize="9" scale="8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R60"/>
  <sheetViews>
    <sheetView showGridLines="0" workbookViewId="0">
      <selection activeCell="M58" sqref="M58"/>
    </sheetView>
  </sheetViews>
  <sheetFormatPr defaultColWidth="8" defaultRowHeight="15.75" customHeight="1"/>
  <cols>
    <col min="1" max="1" width="3.09765625" style="6" customWidth="1"/>
    <col min="2" max="11" width="10.09765625" style="6" customWidth="1"/>
    <col min="12" max="16384" width="8" style="6"/>
  </cols>
  <sheetData>
    <row r="2" spans="2:18" ht="15.75" customHeight="1">
      <c r="B2" s="1"/>
      <c r="C2" s="2"/>
      <c r="D2" s="2"/>
      <c r="E2" s="2"/>
      <c r="F2" s="3"/>
      <c r="G2" s="3"/>
      <c r="H2" s="3"/>
      <c r="I2" s="3"/>
      <c r="J2" s="3"/>
      <c r="K2" s="4"/>
    </row>
    <row r="3" spans="2:18" ht="15.75" customHeight="1">
      <c r="B3" s="5"/>
      <c r="K3" s="7"/>
    </row>
    <row r="4" spans="2:18" ht="15.75" customHeight="1">
      <c r="B4" s="5"/>
      <c r="K4" s="7"/>
    </row>
    <row r="5" spans="2:18" ht="15.75" customHeight="1">
      <c r="B5" s="5"/>
      <c r="K5" s="7"/>
    </row>
    <row r="6" spans="2:18" ht="15.75" customHeight="1">
      <c r="B6" s="8"/>
      <c r="C6" s="9"/>
      <c r="D6" s="9"/>
      <c r="E6" s="9"/>
      <c r="F6" s="9"/>
      <c r="G6" s="9"/>
      <c r="H6" s="9"/>
      <c r="I6" s="9"/>
      <c r="J6" s="9"/>
      <c r="K6" s="10"/>
    </row>
    <row r="7" spans="2:18" ht="15.75" customHeight="1">
      <c r="B7" s="8"/>
      <c r="C7" s="9"/>
      <c r="D7" s="9"/>
      <c r="E7" s="9"/>
      <c r="F7" s="9"/>
      <c r="G7" s="9"/>
      <c r="H7" s="9"/>
      <c r="I7" s="9"/>
      <c r="J7" s="9"/>
      <c r="K7" s="10"/>
    </row>
    <row r="8" spans="2:18" s="11" customFormat="1" ht="15.75" customHeight="1">
      <c r="B8" s="268" t="s">
        <v>1</v>
      </c>
      <c r="C8" s="269"/>
      <c r="D8" s="269"/>
      <c r="E8" s="269"/>
      <c r="F8" s="269"/>
      <c r="G8" s="269"/>
      <c r="H8" s="269"/>
      <c r="I8" s="269"/>
      <c r="J8" s="269"/>
      <c r="K8" s="270"/>
      <c r="L8" s="6"/>
      <c r="M8" s="6"/>
      <c r="N8" s="6"/>
      <c r="O8" s="6"/>
      <c r="P8" s="6"/>
      <c r="Q8" s="6"/>
      <c r="R8" s="6"/>
    </row>
    <row r="9" spans="2:18" s="11" customFormat="1" ht="15.75" customHeight="1">
      <c r="B9" s="268"/>
      <c r="C9" s="269"/>
      <c r="D9" s="269"/>
      <c r="E9" s="269"/>
      <c r="F9" s="269"/>
      <c r="G9" s="269"/>
      <c r="H9" s="269"/>
      <c r="I9" s="269"/>
      <c r="J9" s="269"/>
      <c r="K9" s="270"/>
      <c r="L9" s="6"/>
      <c r="M9" s="6"/>
      <c r="N9" s="6"/>
      <c r="O9" s="6"/>
      <c r="P9" s="6"/>
      <c r="Q9" s="6"/>
      <c r="R9" s="6"/>
    </row>
    <row r="10" spans="2:18" s="11" customFormat="1" ht="15.75" customHeight="1">
      <c r="B10" s="268"/>
      <c r="C10" s="269"/>
      <c r="D10" s="269"/>
      <c r="E10" s="269"/>
      <c r="F10" s="269"/>
      <c r="G10" s="269"/>
      <c r="H10" s="269"/>
      <c r="I10" s="269"/>
      <c r="J10" s="269"/>
      <c r="K10" s="270"/>
      <c r="L10" s="6"/>
      <c r="M10" s="6"/>
      <c r="N10" s="6"/>
      <c r="O10" s="6"/>
      <c r="P10" s="6"/>
      <c r="Q10" s="6"/>
      <c r="R10" s="6"/>
    </row>
    <row r="11" spans="2:18" s="11" customFormat="1" ht="15.75" customHeight="1">
      <c r="B11" s="12"/>
      <c r="C11" s="13"/>
      <c r="D11" s="13"/>
      <c r="E11" s="13"/>
      <c r="F11" s="13"/>
      <c r="G11" s="13"/>
      <c r="H11" s="13"/>
      <c r="I11" s="13"/>
      <c r="J11" s="13"/>
      <c r="K11" s="14"/>
      <c r="L11" s="6"/>
      <c r="M11" s="6"/>
      <c r="N11" s="6"/>
      <c r="O11" s="6"/>
      <c r="P11" s="6"/>
      <c r="Q11" s="6"/>
      <c r="R11" s="6"/>
    </row>
    <row r="12" spans="2:18" s="11" customFormat="1" ht="15.75" customHeight="1">
      <c r="B12" s="12"/>
      <c r="C12" s="13"/>
      <c r="D12" s="13"/>
      <c r="E12" s="13"/>
      <c r="F12" s="13"/>
      <c r="G12" s="13"/>
      <c r="H12" s="13"/>
      <c r="I12" s="13"/>
      <c r="J12" s="13"/>
      <c r="K12" s="14"/>
      <c r="L12" s="6"/>
      <c r="M12" s="6"/>
      <c r="N12" s="6"/>
      <c r="O12" s="6"/>
      <c r="P12" s="6"/>
      <c r="Q12" s="6"/>
      <c r="R12" s="6"/>
    </row>
    <row r="13" spans="2:18" ht="15.75" customHeight="1">
      <c r="B13" s="12"/>
      <c r="C13" s="13"/>
      <c r="D13" s="13"/>
      <c r="E13" s="13"/>
      <c r="F13" s="13"/>
      <c r="G13" s="13"/>
      <c r="H13" s="13"/>
      <c r="I13" s="13"/>
      <c r="J13" s="13"/>
      <c r="K13" s="14"/>
    </row>
    <row r="14" spans="2:18" ht="15.75" customHeight="1">
      <c r="B14" s="12"/>
      <c r="C14" s="13"/>
      <c r="D14" s="13"/>
      <c r="E14" s="13"/>
      <c r="F14" s="13"/>
      <c r="G14" s="13"/>
      <c r="H14" s="13"/>
      <c r="I14" s="13"/>
      <c r="J14" s="13"/>
      <c r="K14" s="14"/>
    </row>
    <row r="15" spans="2:18" ht="15.75" customHeight="1">
      <c r="B15" s="12"/>
      <c r="C15" s="13"/>
      <c r="D15" s="13"/>
      <c r="E15" s="13"/>
      <c r="F15" s="13"/>
      <c r="G15" s="13"/>
      <c r="H15" s="13"/>
      <c r="I15" s="13"/>
      <c r="J15" s="13"/>
      <c r="K15" s="14"/>
    </row>
    <row r="16" spans="2:18" ht="15.75" customHeight="1">
      <c r="B16" s="12"/>
      <c r="C16" s="13"/>
      <c r="D16" s="13"/>
      <c r="E16" s="13"/>
      <c r="F16" s="13"/>
      <c r="G16" s="13"/>
      <c r="H16" s="13"/>
      <c r="I16" s="13"/>
      <c r="J16" s="13"/>
      <c r="K16" s="14"/>
    </row>
    <row r="17" spans="2:11" ht="15.75" customHeight="1">
      <c r="B17" s="12"/>
      <c r="C17" s="13"/>
      <c r="D17" s="13"/>
      <c r="E17" s="13"/>
      <c r="F17" s="13"/>
      <c r="G17" s="13"/>
      <c r="H17" s="13"/>
      <c r="I17" s="13"/>
      <c r="J17" s="13"/>
      <c r="K17" s="14"/>
    </row>
    <row r="18" spans="2:11" ht="15.75" customHeight="1">
      <c r="B18" s="12"/>
      <c r="C18" s="13"/>
      <c r="D18" s="13"/>
      <c r="E18" s="13"/>
      <c r="F18" s="13"/>
      <c r="G18" s="13"/>
      <c r="H18" s="13"/>
      <c r="I18" s="13"/>
      <c r="J18" s="13"/>
      <c r="K18" s="14"/>
    </row>
    <row r="19" spans="2:11" ht="15.75" customHeight="1">
      <c r="B19" s="12"/>
      <c r="C19" s="13"/>
      <c r="D19" s="13"/>
      <c r="E19" s="13"/>
      <c r="F19" s="13"/>
      <c r="G19" s="13"/>
      <c r="H19" s="13"/>
      <c r="I19" s="13"/>
      <c r="J19" s="13"/>
      <c r="K19" s="14"/>
    </row>
    <row r="20" spans="2:11" ht="15.75" customHeight="1">
      <c r="B20" s="12"/>
      <c r="C20" s="13"/>
      <c r="D20" s="13"/>
      <c r="E20" s="13"/>
      <c r="F20" s="13"/>
      <c r="G20" s="13"/>
      <c r="H20" s="13"/>
      <c r="I20" s="13"/>
      <c r="J20" s="13"/>
      <c r="K20" s="14"/>
    </row>
    <row r="21" spans="2:11" ht="15.75" customHeight="1">
      <c r="B21" s="268" t="s">
        <v>34</v>
      </c>
      <c r="C21" s="269"/>
      <c r="D21" s="269"/>
      <c r="E21" s="269"/>
      <c r="F21" s="269"/>
      <c r="G21" s="269"/>
      <c r="H21" s="269"/>
      <c r="I21" s="269"/>
      <c r="J21" s="269"/>
      <c r="K21" s="270"/>
    </row>
    <row r="22" spans="2:11" ht="15.75" customHeight="1">
      <c r="B22" s="268"/>
      <c r="C22" s="269"/>
      <c r="D22" s="269"/>
      <c r="E22" s="269"/>
      <c r="F22" s="269"/>
      <c r="G22" s="269"/>
      <c r="H22" s="269"/>
      <c r="I22" s="269"/>
      <c r="J22" s="269"/>
      <c r="K22" s="270"/>
    </row>
    <row r="23" spans="2:11" ht="15.75" customHeight="1">
      <c r="B23" s="268"/>
      <c r="C23" s="269"/>
      <c r="D23" s="269"/>
      <c r="E23" s="269"/>
      <c r="F23" s="269"/>
      <c r="G23" s="269"/>
      <c r="H23" s="269"/>
      <c r="I23" s="269"/>
      <c r="J23" s="269"/>
      <c r="K23" s="270"/>
    </row>
    <row r="24" spans="2:11" ht="15.75" customHeight="1">
      <c r="B24" s="271"/>
      <c r="C24" s="272"/>
      <c r="D24" s="272"/>
      <c r="E24" s="272"/>
      <c r="K24" s="7"/>
    </row>
    <row r="25" spans="2:11" ht="15.75" customHeight="1">
      <c r="B25" s="271"/>
      <c r="C25" s="272"/>
      <c r="D25" s="272"/>
      <c r="E25" s="272"/>
      <c r="K25" s="7"/>
    </row>
    <row r="26" spans="2:11" ht="15.75" customHeight="1">
      <c r="B26" s="271"/>
      <c r="C26" s="272"/>
      <c r="D26" s="272"/>
      <c r="E26" s="272"/>
      <c r="K26" s="7"/>
    </row>
    <row r="27" spans="2:11" ht="15.75" customHeight="1">
      <c r="B27" s="5"/>
      <c r="K27" s="7"/>
    </row>
    <row r="28" spans="2:11" ht="15.75" customHeight="1">
      <c r="B28" s="271"/>
      <c r="C28" s="272"/>
      <c r="D28" s="272"/>
      <c r="E28" s="272"/>
      <c r="F28" s="272"/>
      <c r="G28" s="272"/>
      <c r="K28" s="7"/>
    </row>
    <row r="29" spans="2:11" ht="15.75" customHeight="1">
      <c r="B29" s="271"/>
      <c r="C29" s="272"/>
      <c r="D29" s="272"/>
      <c r="E29" s="272"/>
      <c r="F29" s="272"/>
      <c r="G29" s="272"/>
      <c r="K29" s="7"/>
    </row>
    <row r="30" spans="2:11" ht="15.75" customHeight="1">
      <c r="B30" s="271"/>
      <c r="C30" s="272"/>
      <c r="D30" s="272"/>
      <c r="E30" s="272"/>
      <c r="F30" s="272"/>
      <c r="G30" s="272"/>
      <c r="K30" s="7"/>
    </row>
    <row r="31" spans="2:11" ht="15.75" customHeight="1">
      <c r="B31" s="271"/>
      <c r="C31" s="272"/>
      <c r="D31" s="272"/>
      <c r="E31" s="272"/>
      <c r="F31" s="272"/>
      <c r="G31" s="272"/>
      <c r="K31" s="7"/>
    </row>
    <row r="32" spans="2:11" ht="15.75" customHeight="1">
      <c r="B32" s="271"/>
      <c r="C32" s="272"/>
      <c r="D32" s="272"/>
      <c r="E32" s="272"/>
      <c r="F32" s="272"/>
      <c r="G32" s="272"/>
      <c r="K32" s="7"/>
    </row>
    <row r="33" spans="2:11" ht="15.75" customHeight="1">
      <c r="B33" s="271"/>
      <c r="C33" s="272"/>
      <c r="D33" s="272"/>
      <c r="E33" s="272"/>
      <c r="F33" s="272"/>
      <c r="G33" s="272"/>
      <c r="K33" s="7"/>
    </row>
    <row r="34" spans="2:11" ht="15.75" customHeight="1">
      <c r="B34" s="5"/>
      <c r="K34" s="7"/>
    </row>
    <row r="35" spans="2:11" ht="15.75" customHeight="1">
      <c r="B35" s="5"/>
      <c r="D35" s="15"/>
      <c r="E35" s="15"/>
      <c r="F35" s="15"/>
      <c r="G35" s="15"/>
      <c r="H35" s="15"/>
      <c r="K35" s="7"/>
    </row>
    <row r="36" spans="2:11" ht="15.75" customHeight="1">
      <c r="B36" s="5"/>
      <c r="D36" s="15"/>
      <c r="E36" s="15"/>
      <c r="F36" s="15"/>
      <c r="G36" s="15"/>
      <c r="H36" s="15"/>
      <c r="K36" s="7"/>
    </row>
    <row r="37" spans="2:11" ht="15.75" customHeight="1">
      <c r="B37" s="5"/>
      <c r="D37" s="15"/>
      <c r="E37" s="15"/>
      <c r="F37" s="15"/>
      <c r="G37" s="15"/>
      <c r="H37" s="15"/>
      <c r="K37" s="7"/>
    </row>
    <row r="38" spans="2:11" ht="15.75" customHeight="1">
      <c r="B38" s="5"/>
      <c r="D38" s="273"/>
      <c r="E38" s="273"/>
      <c r="F38" s="273"/>
      <c r="G38" s="273"/>
      <c r="H38" s="273"/>
      <c r="K38" s="7"/>
    </row>
    <row r="39" spans="2:11" ht="15.75" customHeight="1">
      <c r="B39" s="5"/>
      <c r="D39" s="273"/>
      <c r="E39" s="273"/>
      <c r="F39" s="273"/>
      <c r="G39" s="273"/>
      <c r="H39" s="273"/>
      <c r="K39" s="7"/>
    </row>
    <row r="40" spans="2:11" ht="15.75" customHeight="1">
      <c r="B40" s="5"/>
      <c r="D40" s="273"/>
      <c r="E40" s="273"/>
      <c r="F40" s="273"/>
      <c r="G40" s="273"/>
      <c r="H40" s="273"/>
      <c r="K40" s="7"/>
    </row>
    <row r="41" spans="2:11" ht="15.75" customHeight="1">
      <c r="B41" s="16"/>
      <c r="C41" s="17"/>
      <c r="D41" s="17"/>
      <c r="E41" s="17"/>
      <c r="F41" s="17"/>
      <c r="G41" s="17"/>
      <c r="H41" s="17"/>
      <c r="I41" s="17"/>
      <c r="J41" s="17"/>
      <c r="K41" s="18"/>
    </row>
    <row r="42" spans="2:11" ht="18" customHeight="1">
      <c r="B42" s="19"/>
      <c r="C42" s="19"/>
      <c r="D42" s="274"/>
      <c r="E42" s="275"/>
      <c r="F42" s="266"/>
      <c r="G42" s="267"/>
      <c r="H42" s="266"/>
      <c r="I42" s="267"/>
      <c r="J42" s="274"/>
      <c r="K42" s="275"/>
    </row>
    <row r="43" spans="2:11" ht="18" customHeight="1">
      <c r="B43" s="20"/>
      <c r="C43" s="20"/>
      <c r="D43" s="264"/>
      <c r="E43" s="265"/>
      <c r="F43" s="266"/>
      <c r="G43" s="267"/>
      <c r="H43" s="266"/>
      <c r="I43" s="267"/>
      <c r="J43" s="266"/>
      <c r="K43" s="267"/>
    </row>
    <row r="44" spans="2:11" ht="18" customHeight="1">
      <c r="B44" s="20"/>
      <c r="C44" s="20"/>
      <c r="D44" s="264"/>
      <c r="E44" s="265"/>
      <c r="F44" s="266"/>
      <c r="G44" s="267"/>
      <c r="H44" s="266"/>
      <c r="I44" s="267"/>
      <c r="J44" s="266"/>
      <c r="K44" s="267"/>
    </row>
    <row r="45" spans="2:11" ht="18" customHeight="1">
      <c r="B45" s="20" t="s">
        <v>3</v>
      </c>
      <c r="C45" s="20" t="s">
        <v>4</v>
      </c>
      <c r="D45" s="266" t="s">
        <v>5</v>
      </c>
      <c r="E45" s="267"/>
      <c r="F45" s="266" t="s">
        <v>6</v>
      </c>
      <c r="G45" s="267"/>
      <c r="H45" s="266" t="s">
        <v>7</v>
      </c>
      <c r="I45" s="267"/>
      <c r="J45" s="266" t="s">
        <v>8</v>
      </c>
      <c r="K45" s="267"/>
    </row>
    <row r="46" spans="2:11" ht="15.75" customHeight="1">
      <c r="B46" s="279" t="s">
        <v>9</v>
      </c>
      <c r="C46" s="279" t="s">
        <v>10</v>
      </c>
      <c r="D46" s="279" t="s">
        <v>11</v>
      </c>
      <c r="E46" s="281"/>
      <c r="F46" s="276" t="s">
        <v>12</v>
      </c>
      <c r="G46" s="277"/>
      <c r="H46" s="276" t="s">
        <v>13</v>
      </c>
      <c r="I46" s="277"/>
      <c r="J46" s="276" t="s">
        <v>14</v>
      </c>
      <c r="K46" s="277"/>
    </row>
    <row r="47" spans="2:11" s="11" customFormat="1" ht="15.75" customHeight="1">
      <c r="B47" s="280"/>
      <c r="C47" s="280"/>
      <c r="D47" s="280"/>
      <c r="E47" s="282"/>
      <c r="F47" s="276" t="s">
        <v>15</v>
      </c>
      <c r="G47" s="278"/>
      <c r="H47" s="278"/>
      <c r="I47" s="277"/>
      <c r="J47" s="276" t="s">
        <v>16</v>
      </c>
      <c r="K47" s="277"/>
    </row>
    <row r="48" spans="2:11" ht="15.75" customHeight="1">
      <c r="B48" s="5"/>
      <c r="K48" s="7"/>
    </row>
    <row r="49" spans="2:11" ht="15.75" customHeight="1">
      <c r="B49" s="304" t="s">
        <v>17</v>
      </c>
      <c r="C49" s="306"/>
      <c r="D49" s="304" t="s">
        <v>18</v>
      </c>
      <c r="E49" s="306"/>
      <c r="F49" s="304" t="s">
        <v>0</v>
      </c>
      <c r="G49" s="305"/>
      <c r="H49" s="305"/>
      <c r="I49" s="305"/>
      <c r="J49" s="305"/>
      <c r="K49" s="306"/>
    </row>
    <row r="50" spans="2:11" ht="15.75" customHeight="1">
      <c r="B50" s="283"/>
      <c r="C50" s="284"/>
      <c r="F50" s="287" t="s">
        <v>1</v>
      </c>
      <c r="G50" s="288"/>
      <c r="H50" s="288"/>
      <c r="I50" s="288"/>
      <c r="J50" s="288"/>
      <c r="K50" s="289"/>
    </row>
    <row r="51" spans="2:11" ht="15.75" customHeight="1">
      <c r="B51" s="283"/>
      <c r="C51" s="284"/>
      <c r="F51" s="290"/>
      <c r="G51" s="291"/>
      <c r="H51" s="291"/>
      <c r="I51" s="291"/>
      <c r="J51" s="291"/>
      <c r="K51" s="292"/>
    </row>
    <row r="52" spans="2:11" ht="15.75" customHeight="1">
      <c r="B52" s="283"/>
      <c r="C52" s="284"/>
      <c r="F52" s="293" t="s">
        <v>19</v>
      </c>
      <c r="G52" s="294"/>
      <c r="H52" s="294"/>
      <c r="I52" s="294"/>
      <c r="J52" s="294"/>
      <c r="K52" s="295"/>
    </row>
    <row r="53" spans="2:11" ht="12" customHeight="1">
      <c r="B53" s="283"/>
      <c r="C53" s="284"/>
      <c r="F53" s="268" t="s">
        <v>34</v>
      </c>
      <c r="G53" s="296"/>
      <c r="H53" s="296"/>
      <c r="I53" s="296"/>
      <c r="J53" s="296"/>
      <c r="K53" s="284"/>
    </row>
    <row r="54" spans="2:11" ht="12" customHeight="1">
      <c r="B54" s="283"/>
      <c r="C54" s="284"/>
      <c r="F54" s="285"/>
      <c r="G54" s="297"/>
      <c r="H54" s="297"/>
      <c r="I54" s="297"/>
      <c r="J54" s="297"/>
      <c r="K54" s="286"/>
    </row>
    <row r="55" spans="2:11" ht="15.75" customHeight="1">
      <c r="B55" s="283"/>
      <c r="C55" s="284"/>
      <c r="F55" s="293" t="s">
        <v>18</v>
      </c>
      <c r="G55" s="294"/>
      <c r="H55" s="294"/>
      <c r="I55" s="294"/>
      <c r="J55" s="294"/>
      <c r="K55" s="295"/>
    </row>
    <row r="56" spans="2:11" ht="33.75" customHeight="1">
      <c r="B56" s="285"/>
      <c r="C56" s="286"/>
      <c r="D56" s="17"/>
      <c r="E56" s="17"/>
      <c r="F56" s="298" t="s">
        <v>20</v>
      </c>
      <c r="G56" s="299"/>
      <c r="H56" s="299"/>
      <c r="I56" s="299"/>
      <c r="J56" s="299"/>
      <c r="K56" s="300"/>
    </row>
    <row r="57" spans="2:11" ht="15.75" customHeight="1">
      <c r="B57" s="301" t="s">
        <v>21</v>
      </c>
      <c r="C57" s="302"/>
      <c r="D57" s="301" t="s">
        <v>22</v>
      </c>
      <c r="E57" s="303"/>
      <c r="F57" s="304" t="s">
        <v>23</v>
      </c>
      <c r="G57" s="305"/>
      <c r="H57" s="305"/>
      <c r="I57" s="305"/>
      <c r="J57" s="305"/>
      <c r="K57" s="306"/>
    </row>
    <row r="58" spans="2:11" ht="15.75" customHeight="1">
      <c r="B58" s="307" t="s">
        <v>24</v>
      </c>
      <c r="C58" s="308"/>
      <c r="D58" s="307" t="s">
        <v>24</v>
      </c>
      <c r="E58" s="308"/>
      <c r="F58" s="283" t="s">
        <v>25</v>
      </c>
      <c r="G58" s="296"/>
      <c r="H58" s="296"/>
      <c r="I58" s="296"/>
      <c r="J58" s="296"/>
      <c r="K58" s="284"/>
    </row>
    <row r="59" spans="2:11" ht="15.75" customHeight="1">
      <c r="B59" s="283"/>
      <c r="C59" s="284"/>
      <c r="D59" s="283"/>
      <c r="E59" s="284"/>
      <c r="F59" s="304" t="s">
        <v>26</v>
      </c>
      <c r="G59" s="305"/>
      <c r="H59" s="304" t="s">
        <v>27</v>
      </c>
      <c r="I59" s="305"/>
      <c r="J59" s="304" t="s">
        <v>28</v>
      </c>
      <c r="K59" s="306"/>
    </row>
    <row r="60" spans="2:11" ht="15.75" customHeight="1">
      <c r="B60" s="285"/>
      <c r="C60" s="286"/>
      <c r="D60" s="285"/>
      <c r="E60" s="286"/>
      <c r="F60" s="274" t="s">
        <v>4</v>
      </c>
      <c r="G60" s="309"/>
      <c r="H60" s="285" t="s">
        <v>29</v>
      </c>
      <c r="I60" s="297"/>
      <c r="J60" s="285" t="s">
        <v>8</v>
      </c>
      <c r="K60" s="286"/>
    </row>
  </sheetData>
  <mergeCells count="52">
    <mergeCell ref="H60:I60"/>
    <mergeCell ref="J60:K60"/>
    <mergeCell ref="B57:C57"/>
    <mergeCell ref="D57:E57"/>
    <mergeCell ref="F57:K57"/>
    <mergeCell ref="B58:C60"/>
    <mergeCell ref="D58:E60"/>
    <mergeCell ref="F58:K58"/>
    <mergeCell ref="F59:G59"/>
    <mergeCell ref="H59:I59"/>
    <mergeCell ref="J59:K59"/>
    <mergeCell ref="F60:G60"/>
    <mergeCell ref="B49:C49"/>
    <mergeCell ref="D49:E49"/>
    <mergeCell ref="F49:K49"/>
    <mergeCell ref="B50:C56"/>
    <mergeCell ref="F50:K51"/>
    <mergeCell ref="F52:K52"/>
    <mergeCell ref="F53:K54"/>
    <mergeCell ref="F55:K55"/>
    <mergeCell ref="F56:K56"/>
    <mergeCell ref="B46:B47"/>
    <mergeCell ref="C46:C47"/>
    <mergeCell ref="D46:E47"/>
    <mergeCell ref="F46:G46"/>
    <mergeCell ref="H46:I46"/>
    <mergeCell ref="J46:K46"/>
    <mergeCell ref="F47:I47"/>
    <mergeCell ref="J47:K47"/>
    <mergeCell ref="D44:E44"/>
    <mergeCell ref="F44:G44"/>
    <mergeCell ref="H44:I44"/>
    <mergeCell ref="J44:K44"/>
    <mergeCell ref="D45:E45"/>
    <mergeCell ref="F45:G45"/>
    <mergeCell ref="H45:I45"/>
    <mergeCell ref="J45:K45"/>
    <mergeCell ref="D43:E43"/>
    <mergeCell ref="F43:G43"/>
    <mergeCell ref="H43:I43"/>
    <mergeCell ref="J43:K43"/>
    <mergeCell ref="B8:K10"/>
    <mergeCell ref="B21:K23"/>
    <mergeCell ref="B24:E26"/>
    <mergeCell ref="B28:G33"/>
    <mergeCell ref="D38:H38"/>
    <mergeCell ref="D39:H39"/>
    <mergeCell ref="D40:H40"/>
    <mergeCell ref="D42:E42"/>
    <mergeCell ref="F42:G42"/>
    <mergeCell ref="H42:I42"/>
    <mergeCell ref="J42:K42"/>
  </mergeCells>
  <printOptions horizontalCentered="1"/>
  <pageMargins left="0.25" right="0.25" top="0.75" bottom="0.75" header="0.3" footer="0.3"/>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R60"/>
  <sheetViews>
    <sheetView showGridLines="0" topLeftCell="A13" workbookViewId="0">
      <selection activeCell="M58" sqref="M58"/>
    </sheetView>
  </sheetViews>
  <sheetFormatPr defaultColWidth="8" defaultRowHeight="15.75" customHeight="1"/>
  <cols>
    <col min="1" max="1" width="3.09765625" style="6" customWidth="1"/>
    <col min="2" max="11" width="10.09765625" style="6" customWidth="1"/>
    <col min="12" max="16384" width="8" style="6"/>
  </cols>
  <sheetData>
    <row r="2" spans="2:18" ht="15.75" customHeight="1">
      <c r="B2" s="1"/>
      <c r="C2" s="2"/>
      <c r="D2" s="2"/>
      <c r="E2" s="2"/>
      <c r="F2" s="3"/>
      <c r="G2" s="3"/>
      <c r="H2" s="3"/>
      <c r="I2" s="3"/>
      <c r="J2" s="3"/>
      <c r="K2" s="4"/>
    </row>
    <row r="3" spans="2:18" ht="15.75" customHeight="1">
      <c r="B3" s="5"/>
      <c r="K3" s="7"/>
    </row>
    <row r="4" spans="2:18" ht="15.75" customHeight="1">
      <c r="B4" s="5"/>
      <c r="K4" s="7"/>
    </row>
    <row r="5" spans="2:18" ht="15.75" customHeight="1">
      <c r="B5" s="5"/>
      <c r="K5" s="7"/>
    </row>
    <row r="6" spans="2:18" ht="15.75" customHeight="1">
      <c r="B6" s="8"/>
      <c r="C6" s="9"/>
      <c r="D6" s="9"/>
      <c r="E6" s="9"/>
      <c r="F6" s="9"/>
      <c r="G6" s="9"/>
      <c r="H6" s="9"/>
      <c r="I6" s="9"/>
      <c r="J6" s="9"/>
      <c r="K6" s="10"/>
    </row>
    <row r="7" spans="2:18" ht="15.75" customHeight="1">
      <c r="B7" s="8"/>
      <c r="C7" s="9"/>
      <c r="D7" s="9"/>
      <c r="E7" s="9"/>
      <c r="F7" s="9"/>
      <c r="G7" s="9"/>
      <c r="H7" s="9"/>
      <c r="I7" s="9"/>
      <c r="J7" s="9"/>
      <c r="K7" s="10"/>
    </row>
    <row r="8" spans="2:18" s="11" customFormat="1" ht="15.75" customHeight="1">
      <c r="B8" s="268" t="s">
        <v>1</v>
      </c>
      <c r="C8" s="269"/>
      <c r="D8" s="269"/>
      <c r="E8" s="269"/>
      <c r="F8" s="269"/>
      <c r="G8" s="269"/>
      <c r="H8" s="269"/>
      <c r="I8" s="269"/>
      <c r="J8" s="269"/>
      <c r="K8" s="270"/>
      <c r="L8" s="6"/>
      <c r="M8" s="6"/>
      <c r="N8" s="6"/>
      <c r="O8" s="6"/>
      <c r="P8" s="6"/>
      <c r="Q8" s="6"/>
      <c r="R8" s="6"/>
    </row>
    <row r="9" spans="2:18" s="11" customFormat="1" ht="15.75" customHeight="1">
      <c r="B9" s="268"/>
      <c r="C9" s="269"/>
      <c r="D9" s="269"/>
      <c r="E9" s="269"/>
      <c r="F9" s="269"/>
      <c r="G9" s="269"/>
      <c r="H9" s="269"/>
      <c r="I9" s="269"/>
      <c r="J9" s="269"/>
      <c r="K9" s="270"/>
      <c r="L9" s="6"/>
      <c r="M9" s="6"/>
      <c r="N9" s="6"/>
      <c r="O9" s="6"/>
      <c r="P9" s="6"/>
      <c r="Q9" s="6"/>
      <c r="R9" s="6"/>
    </row>
    <row r="10" spans="2:18" s="11" customFormat="1" ht="15.75" customHeight="1">
      <c r="B10" s="268"/>
      <c r="C10" s="269"/>
      <c r="D10" s="269"/>
      <c r="E10" s="269"/>
      <c r="F10" s="269"/>
      <c r="G10" s="269"/>
      <c r="H10" s="269"/>
      <c r="I10" s="269"/>
      <c r="J10" s="269"/>
      <c r="K10" s="270"/>
      <c r="L10" s="6"/>
      <c r="M10" s="6"/>
      <c r="N10" s="6"/>
      <c r="O10" s="6"/>
      <c r="P10" s="6"/>
      <c r="Q10" s="6"/>
      <c r="R10" s="6"/>
    </row>
    <row r="11" spans="2:18" s="11" customFormat="1" ht="15.75" customHeight="1">
      <c r="B11" s="12"/>
      <c r="C11" s="13"/>
      <c r="D11" s="13"/>
      <c r="E11" s="13"/>
      <c r="F11" s="13"/>
      <c r="G11" s="13"/>
      <c r="H11" s="13"/>
      <c r="I11" s="13"/>
      <c r="J11" s="13"/>
      <c r="K11" s="14"/>
      <c r="L11" s="6"/>
      <c r="M11" s="6"/>
      <c r="N11" s="6"/>
      <c r="O11" s="6"/>
      <c r="P11" s="6"/>
      <c r="Q11" s="6"/>
      <c r="R11" s="6"/>
    </row>
    <row r="12" spans="2:18" s="11" customFormat="1" ht="15.75" customHeight="1">
      <c r="B12" s="12"/>
      <c r="C12" s="13"/>
      <c r="D12" s="13"/>
      <c r="E12" s="13"/>
      <c r="F12" s="13"/>
      <c r="G12" s="13"/>
      <c r="H12" s="13"/>
      <c r="I12" s="13"/>
      <c r="J12" s="13"/>
      <c r="K12" s="14"/>
      <c r="L12" s="6"/>
      <c r="M12" s="6"/>
      <c r="N12" s="6"/>
      <c r="O12" s="6"/>
      <c r="P12" s="6"/>
      <c r="Q12" s="6"/>
      <c r="R12" s="6"/>
    </row>
    <row r="13" spans="2:18" ht="15.75" customHeight="1">
      <c r="B13" s="12"/>
      <c r="C13" s="13"/>
      <c r="D13" s="13"/>
      <c r="E13" s="13"/>
      <c r="F13" s="13"/>
      <c r="G13" s="13"/>
      <c r="H13" s="13"/>
      <c r="I13" s="13"/>
      <c r="J13" s="13"/>
      <c r="K13" s="14"/>
    </row>
    <row r="14" spans="2:18" ht="15.75" customHeight="1">
      <c r="B14" s="12"/>
      <c r="C14" s="13"/>
      <c r="D14" s="13"/>
      <c r="E14" s="13"/>
      <c r="F14" s="13"/>
      <c r="G14" s="13"/>
      <c r="H14" s="13"/>
      <c r="I14" s="13"/>
      <c r="J14" s="13"/>
      <c r="K14" s="14"/>
    </row>
    <row r="15" spans="2:18" ht="15.75" customHeight="1">
      <c r="B15" s="12"/>
      <c r="C15" s="13"/>
      <c r="D15" s="13"/>
      <c r="E15" s="13"/>
      <c r="F15" s="13"/>
      <c r="G15" s="13"/>
      <c r="H15" s="13"/>
      <c r="I15" s="13"/>
      <c r="J15" s="13"/>
      <c r="K15" s="14"/>
    </row>
    <row r="16" spans="2:18" ht="15.75" customHeight="1">
      <c r="B16" s="12"/>
      <c r="C16" s="13"/>
      <c r="D16" s="13"/>
      <c r="E16" s="13"/>
      <c r="F16" s="13"/>
      <c r="G16" s="13"/>
      <c r="H16" s="13"/>
      <c r="I16" s="13"/>
      <c r="J16" s="13"/>
      <c r="K16" s="14"/>
    </row>
    <row r="17" spans="2:11" ht="15.75" customHeight="1">
      <c r="B17" s="12"/>
      <c r="C17" s="13"/>
      <c r="D17" s="13"/>
      <c r="E17" s="13"/>
      <c r="F17" s="13"/>
      <c r="G17" s="13"/>
      <c r="H17" s="13"/>
      <c r="I17" s="13"/>
      <c r="J17" s="13"/>
      <c r="K17" s="14"/>
    </row>
    <row r="18" spans="2:11" ht="15.75" customHeight="1">
      <c r="B18" s="12"/>
      <c r="C18" s="13"/>
      <c r="D18" s="13"/>
      <c r="E18" s="13"/>
      <c r="F18" s="13"/>
      <c r="G18" s="13"/>
      <c r="H18" s="13"/>
      <c r="I18" s="13"/>
      <c r="J18" s="13"/>
      <c r="K18" s="14"/>
    </row>
    <row r="19" spans="2:11" ht="15.75" customHeight="1">
      <c r="B19" s="12"/>
      <c r="C19" s="13"/>
      <c r="D19" s="13"/>
      <c r="E19" s="13"/>
      <c r="F19" s="13"/>
      <c r="G19" s="13"/>
      <c r="H19" s="13"/>
      <c r="I19" s="13"/>
      <c r="J19" s="13"/>
      <c r="K19" s="14"/>
    </row>
    <row r="20" spans="2:11" ht="15.75" customHeight="1">
      <c r="B20" s="12"/>
      <c r="C20" s="13"/>
      <c r="D20" s="13"/>
      <c r="E20" s="13"/>
      <c r="F20" s="13"/>
      <c r="G20" s="13"/>
      <c r="H20" s="13"/>
      <c r="I20" s="13"/>
      <c r="J20" s="13"/>
      <c r="K20" s="14"/>
    </row>
    <row r="21" spans="2:11" ht="15.75" customHeight="1">
      <c r="B21" s="268" t="s">
        <v>35</v>
      </c>
      <c r="C21" s="269"/>
      <c r="D21" s="269"/>
      <c r="E21" s="269"/>
      <c r="F21" s="269"/>
      <c r="G21" s="269"/>
      <c r="H21" s="269"/>
      <c r="I21" s="269"/>
      <c r="J21" s="269"/>
      <c r="K21" s="270"/>
    </row>
    <row r="22" spans="2:11" ht="15.75" customHeight="1">
      <c r="B22" s="268"/>
      <c r="C22" s="269"/>
      <c r="D22" s="269"/>
      <c r="E22" s="269"/>
      <c r="F22" s="269"/>
      <c r="G22" s="269"/>
      <c r="H22" s="269"/>
      <c r="I22" s="269"/>
      <c r="J22" s="269"/>
      <c r="K22" s="270"/>
    </row>
    <row r="23" spans="2:11" ht="15.75" customHeight="1">
      <c r="B23" s="268"/>
      <c r="C23" s="269"/>
      <c r="D23" s="269"/>
      <c r="E23" s="269"/>
      <c r="F23" s="269"/>
      <c r="G23" s="269"/>
      <c r="H23" s="269"/>
      <c r="I23" s="269"/>
      <c r="J23" s="269"/>
      <c r="K23" s="270"/>
    </row>
    <row r="24" spans="2:11" ht="15.75" customHeight="1">
      <c r="B24" s="271"/>
      <c r="C24" s="272"/>
      <c r="D24" s="272"/>
      <c r="E24" s="272"/>
      <c r="K24" s="7"/>
    </row>
    <row r="25" spans="2:11" ht="15.75" customHeight="1">
      <c r="B25" s="271"/>
      <c r="C25" s="272"/>
      <c r="D25" s="272"/>
      <c r="E25" s="272"/>
      <c r="K25" s="7"/>
    </row>
    <row r="26" spans="2:11" ht="15.75" customHeight="1">
      <c r="B26" s="271"/>
      <c r="C26" s="272"/>
      <c r="D26" s="272"/>
      <c r="E26" s="272"/>
      <c r="K26" s="7"/>
    </row>
    <row r="27" spans="2:11" ht="15.75" customHeight="1">
      <c r="B27" s="5"/>
      <c r="K27" s="7"/>
    </row>
    <row r="28" spans="2:11" ht="15.75" customHeight="1">
      <c r="B28" s="271"/>
      <c r="C28" s="272"/>
      <c r="D28" s="272"/>
      <c r="E28" s="272"/>
      <c r="F28" s="272"/>
      <c r="G28" s="272"/>
      <c r="K28" s="7"/>
    </row>
    <row r="29" spans="2:11" ht="15.75" customHeight="1">
      <c r="B29" s="271"/>
      <c r="C29" s="272"/>
      <c r="D29" s="272"/>
      <c r="E29" s="272"/>
      <c r="F29" s="272"/>
      <c r="G29" s="272"/>
      <c r="K29" s="7"/>
    </row>
    <row r="30" spans="2:11" ht="15.75" customHeight="1">
      <c r="B30" s="271"/>
      <c r="C30" s="272"/>
      <c r="D30" s="272"/>
      <c r="E30" s="272"/>
      <c r="F30" s="272"/>
      <c r="G30" s="272"/>
      <c r="K30" s="7"/>
    </row>
    <row r="31" spans="2:11" ht="15.75" customHeight="1">
      <c r="B31" s="271"/>
      <c r="C31" s="272"/>
      <c r="D31" s="272"/>
      <c r="E31" s="272"/>
      <c r="F31" s="272"/>
      <c r="G31" s="272"/>
      <c r="K31" s="7"/>
    </row>
    <row r="32" spans="2:11" ht="15.75" customHeight="1">
      <c r="B32" s="271"/>
      <c r="C32" s="272"/>
      <c r="D32" s="272"/>
      <c r="E32" s="272"/>
      <c r="F32" s="272"/>
      <c r="G32" s="272"/>
      <c r="K32" s="7"/>
    </row>
    <row r="33" spans="2:11" ht="15.75" customHeight="1">
      <c r="B33" s="271"/>
      <c r="C33" s="272"/>
      <c r="D33" s="272"/>
      <c r="E33" s="272"/>
      <c r="F33" s="272"/>
      <c r="G33" s="272"/>
      <c r="K33" s="7"/>
    </row>
    <row r="34" spans="2:11" ht="15.75" customHeight="1">
      <c r="B34" s="5"/>
      <c r="K34" s="7"/>
    </row>
    <row r="35" spans="2:11" ht="15.75" customHeight="1">
      <c r="B35" s="5"/>
      <c r="D35" s="15"/>
      <c r="E35" s="15"/>
      <c r="F35" s="15"/>
      <c r="G35" s="15"/>
      <c r="H35" s="15"/>
      <c r="K35" s="7"/>
    </row>
    <row r="36" spans="2:11" ht="15.75" customHeight="1">
      <c r="B36" s="5"/>
      <c r="D36" s="15"/>
      <c r="E36" s="15"/>
      <c r="F36" s="15"/>
      <c r="G36" s="15"/>
      <c r="H36" s="15"/>
      <c r="K36" s="7"/>
    </row>
    <row r="37" spans="2:11" ht="15.75" customHeight="1">
      <c r="B37" s="5"/>
      <c r="D37" s="15"/>
      <c r="E37" s="15"/>
      <c r="F37" s="15"/>
      <c r="G37" s="15"/>
      <c r="H37" s="15"/>
      <c r="K37" s="7"/>
    </row>
    <row r="38" spans="2:11" ht="15.75" customHeight="1">
      <c r="B38" s="5"/>
      <c r="D38" s="273"/>
      <c r="E38" s="273"/>
      <c r="F38" s="273"/>
      <c r="G38" s="273"/>
      <c r="H38" s="273"/>
      <c r="K38" s="7"/>
    </row>
    <row r="39" spans="2:11" ht="15.75" customHeight="1">
      <c r="B39" s="5"/>
      <c r="D39" s="273"/>
      <c r="E39" s="273"/>
      <c r="F39" s="273"/>
      <c r="G39" s="273"/>
      <c r="H39" s="273"/>
      <c r="K39" s="7"/>
    </row>
    <row r="40" spans="2:11" ht="15.75" customHeight="1">
      <c r="B40" s="5"/>
      <c r="D40" s="273"/>
      <c r="E40" s="273"/>
      <c r="F40" s="273"/>
      <c r="G40" s="273"/>
      <c r="H40" s="273"/>
      <c r="K40" s="7"/>
    </row>
    <row r="41" spans="2:11" ht="15.75" customHeight="1">
      <c r="B41" s="16"/>
      <c r="C41" s="17"/>
      <c r="D41" s="17"/>
      <c r="E41" s="17"/>
      <c r="F41" s="17"/>
      <c r="G41" s="17"/>
      <c r="H41" s="17"/>
      <c r="I41" s="17"/>
      <c r="J41" s="17"/>
      <c r="K41" s="18"/>
    </row>
    <row r="42" spans="2:11" ht="18" customHeight="1">
      <c r="B42" s="19"/>
      <c r="C42" s="19"/>
      <c r="D42" s="274"/>
      <c r="E42" s="275"/>
      <c r="F42" s="266"/>
      <c r="G42" s="267"/>
      <c r="H42" s="266"/>
      <c r="I42" s="267"/>
      <c r="J42" s="274"/>
      <c r="K42" s="275"/>
    </row>
    <row r="43" spans="2:11" ht="18" customHeight="1">
      <c r="B43" s="20"/>
      <c r="C43" s="20"/>
      <c r="D43" s="264"/>
      <c r="E43" s="265"/>
      <c r="F43" s="266"/>
      <c r="G43" s="267"/>
      <c r="H43" s="266"/>
      <c r="I43" s="267"/>
      <c r="J43" s="266"/>
      <c r="K43" s="267"/>
    </row>
    <row r="44" spans="2:11" ht="18" customHeight="1">
      <c r="B44" s="20"/>
      <c r="C44" s="20"/>
      <c r="D44" s="264"/>
      <c r="E44" s="265"/>
      <c r="F44" s="266"/>
      <c r="G44" s="267"/>
      <c r="H44" s="266"/>
      <c r="I44" s="267"/>
      <c r="J44" s="266"/>
      <c r="K44" s="267"/>
    </row>
    <row r="45" spans="2:11" ht="18" customHeight="1">
      <c r="B45" s="20" t="s">
        <v>3</v>
      </c>
      <c r="C45" s="20" t="s">
        <v>4</v>
      </c>
      <c r="D45" s="266" t="s">
        <v>5</v>
      </c>
      <c r="E45" s="267"/>
      <c r="F45" s="266" t="s">
        <v>6</v>
      </c>
      <c r="G45" s="267"/>
      <c r="H45" s="266" t="s">
        <v>7</v>
      </c>
      <c r="I45" s="267"/>
      <c r="J45" s="266" t="s">
        <v>8</v>
      </c>
      <c r="K45" s="267"/>
    </row>
    <row r="46" spans="2:11" ht="15.75" customHeight="1">
      <c r="B46" s="279" t="s">
        <v>9</v>
      </c>
      <c r="C46" s="279" t="s">
        <v>10</v>
      </c>
      <c r="D46" s="279" t="s">
        <v>11</v>
      </c>
      <c r="E46" s="281"/>
      <c r="F46" s="276" t="s">
        <v>12</v>
      </c>
      <c r="G46" s="277"/>
      <c r="H46" s="276" t="s">
        <v>13</v>
      </c>
      <c r="I46" s="277"/>
      <c r="J46" s="276" t="s">
        <v>14</v>
      </c>
      <c r="K46" s="277"/>
    </row>
    <row r="47" spans="2:11" s="11" customFormat="1" ht="15.75" customHeight="1">
      <c r="B47" s="280"/>
      <c r="C47" s="280"/>
      <c r="D47" s="280"/>
      <c r="E47" s="282"/>
      <c r="F47" s="276" t="s">
        <v>15</v>
      </c>
      <c r="G47" s="278"/>
      <c r="H47" s="278"/>
      <c r="I47" s="277"/>
      <c r="J47" s="276" t="s">
        <v>16</v>
      </c>
      <c r="K47" s="277"/>
    </row>
    <row r="48" spans="2:11" ht="15.75" customHeight="1">
      <c r="B48" s="5"/>
      <c r="K48" s="7"/>
    </row>
    <row r="49" spans="2:11" ht="15.75" customHeight="1">
      <c r="B49" s="304" t="s">
        <v>17</v>
      </c>
      <c r="C49" s="306"/>
      <c r="D49" s="304" t="s">
        <v>18</v>
      </c>
      <c r="E49" s="306"/>
      <c r="F49" s="304" t="s">
        <v>0</v>
      </c>
      <c r="G49" s="305"/>
      <c r="H49" s="305"/>
      <c r="I49" s="305"/>
      <c r="J49" s="305"/>
      <c r="K49" s="306"/>
    </row>
    <row r="50" spans="2:11" ht="15.75" customHeight="1">
      <c r="B50" s="283"/>
      <c r="C50" s="284"/>
      <c r="F50" s="287" t="s">
        <v>1</v>
      </c>
      <c r="G50" s="288"/>
      <c r="H50" s="288"/>
      <c r="I50" s="288"/>
      <c r="J50" s="288"/>
      <c r="K50" s="289"/>
    </row>
    <row r="51" spans="2:11" ht="15.75" customHeight="1">
      <c r="B51" s="283"/>
      <c r="C51" s="284"/>
      <c r="F51" s="290"/>
      <c r="G51" s="291"/>
      <c r="H51" s="291"/>
      <c r="I51" s="291"/>
      <c r="J51" s="291"/>
      <c r="K51" s="292"/>
    </row>
    <row r="52" spans="2:11" ht="15.75" customHeight="1">
      <c r="B52" s="283"/>
      <c r="C52" s="284"/>
      <c r="F52" s="293" t="s">
        <v>19</v>
      </c>
      <c r="G52" s="294"/>
      <c r="H52" s="294"/>
      <c r="I52" s="294"/>
      <c r="J52" s="294"/>
      <c r="K52" s="295"/>
    </row>
    <row r="53" spans="2:11" ht="12" customHeight="1">
      <c r="B53" s="283"/>
      <c r="C53" s="284"/>
      <c r="F53" s="268" t="s">
        <v>36</v>
      </c>
      <c r="G53" s="296"/>
      <c r="H53" s="296"/>
      <c r="I53" s="296"/>
      <c r="J53" s="296"/>
      <c r="K53" s="284"/>
    </row>
    <row r="54" spans="2:11" ht="12" customHeight="1">
      <c r="B54" s="283"/>
      <c r="C54" s="284"/>
      <c r="F54" s="285"/>
      <c r="G54" s="297"/>
      <c r="H54" s="297"/>
      <c r="I54" s="297"/>
      <c r="J54" s="297"/>
      <c r="K54" s="286"/>
    </row>
    <row r="55" spans="2:11" ht="15.75" customHeight="1">
      <c r="B55" s="283"/>
      <c r="C55" s="284"/>
      <c r="F55" s="293" t="s">
        <v>18</v>
      </c>
      <c r="G55" s="294"/>
      <c r="H55" s="294"/>
      <c r="I55" s="294"/>
      <c r="J55" s="294"/>
      <c r="K55" s="295"/>
    </row>
    <row r="56" spans="2:11" ht="33.75" customHeight="1">
      <c r="B56" s="285"/>
      <c r="C56" s="286"/>
      <c r="D56" s="17"/>
      <c r="E56" s="17"/>
      <c r="F56" s="298" t="s">
        <v>20</v>
      </c>
      <c r="G56" s="299"/>
      <c r="H56" s="299"/>
      <c r="I56" s="299"/>
      <c r="J56" s="299"/>
      <c r="K56" s="300"/>
    </row>
    <row r="57" spans="2:11" ht="15.75" customHeight="1">
      <c r="B57" s="301" t="s">
        <v>21</v>
      </c>
      <c r="C57" s="302"/>
      <c r="D57" s="301" t="s">
        <v>22</v>
      </c>
      <c r="E57" s="303"/>
      <c r="F57" s="304" t="s">
        <v>23</v>
      </c>
      <c r="G57" s="305"/>
      <c r="H57" s="305"/>
      <c r="I57" s="305"/>
      <c r="J57" s="305"/>
      <c r="K57" s="306"/>
    </row>
    <row r="58" spans="2:11" ht="15.75" customHeight="1">
      <c r="B58" s="307" t="s">
        <v>24</v>
      </c>
      <c r="C58" s="308"/>
      <c r="D58" s="307" t="s">
        <v>24</v>
      </c>
      <c r="E58" s="308"/>
      <c r="F58" s="283" t="s">
        <v>25</v>
      </c>
      <c r="G58" s="296"/>
      <c r="H58" s="296"/>
      <c r="I58" s="296"/>
      <c r="J58" s="296"/>
      <c r="K58" s="284"/>
    </row>
    <row r="59" spans="2:11" ht="15.75" customHeight="1">
      <c r="B59" s="283"/>
      <c r="C59" s="284"/>
      <c r="D59" s="283"/>
      <c r="E59" s="284"/>
      <c r="F59" s="304" t="s">
        <v>26</v>
      </c>
      <c r="G59" s="305"/>
      <c r="H59" s="304" t="s">
        <v>27</v>
      </c>
      <c r="I59" s="305"/>
      <c r="J59" s="304" t="s">
        <v>28</v>
      </c>
      <c r="K59" s="306"/>
    </row>
    <row r="60" spans="2:11" ht="15.75" customHeight="1">
      <c r="B60" s="285"/>
      <c r="C60" s="286"/>
      <c r="D60" s="285"/>
      <c r="E60" s="286"/>
      <c r="F60" s="274" t="s">
        <v>4</v>
      </c>
      <c r="G60" s="309"/>
      <c r="H60" s="285" t="s">
        <v>29</v>
      </c>
      <c r="I60" s="297"/>
      <c r="J60" s="285" t="s">
        <v>8</v>
      </c>
      <c r="K60" s="286"/>
    </row>
  </sheetData>
  <mergeCells count="52">
    <mergeCell ref="H60:I60"/>
    <mergeCell ref="J60:K60"/>
    <mergeCell ref="B57:C57"/>
    <mergeCell ref="D57:E57"/>
    <mergeCell ref="F57:K57"/>
    <mergeCell ref="B58:C60"/>
    <mergeCell ref="D58:E60"/>
    <mergeCell ref="F58:K58"/>
    <mergeCell ref="F59:G59"/>
    <mergeCell ref="H59:I59"/>
    <mergeCell ref="J59:K59"/>
    <mergeCell ref="F60:G60"/>
    <mergeCell ref="B49:C49"/>
    <mergeCell ref="D49:E49"/>
    <mergeCell ref="F49:K49"/>
    <mergeCell ref="B50:C56"/>
    <mergeCell ref="F50:K51"/>
    <mergeCell ref="F52:K52"/>
    <mergeCell ref="F53:K54"/>
    <mergeCell ref="F55:K55"/>
    <mergeCell ref="F56:K56"/>
    <mergeCell ref="B46:B47"/>
    <mergeCell ref="C46:C47"/>
    <mergeCell ref="D46:E47"/>
    <mergeCell ref="F46:G46"/>
    <mergeCell ref="H46:I46"/>
    <mergeCell ref="J46:K46"/>
    <mergeCell ref="F47:I47"/>
    <mergeCell ref="J47:K47"/>
    <mergeCell ref="D44:E44"/>
    <mergeCell ref="F44:G44"/>
    <mergeCell ref="H44:I44"/>
    <mergeCell ref="J44:K44"/>
    <mergeCell ref="D45:E45"/>
    <mergeCell ref="F45:G45"/>
    <mergeCell ref="H45:I45"/>
    <mergeCell ref="J45:K45"/>
    <mergeCell ref="D43:E43"/>
    <mergeCell ref="F43:G43"/>
    <mergeCell ref="H43:I43"/>
    <mergeCell ref="J43:K43"/>
    <mergeCell ref="B8:K10"/>
    <mergeCell ref="B21:K23"/>
    <mergeCell ref="B24:E26"/>
    <mergeCell ref="B28:G33"/>
    <mergeCell ref="D38:H38"/>
    <mergeCell ref="D39:H39"/>
    <mergeCell ref="D40:H40"/>
    <mergeCell ref="D42:E42"/>
    <mergeCell ref="F42:G42"/>
    <mergeCell ref="H42:I42"/>
    <mergeCell ref="J42:K42"/>
  </mergeCells>
  <printOptions horizontalCentered="1"/>
  <pageMargins left="0.25" right="0.25" top="0.75" bottom="0.75" header="0.3" footer="0.3"/>
  <pageSetup paperSize="9" scale="8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5"/>
  <sheetViews>
    <sheetView showGridLines="0" tabSelected="1" showOutlineSymbols="0" view="pageLayout" topLeftCell="A50" zoomScaleNormal="100" zoomScaleSheetLayoutView="70" workbookViewId="0">
      <selection activeCell="F53" sqref="F53:H53"/>
    </sheetView>
  </sheetViews>
  <sheetFormatPr defaultColWidth="9" defaultRowHeight="13.8"/>
  <cols>
    <col min="1" max="1" width="14.69921875" style="224" customWidth="1"/>
    <col min="2" max="2" width="44.69921875" style="224" customWidth="1"/>
    <col min="3" max="3" width="19.5" style="224" customWidth="1"/>
    <col min="4" max="4" width="8.8984375" style="224" customWidth="1"/>
    <col min="5" max="5" width="8.3984375" style="224" customWidth="1"/>
    <col min="6" max="6" width="13.09765625" style="224" customWidth="1"/>
    <col min="7" max="8" width="10" style="224" bestFit="1" customWidth="1"/>
    <col min="9" max="16384" width="9" style="224"/>
  </cols>
  <sheetData>
    <row r="1" spans="1:8" ht="15" customHeight="1">
      <c r="A1" s="223"/>
      <c r="B1" s="221" t="s">
        <v>0</v>
      </c>
      <c r="C1" s="221" t="s">
        <v>117</v>
      </c>
      <c r="D1" s="221" t="s">
        <v>118</v>
      </c>
      <c r="E1" s="221"/>
      <c r="F1" s="221" t="s">
        <v>119</v>
      </c>
      <c r="G1" s="218"/>
      <c r="H1" s="223"/>
    </row>
    <row r="2" spans="1:8" ht="80.099999999999994" customHeight="1">
      <c r="A2" s="226"/>
      <c r="B2" s="222" t="s">
        <v>5036</v>
      </c>
      <c r="C2" s="222" t="s">
        <v>1733</v>
      </c>
      <c r="D2" s="359" t="s">
        <v>1172</v>
      </c>
      <c r="E2" s="359"/>
      <c r="F2" s="360" t="s">
        <v>2199</v>
      </c>
      <c r="G2" s="360"/>
      <c r="H2" s="226"/>
    </row>
    <row r="3" spans="1:8">
      <c r="A3" s="363" t="s">
        <v>782</v>
      </c>
      <c r="B3" s="364"/>
      <c r="C3" s="364"/>
      <c r="D3" s="364"/>
      <c r="E3" s="364"/>
      <c r="F3" s="364"/>
      <c r="G3" s="364"/>
      <c r="H3" s="364"/>
    </row>
    <row r="4" spans="1:8" ht="30" customHeight="1">
      <c r="A4" s="228" t="s">
        <v>121</v>
      </c>
      <c r="B4" s="365" t="s">
        <v>124</v>
      </c>
      <c r="C4" s="366"/>
      <c r="D4" s="366"/>
      <c r="E4" s="367"/>
      <c r="F4" s="228" t="s">
        <v>126</v>
      </c>
      <c r="G4" s="228" t="s">
        <v>37</v>
      </c>
      <c r="H4" s="228" t="s">
        <v>129</v>
      </c>
    </row>
    <row r="5" spans="1:8" ht="24" customHeight="1">
      <c r="A5" s="227" t="s">
        <v>130</v>
      </c>
      <c r="B5" s="356" t="s">
        <v>168</v>
      </c>
      <c r="C5" s="357"/>
      <c r="D5" s="357"/>
      <c r="E5" s="358"/>
      <c r="F5" s="227">
        <v>1</v>
      </c>
      <c r="G5" s="163">
        <v>89502.41</v>
      </c>
      <c r="H5" s="164">
        <v>5.5201932452281173E-2</v>
      </c>
    </row>
    <row r="6" spans="1:8" s="220" customFormat="1" ht="24" customHeight="1">
      <c r="A6" s="213" t="s">
        <v>131</v>
      </c>
      <c r="B6" s="353" t="s">
        <v>426</v>
      </c>
      <c r="C6" s="354"/>
      <c r="D6" s="354"/>
      <c r="E6" s="355"/>
      <c r="F6" s="213">
        <v>1</v>
      </c>
      <c r="G6" s="229">
        <v>53698</v>
      </c>
      <c r="H6" s="214">
        <v>3.3119034100004621E-2</v>
      </c>
    </row>
    <row r="7" spans="1:8" s="220" customFormat="1" ht="24" customHeight="1">
      <c r="A7" s="213" t="s">
        <v>137</v>
      </c>
      <c r="B7" s="353" t="s">
        <v>1734</v>
      </c>
      <c r="C7" s="354"/>
      <c r="D7" s="354"/>
      <c r="E7" s="355"/>
      <c r="F7" s="213">
        <v>1</v>
      </c>
      <c r="G7" s="229">
        <v>18963.11</v>
      </c>
      <c r="H7" s="214">
        <v>1.1695777994192309E-2</v>
      </c>
    </row>
    <row r="8" spans="1:8" s="220" customFormat="1" ht="24" customHeight="1">
      <c r="A8" s="213" t="s">
        <v>366</v>
      </c>
      <c r="B8" s="353" t="s">
        <v>2200</v>
      </c>
      <c r="C8" s="354"/>
      <c r="D8" s="354"/>
      <c r="E8" s="355"/>
      <c r="F8" s="213">
        <v>1</v>
      </c>
      <c r="G8" s="229">
        <v>16841.3</v>
      </c>
      <c r="H8" s="214">
        <v>1.0387120358084244E-2</v>
      </c>
    </row>
    <row r="9" spans="1:8" ht="24" customHeight="1">
      <c r="A9" s="227" t="s">
        <v>142</v>
      </c>
      <c r="B9" s="356" t="s">
        <v>2201</v>
      </c>
      <c r="C9" s="357"/>
      <c r="D9" s="357"/>
      <c r="E9" s="358"/>
      <c r="F9" s="227">
        <v>1</v>
      </c>
      <c r="G9" s="163">
        <v>93063.02</v>
      </c>
      <c r="H9" s="164">
        <v>5.7397991225546799E-2</v>
      </c>
    </row>
    <row r="10" spans="1:8" ht="26.1" customHeight="1">
      <c r="A10" s="227" t="s">
        <v>144</v>
      </c>
      <c r="B10" s="356" t="s">
        <v>2202</v>
      </c>
      <c r="C10" s="357"/>
      <c r="D10" s="357"/>
      <c r="E10" s="358"/>
      <c r="F10" s="227">
        <v>1</v>
      </c>
      <c r="G10" s="163">
        <v>9428.1</v>
      </c>
      <c r="H10" s="164">
        <v>5.8149198368329094E-3</v>
      </c>
    </row>
    <row r="11" spans="1:8" ht="24" customHeight="1">
      <c r="A11" s="227" t="s">
        <v>781</v>
      </c>
      <c r="B11" s="356" t="s">
        <v>1735</v>
      </c>
      <c r="C11" s="357"/>
      <c r="D11" s="357"/>
      <c r="E11" s="358"/>
      <c r="F11" s="227">
        <v>1</v>
      </c>
      <c r="G11" s="163">
        <v>46885.46</v>
      </c>
      <c r="H11" s="164">
        <v>2.8917299499690911E-2</v>
      </c>
    </row>
    <row r="12" spans="1:8" s="220" customFormat="1" ht="24" customHeight="1">
      <c r="A12" s="213" t="s">
        <v>780</v>
      </c>
      <c r="B12" s="353" t="s">
        <v>1173</v>
      </c>
      <c r="C12" s="354"/>
      <c r="D12" s="354"/>
      <c r="E12" s="355"/>
      <c r="F12" s="213">
        <v>1</v>
      </c>
      <c r="G12" s="229">
        <v>2358.58</v>
      </c>
      <c r="H12" s="214">
        <v>1.4546890284105347E-3</v>
      </c>
    </row>
    <row r="13" spans="1:8" s="220" customFormat="1" ht="24" customHeight="1">
      <c r="A13" s="213" t="s">
        <v>1741</v>
      </c>
      <c r="B13" s="353" t="s">
        <v>2203</v>
      </c>
      <c r="C13" s="354"/>
      <c r="D13" s="354"/>
      <c r="E13" s="355"/>
      <c r="F13" s="213">
        <v>1</v>
      </c>
      <c r="G13" s="229">
        <v>2264.14</v>
      </c>
      <c r="H13" s="214">
        <v>1.3964417644453137E-3</v>
      </c>
    </row>
    <row r="14" spans="1:8" s="220" customFormat="1" ht="24" customHeight="1">
      <c r="A14" s="213" t="s">
        <v>1742</v>
      </c>
      <c r="B14" s="353" t="s">
        <v>1531</v>
      </c>
      <c r="C14" s="354"/>
      <c r="D14" s="354"/>
      <c r="E14" s="355"/>
      <c r="F14" s="213">
        <v>1</v>
      </c>
      <c r="G14" s="229">
        <v>10001.450000000001</v>
      </c>
      <c r="H14" s="214">
        <v>6.1685419121660255E-3</v>
      </c>
    </row>
    <row r="15" spans="1:8" s="220" customFormat="1" ht="24" customHeight="1">
      <c r="A15" s="213" t="s">
        <v>1744</v>
      </c>
      <c r="B15" s="353" t="s">
        <v>1736</v>
      </c>
      <c r="C15" s="354"/>
      <c r="D15" s="354"/>
      <c r="E15" s="355"/>
      <c r="F15" s="213">
        <v>1</v>
      </c>
      <c r="G15" s="229">
        <v>11271.32</v>
      </c>
      <c r="H15" s="214">
        <v>6.9517529783616533E-3</v>
      </c>
    </row>
    <row r="16" spans="1:8" s="220" customFormat="1" ht="24" customHeight="1">
      <c r="A16" s="213" t="s">
        <v>2204</v>
      </c>
      <c r="B16" s="353" t="s">
        <v>1737</v>
      </c>
      <c r="C16" s="354"/>
      <c r="D16" s="354"/>
      <c r="E16" s="355"/>
      <c r="F16" s="213">
        <v>1</v>
      </c>
      <c r="G16" s="229">
        <v>12137.55</v>
      </c>
      <c r="H16" s="214">
        <v>7.4860131166991518E-3</v>
      </c>
    </row>
    <row r="17" spans="1:8" s="220" customFormat="1" ht="24" customHeight="1">
      <c r="A17" s="213" t="s">
        <v>2205</v>
      </c>
      <c r="B17" s="353" t="s">
        <v>1738</v>
      </c>
      <c r="C17" s="354"/>
      <c r="D17" s="354"/>
      <c r="E17" s="355"/>
      <c r="F17" s="213">
        <v>1</v>
      </c>
      <c r="G17" s="229">
        <v>4706.58</v>
      </c>
      <c r="H17" s="214">
        <v>2.9028526856568165E-3</v>
      </c>
    </row>
    <row r="18" spans="1:8" s="220" customFormat="1" ht="24" customHeight="1">
      <c r="A18" s="213" t="s">
        <v>2206</v>
      </c>
      <c r="B18" s="353" t="s">
        <v>1739</v>
      </c>
      <c r="C18" s="354"/>
      <c r="D18" s="354"/>
      <c r="E18" s="355"/>
      <c r="F18" s="213">
        <v>1</v>
      </c>
      <c r="G18" s="229">
        <v>4145.84</v>
      </c>
      <c r="H18" s="214">
        <v>2.5570080139514163E-3</v>
      </c>
    </row>
    <row r="19" spans="1:8" ht="24" customHeight="1">
      <c r="A19" s="227" t="s">
        <v>1746</v>
      </c>
      <c r="B19" s="356" t="s">
        <v>1740</v>
      </c>
      <c r="C19" s="357"/>
      <c r="D19" s="357"/>
      <c r="E19" s="358"/>
      <c r="F19" s="227">
        <v>1</v>
      </c>
      <c r="G19" s="163">
        <v>46885.46</v>
      </c>
      <c r="H19" s="164">
        <v>2.8917299499690911E-2</v>
      </c>
    </row>
    <row r="20" spans="1:8" s="220" customFormat="1" ht="24" customHeight="1">
      <c r="A20" s="213" t="s">
        <v>1807</v>
      </c>
      <c r="B20" s="353" t="s">
        <v>1173</v>
      </c>
      <c r="C20" s="354"/>
      <c r="D20" s="354"/>
      <c r="E20" s="355"/>
      <c r="F20" s="213">
        <v>1</v>
      </c>
      <c r="G20" s="229">
        <v>2358.58</v>
      </c>
      <c r="H20" s="214">
        <v>1.4546890284105347E-3</v>
      </c>
    </row>
    <row r="21" spans="1:8" s="220" customFormat="1" ht="24" customHeight="1">
      <c r="A21" s="213" t="s">
        <v>1808</v>
      </c>
      <c r="B21" s="353" t="s">
        <v>2203</v>
      </c>
      <c r="C21" s="354"/>
      <c r="D21" s="354"/>
      <c r="E21" s="355"/>
      <c r="F21" s="213">
        <v>1</v>
      </c>
      <c r="G21" s="229">
        <v>2264.14</v>
      </c>
      <c r="H21" s="214">
        <v>1.3964417644453137E-3</v>
      </c>
    </row>
    <row r="22" spans="1:8" s="220" customFormat="1" ht="24" customHeight="1">
      <c r="A22" s="213" t="s">
        <v>1809</v>
      </c>
      <c r="B22" s="353" t="s">
        <v>1531</v>
      </c>
      <c r="C22" s="354"/>
      <c r="D22" s="354"/>
      <c r="E22" s="355"/>
      <c r="F22" s="213">
        <v>1</v>
      </c>
      <c r="G22" s="229">
        <v>10001.450000000001</v>
      </c>
      <c r="H22" s="214">
        <v>6.1685419121660255E-3</v>
      </c>
    </row>
    <row r="23" spans="1:8" s="220" customFormat="1" ht="24" customHeight="1">
      <c r="A23" s="213" t="s">
        <v>1810</v>
      </c>
      <c r="B23" s="353" t="s">
        <v>1736</v>
      </c>
      <c r="C23" s="354"/>
      <c r="D23" s="354"/>
      <c r="E23" s="355"/>
      <c r="F23" s="213">
        <v>1</v>
      </c>
      <c r="G23" s="229">
        <v>11271.32</v>
      </c>
      <c r="H23" s="214">
        <v>6.9517529783616533E-3</v>
      </c>
    </row>
    <row r="24" spans="1:8" s="220" customFormat="1" ht="24" customHeight="1">
      <c r="A24" s="213" t="s">
        <v>1811</v>
      </c>
      <c r="B24" s="353" t="s">
        <v>1737</v>
      </c>
      <c r="C24" s="354"/>
      <c r="D24" s="354"/>
      <c r="E24" s="355"/>
      <c r="F24" s="213">
        <v>1</v>
      </c>
      <c r="G24" s="229">
        <v>12137.55</v>
      </c>
      <c r="H24" s="214">
        <v>7.4860131166991518E-3</v>
      </c>
    </row>
    <row r="25" spans="1:8" s="220" customFormat="1" ht="24" customHeight="1">
      <c r="A25" s="213" t="s">
        <v>1814</v>
      </c>
      <c r="B25" s="353" t="s">
        <v>1738</v>
      </c>
      <c r="C25" s="354"/>
      <c r="D25" s="354"/>
      <c r="E25" s="355"/>
      <c r="F25" s="213">
        <v>1</v>
      </c>
      <c r="G25" s="229">
        <v>4706.58</v>
      </c>
      <c r="H25" s="214">
        <v>2.9028526856568165E-3</v>
      </c>
    </row>
    <row r="26" spans="1:8" s="220" customFormat="1" ht="24" customHeight="1">
      <c r="A26" s="213" t="s">
        <v>2207</v>
      </c>
      <c r="B26" s="353" t="s">
        <v>1739</v>
      </c>
      <c r="C26" s="354"/>
      <c r="D26" s="354"/>
      <c r="E26" s="355"/>
      <c r="F26" s="213">
        <v>1</v>
      </c>
      <c r="G26" s="229">
        <v>4145.84</v>
      </c>
      <c r="H26" s="214">
        <v>2.5570080139514163E-3</v>
      </c>
    </row>
    <row r="27" spans="1:8" ht="24" customHeight="1">
      <c r="A27" s="227" t="s">
        <v>1748</v>
      </c>
      <c r="B27" s="356" t="s">
        <v>2208</v>
      </c>
      <c r="C27" s="357"/>
      <c r="D27" s="357"/>
      <c r="E27" s="358"/>
      <c r="F27" s="227">
        <v>1</v>
      </c>
      <c r="G27" s="163">
        <v>30491.49</v>
      </c>
      <c r="H27" s="164">
        <v>1.8806076521843455E-2</v>
      </c>
    </row>
    <row r="28" spans="1:8" s="220" customFormat="1" ht="24" customHeight="1">
      <c r="A28" s="213" t="s">
        <v>1815</v>
      </c>
      <c r="B28" s="353" t="s">
        <v>1173</v>
      </c>
      <c r="C28" s="354"/>
      <c r="D28" s="354"/>
      <c r="E28" s="355"/>
      <c r="F28" s="213">
        <v>1</v>
      </c>
      <c r="G28" s="229">
        <v>8578.32</v>
      </c>
      <c r="H28" s="214">
        <v>5.2908054788027787E-3</v>
      </c>
    </row>
    <row r="29" spans="1:8" s="220" customFormat="1" ht="24" customHeight="1">
      <c r="A29" s="213" t="s">
        <v>1816</v>
      </c>
      <c r="B29" s="353" t="s">
        <v>1531</v>
      </c>
      <c r="C29" s="354"/>
      <c r="D29" s="354"/>
      <c r="E29" s="355"/>
      <c r="F29" s="213">
        <v>1</v>
      </c>
      <c r="G29" s="229">
        <v>17040.509999999998</v>
      </c>
      <c r="H29" s="214">
        <v>1.0509986065988857E-2</v>
      </c>
    </row>
    <row r="30" spans="1:8" s="220" customFormat="1" ht="24" customHeight="1">
      <c r="A30" s="213" t="s">
        <v>1819</v>
      </c>
      <c r="B30" s="353" t="s">
        <v>1743</v>
      </c>
      <c r="C30" s="354"/>
      <c r="D30" s="354"/>
      <c r="E30" s="355"/>
      <c r="F30" s="213">
        <v>1</v>
      </c>
      <c r="G30" s="229">
        <v>3348.94</v>
      </c>
      <c r="H30" s="214">
        <v>2.0655081764473439E-3</v>
      </c>
    </row>
    <row r="31" spans="1:8" s="220" customFormat="1" ht="24" customHeight="1">
      <c r="A31" s="213" t="s">
        <v>1822</v>
      </c>
      <c r="B31" s="353" t="s">
        <v>1745</v>
      </c>
      <c r="C31" s="354"/>
      <c r="D31" s="354"/>
      <c r="E31" s="355"/>
      <c r="F31" s="213">
        <v>1</v>
      </c>
      <c r="G31" s="229">
        <v>1523.72</v>
      </c>
      <c r="H31" s="214">
        <v>9.3977680060447391E-4</v>
      </c>
    </row>
    <row r="32" spans="1:8" ht="24" customHeight="1">
      <c r="A32" s="227" t="s">
        <v>1749</v>
      </c>
      <c r="B32" s="356" t="s">
        <v>1747</v>
      </c>
      <c r="C32" s="357"/>
      <c r="D32" s="357"/>
      <c r="E32" s="358"/>
      <c r="F32" s="227">
        <v>1</v>
      </c>
      <c r="G32" s="163">
        <v>285175.38</v>
      </c>
      <c r="H32" s="164">
        <v>0.17588612489667727</v>
      </c>
    </row>
    <row r="33" spans="1:8" ht="24" customHeight="1">
      <c r="A33" s="227" t="s">
        <v>1750</v>
      </c>
      <c r="B33" s="356" t="s">
        <v>154</v>
      </c>
      <c r="C33" s="357"/>
      <c r="D33" s="357"/>
      <c r="E33" s="358"/>
      <c r="F33" s="227">
        <v>1</v>
      </c>
      <c r="G33" s="163">
        <v>131572.04999999999</v>
      </c>
      <c r="H33" s="164">
        <v>8.1149003883897217E-2</v>
      </c>
    </row>
    <row r="34" spans="1:8" ht="24" customHeight="1">
      <c r="A34" s="227" t="s">
        <v>2209</v>
      </c>
      <c r="B34" s="356" t="s">
        <v>2210</v>
      </c>
      <c r="C34" s="357"/>
      <c r="D34" s="357"/>
      <c r="E34" s="358"/>
      <c r="F34" s="227">
        <v>1</v>
      </c>
      <c r="G34" s="163">
        <v>223438.39</v>
      </c>
      <c r="H34" s="164">
        <v>0.13780892505605669</v>
      </c>
    </row>
    <row r="35" spans="1:8" ht="24" customHeight="1">
      <c r="A35" s="227" t="s">
        <v>2211</v>
      </c>
      <c r="B35" s="356" t="s">
        <v>2212</v>
      </c>
      <c r="C35" s="357"/>
      <c r="D35" s="357"/>
      <c r="E35" s="358"/>
      <c r="F35" s="227">
        <v>1</v>
      </c>
      <c r="G35" s="163">
        <v>577225.76</v>
      </c>
      <c r="H35" s="164">
        <v>0.35601250752059821</v>
      </c>
    </row>
    <row r="36" spans="1:8" s="220" customFormat="1" ht="24" customHeight="1">
      <c r="A36" s="213" t="s">
        <v>2213</v>
      </c>
      <c r="B36" s="353" t="s">
        <v>2214</v>
      </c>
      <c r="C36" s="354"/>
      <c r="D36" s="354"/>
      <c r="E36" s="355"/>
      <c r="F36" s="213">
        <v>1</v>
      </c>
      <c r="G36" s="229">
        <v>3688.03</v>
      </c>
      <c r="H36" s="214">
        <v>2.2746469390264078E-3</v>
      </c>
    </row>
    <row r="37" spans="1:8" s="220" customFormat="1" ht="24" customHeight="1">
      <c r="A37" s="213" t="s">
        <v>2215</v>
      </c>
      <c r="B37" s="353" t="s">
        <v>1173</v>
      </c>
      <c r="C37" s="354"/>
      <c r="D37" s="354"/>
      <c r="E37" s="355"/>
      <c r="F37" s="213">
        <v>1</v>
      </c>
      <c r="G37" s="229">
        <v>110381.64</v>
      </c>
      <c r="H37" s="214">
        <v>6.8079505739030016E-2</v>
      </c>
    </row>
    <row r="38" spans="1:8" s="220" customFormat="1" ht="24" customHeight="1">
      <c r="A38" s="213" t="s">
        <v>2216</v>
      </c>
      <c r="B38" s="353" t="s">
        <v>2217</v>
      </c>
      <c r="C38" s="354"/>
      <c r="D38" s="354"/>
      <c r="E38" s="355"/>
      <c r="F38" s="213">
        <v>1</v>
      </c>
      <c r="G38" s="229">
        <v>35198.160000000003</v>
      </c>
      <c r="H38" s="214">
        <v>2.1708984716328702E-2</v>
      </c>
    </row>
    <row r="39" spans="1:8" s="220" customFormat="1" ht="24" customHeight="1">
      <c r="A39" s="213" t="s">
        <v>2218</v>
      </c>
      <c r="B39" s="353" t="s">
        <v>2219</v>
      </c>
      <c r="C39" s="354"/>
      <c r="D39" s="354"/>
      <c r="E39" s="355"/>
      <c r="F39" s="213">
        <v>1</v>
      </c>
      <c r="G39" s="229">
        <v>189121.71</v>
      </c>
      <c r="H39" s="214">
        <v>0.11664360614066044</v>
      </c>
    </row>
    <row r="40" spans="1:8" s="220" customFormat="1" ht="24" customHeight="1">
      <c r="A40" s="213" t="s">
        <v>2220</v>
      </c>
      <c r="B40" s="353" t="s">
        <v>2221</v>
      </c>
      <c r="C40" s="354"/>
      <c r="D40" s="354"/>
      <c r="E40" s="355"/>
      <c r="F40" s="213">
        <v>1</v>
      </c>
      <c r="G40" s="229">
        <v>99512.53</v>
      </c>
      <c r="H40" s="214">
        <v>6.1375821714919225E-2</v>
      </c>
    </row>
    <row r="41" spans="1:8" s="220" customFormat="1" ht="24" customHeight="1">
      <c r="A41" s="213" t="s">
        <v>2222</v>
      </c>
      <c r="B41" s="353" t="s">
        <v>2223</v>
      </c>
      <c r="C41" s="354"/>
      <c r="D41" s="354"/>
      <c r="E41" s="355"/>
      <c r="F41" s="213">
        <v>1</v>
      </c>
      <c r="G41" s="229">
        <v>4710.26</v>
      </c>
      <c r="H41" s="214">
        <v>2.9051223799748177E-3</v>
      </c>
    </row>
    <row r="42" spans="1:8" s="220" customFormat="1" ht="24" customHeight="1">
      <c r="A42" s="213" t="s">
        <v>2224</v>
      </c>
      <c r="B42" s="353" t="s">
        <v>2225</v>
      </c>
      <c r="C42" s="354"/>
      <c r="D42" s="354"/>
      <c r="E42" s="355"/>
      <c r="F42" s="213">
        <v>1</v>
      </c>
      <c r="G42" s="229">
        <v>30101.34</v>
      </c>
      <c r="H42" s="214">
        <v>1.8565445750602129E-2</v>
      </c>
    </row>
    <row r="43" spans="1:8" s="220" customFormat="1" ht="24" customHeight="1">
      <c r="A43" s="213" t="s">
        <v>2226</v>
      </c>
      <c r="B43" s="353" t="s">
        <v>2227</v>
      </c>
      <c r="C43" s="354"/>
      <c r="D43" s="354"/>
      <c r="E43" s="355"/>
      <c r="F43" s="213">
        <v>1</v>
      </c>
      <c r="G43" s="229">
        <v>7197.34</v>
      </c>
      <c r="H43" s="214">
        <v>4.4390656800872893E-3</v>
      </c>
    </row>
    <row r="44" spans="1:8" s="220" customFormat="1" ht="24" customHeight="1">
      <c r="A44" s="213" t="s">
        <v>2228</v>
      </c>
      <c r="B44" s="353" t="s">
        <v>2229</v>
      </c>
      <c r="C44" s="354"/>
      <c r="D44" s="354"/>
      <c r="E44" s="355"/>
      <c r="F44" s="213">
        <v>1</v>
      </c>
      <c r="G44" s="229">
        <v>12035.54</v>
      </c>
      <c r="H44" s="214">
        <v>7.423096943498261E-3</v>
      </c>
    </row>
    <row r="45" spans="1:8" s="220" customFormat="1" ht="24" customHeight="1">
      <c r="A45" s="213" t="s">
        <v>2230</v>
      </c>
      <c r="B45" s="353" t="s">
        <v>2231</v>
      </c>
      <c r="C45" s="354"/>
      <c r="D45" s="354"/>
      <c r="E45" s="355"/>
      <c r="F45" s="213">
        <v>1</v>
      </c>
      <c r="G45" s="229">
        <v>3603.69</v>
      </c>
      <c r="H45" s="214">
        <v>2.222628999140483E-3</v>
      </c>
    </row>
    <row r="46" spans="1:8" s="220" customFormat="1" ht="24" customHeight="1">
      <c r="A46" s="213" t="s">
        <v>2232</v>
      </c>
      <c r="B46" s="353" t="s">
        <v>2233</v>
      </c>
      <c r="C46" s="354"/>
      <c r="D46" s="354"/>
      <c r="E46" s="355"/>
      <c r="F46" s="213">
        <v>1</v>
      </c>
      <c r="G46" s="229">
        <v>59911.9</v>
      </c>
      <c r="H46" s="214">
        <v>3.6951548644196558E-2</v>
      </c>
    </row>
    <row r="47" spans="1:8" s="220" customFormat="1" ht="24" customHeight="1">
      <c r="A47" s="213" t="s">
        <v>2234</v>
      </c>
      <c r="B47" s="353" t="s">
        <v>1751</v>
      </c>
      <c r="C47" s="354"/>
      <c r="D47" s="354"/>
      <c r="E47" s="355"/>
      <c r="F47" s="213">
        <v>1</v>
      </c>
      <c r="G47" s="229">
        <v>21763.62</v>
      </c>
      <c r="H47" s="214">
        <v>1.342303387313387E-2</v>
      </c>
    </row>
    <row r="48" spans="1:8" ht="24" customHeight="1">
      <c r="A48" s="227" t="s">
        <v>2235</v>
      </c>
      <c r="B48" s="356" t="s">
        <v>2236</v>
      </c>
      <c r="C48" s="357"/>
      <c r="D48" s="357"/>
      <c r="E48" s="358"/>
      <c r="F48" s="227">
        <v>1</v>
      </c>
      <c r="G48" s="163">
        <v>84619.32</v>
      </c>
      <c r="H48" s="164">
        <v>5.2190214618779159E-2</v>
      </c>
    </row>
    <row r="49" spans="1:8" ht="24" customHeight="1">
      <c r="A49" s="227" t="s">
        <v>2237</v>
      </c>
      <c r="B49" s="356" t="s">
        <v>1751</v>
      </c>
      <c r="C49" s="357"/>
      <c r="D49" s="357"/>
      <c r="E49" s="358"/>
      <c r="F49" s="227">
        <v>1</v>
      </c>
      <c r="G49" s="163">
        <v>3076.87</v>
      </c>
      <c r="H49" s="164">
        <v>1.8977049881053524E-3</v>
      </c>
    </row>
    <row r="50" spans="1:8">
      <c r="A50" s="225"/>
      <c r="B50" s="225"/>
      <c r="C50" s="225"/>
      <c r="D50" s="225"/>
      <c r="E50" s="225"/>
      <c r="F50" s="225"/>
      <c r="G50" s="225"/>
      <c r="H50" s="225"/>
    </row>
    <row r="51" spans="1:8">
      <c r="A51" s="226"/>
      <c r="B51" s="225"/>
      <c r="C51" s="226"/>
      <c r="D51" s="361"/>
      <c r="E51" s="361"/>
      <c r="F51" s="362"/>
      <c r="G51" s="362"/>
      <c r="H51" s="362"/>
    </row>
    <row r="52" spans="1:8">
      <c r="A52" s="226"/>
      <c r="B52" s="225"/>
      <c r="C52" s="226"/>
      <c r="D52" s="361"/>
      <c r="E52" s="361"/>
      <c r="F52" s="362"/>
      <c r="G52" s="362"/>
      <c r="H52" s="362"/>
    </row>
    <row r="53" spans="1:8">
      <c r="A53" s="226"/>
      <c r="B53" s="225"/>
      <c r="C53" s="226"/>
      <c r="D53" s="361" t="s">
        <v>160</v>
      </c>
      <c r="E53" s="361"/>
      <c r="F53" s="566">
        <v>1207915.9639999999</v>
      </c>
      <c r="G53" s="566"/>
      <c r="H53" s="566"/>
    </row>
    <row r="54" spans="1:8" ht="60" customHeight="1">
      <c r="A54" s="226"/>
      <c r="B54" s="226"/>
      <c r="C54" s="226"/>
      <c r="D54" s="226"/>
      <c r="E54" s="226"/>
      <c r="F54" s="226"/>
      <c r="G54" s="226"/>
      <c r="H54" s="226"/>
    </row>
    <row r="55" spans="1:8" ht="69.900000000000006" customHeight="1">
      <c r="A55" s="368"/>
      <c r="B55" s="364"/>
      <c r="C55" s="364"/>
      <c r="D55" s="364"/>
      <c r="E55" s="364"/>
      <c r="F55" s="364"/>
      <c r="G55" s="364"/>
      <c r="H55" s="364"/>
    </row>
  </sheetData>
  <mergeCells count="56">
    <mergeCell ref="A55:H55"/>
    <mergeCell ref="B31:E31"/>
    <mergeCell ref="B32:E32"/>
    <mergeCell ref="B33:E33"/>
    <mergeCell ref="B34:E34"/>
    <mergeCell ref="B35:E35"/>
    <mergeCell ref="B36:E36"/>
    <mergeCell ref="B37:E37"/>
    <mergeCell ref="B38:E38"/>
    <mergeCell ref="B39:E39"/>
    <mergeCell ref="B40:E40"/>
    <mergeCell ref="B41:E41"/>
    <mergeCell ref="B42:E42"/>
    <mergeCell ref="B43:E43"/>
    <mergeCell ref="B44:E44"/>
    <mergeCell ref="B45:E45"/>
    <mergeCell ref="D52:E52"/>
    <mergeCell ref="F52:H52"/>
    <mergeCell ref="D53:E53"/>
    <mergeCell ref="F53:H53"/>
    <mergeCell ref="A3:H3"/>
    <mergeCell ref="D51:E51"/>
    <mergeCell ref="F51:H51"/>
    <mergeCell ref="B46:E46"/>
    <mergeCell ref="B47:E47"/>
    <mergeCell ref="B48:E48"/>
    <mergeCell ref="B49:E49"/>
    <mergeCell ref="B30:E30"/>
    <mergeCell ref="B27:E27"/>
    <mergeCell ref="B4:E4"/>
    <mergeCell ref="B5:E5"/>
    <mergeCell ref="B6:E6"/>
    <mergeCell ref="D2:E2"/>
    <mergeCell ref="F2:G2"/>
    <mergeCell ref="B14:E14"/>
    <mergeCell ref="B28:E28"/>
    <mergeCell ref="B29:E29"/>
    <mergeCell ref="B15:E15"/>
    <mergeCell ref="B21:E21"/>
    <mergeCell ref="B16:E16"/>
    <mergeCell ref="B17:E17"/>
    <mergeCell ref="B18:E18"/>
    <mergeCell ref="B19:E19"/>
    <mergeCell ref="B22:E22"/>
    <mergeCell ref="B23:E23"/>
    <mergeCell ref="B24:E24"/>
    <mergeCell ref="B25:E25"/>
    <mergeCell ref="B26:E26"/>
    <mergeCell ref="B12:E12"/>
    <mergeCell ref="B13:E13"/>
    <mergeCell ref="B20:E20"/>
    <mergeCell ref="B7:E7"/>
    <mergeCell ref="B8:E8"/>
    <mergeCell ref="B9:E9"/>
    <mergeCell ref="B10:E10"/>
    <mergeCell ref="B11:E11"/>
  </mergeCells>
  <printOptions horizontalCentered="1"/>
  <pageMargins left="0.51181102362204722" right="0.51181102362204722" top="0.98425196850393704" bottom="0.98425196850393704" header="0.51181102362204722" footer="0.51181102362204722"/>
  <pageSetup paperSize="9" scale="65" fitToHeight="0" orientation="portrait" r:id="rId1"/>
  <headerFooter>
    <oddHeader>&amp;CCONTRUTORA AZ
CNPJ. 08.078.762/0001- 12
RUA AV PRAIA DO AMAPA Nº 6509, AMAPA RIO BRANCO AC
TEL. (68) 3228-6851 - (68) 99931-0217</oddHeader>
    <oddFooter>&amp;CSÓSTENIS DA SILVA TAUMATURGO
Eng. Civil CREA N 0118236245
Sócio – Administrador</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L20"/>
  <sheetViews>
    <sheetView showGridLines="0" zoomScaleNormal="100" zoomScaleSheetLayoutView="100" workbookViewId="0">
      <selection activeCell="K1" sqref="K1:P1"/>
    </sheetView>
  </sheetViews>
  <sheetFormatPr defaultColWidth="7" defaultRowHeight="12.75" customHeight="1"/>
  <cols>
    <col min="1" max="1" width="7" style="44"/>
    <col min="2" max="2" width="9.3984375" style="44" customWidth="1"/>
    <col min="3" max="3" width="6.69921875" style="44" customWidth="1"/>
    <col min="4" max="4" width="4.3984375" style="44" customWidth="1"/>
    <col min="5" max="5" width="12.09765625" style="44" customWidth="1"/>
    <col min="6" max="7" width="13" style="44" customWidth="1"/>
    <col min="8" max="8" width="8.59765625" style="44" customWidth="1"/>
    <col min="9" max="9" width="4.3984375" style="44" customWidth="1"/>
    <col min="10" max="10" width="5.09765625" style="44" customWidth="1"/>
    <col min="11" max="11" width="11.3984375" style="44" customWidth="1"/>
    <col min="12" max="12" width="7" style="44" customWidth="1"/>
    <col min="13" max="16384" width="7" style="44"/>
  </cols>
  <sheetData>
    <row r="1" spans="2:12" ht="194.25" customHeight="1">
      <c r="B1" s="369" t="e">
        <f>#REF!</f>
        <v>#REF!</v>
      </c>
      <c r="C1" s="370"/>
      <c r="D1" s="370"/>
      <c r="E1" s="370"/>
      <c r="F1" s="370"/>
      <c r="G1" s="370"/>
      <c r="H1" s="370"/>
      <c r="I1" s="370"/>
      <c r="J1" s="370"/>
      <c r="K1" s="371"/>
      <c r="L1" s="43" t="s">
        <v>343</v>
      </c>
    </row>
    <row r="2" spans="2:12" ht="267" customHeight="1">
      <c r="B2" s="369" t="s">
        <v>414</v>
      </c>
      <c r="C2" s="370"/>
      <c r="D2" s="370"/>
      <c r="E2" s="370"/>
      <c r="F2" s="370"/>
      <c r="G2" s="370"/>
      <c r="H2" s="370"/>
      <c r="I2" s="370"/>
      <c r="J2" s="370"/>
      <c r="K2" s="371"/>
    </row>
    <row r="3" spans="2:12" ht="18" customHeight="1">
      <c r="B3" s="391" t="e">
        <f>#REF!</f>
        <v>#REF!</v>
      </c>
      <c r="C3" s="392"/>
      <c r="D3" s="392"/>
      <c r="E3" s="392"/>
      <c r="F3" s="392"/>
      <c r="G3" s="392"/>
      <c r="H3" s="392"/>
      <c r="I3" s="392"/>
      <c r="J3" s="392"/>
      <c r="K3" s="393"/>
    </row>
    <row r="4" spans="2:12" ht="18" customHeight="1">
      <c r="B4" s="391"/>
      <c r="C4" s="392"/>
      <c r="D4" s="392"/>
      <c r="E4" s="392"/>
      <c r="F4" s="392"/>
      <c r="G4" s="392"/>
      <c r="H4" s="392"/>
      <c r="I4" s="392"/>
      <c r="J4" s="392"/>
      <c r="K4" s="393"/>
    </row>
    <row r="5" spans="2:12" ht="18" customHeight="1">
      <c r="B5" s="391"/>
      <c r="C5" s="392"/>
      <c r="D5" s="392"/>
      <c r="E5" s="392"/>
      <c r="F5" s="392"/>
      <c r="G5" s="392"/>
      <c r="H5" s="392"/>
      <c r="I5" s="392"/>
      <c r="J5" s="392"/>
      <c r="K5" s="393"/>
    </row>
    <row r="6" spans="2:12" ht="18" customHeight="1">
      <c r="B6" s="391"/>
      <c r="C6" s="392"/>
      <c r="D6" s="392"/>
      <c r="E6" s="392"/>
      <c r="F6" s="392"/>
      <c r="G6" s="392"/>
      <c r="H6" s="392"/>
      <c r="I6" s="392"/>
      <c r="J6" s="392"/>
      <c r="K6" s="393"/>
    </row>
    <row r="7" spans="2:12" ht="18" customHeight="1">
      <c r="B7" s="391"/>
      <c r="C7" s="392"/>
      <c r="D7" s="392"/>
      <c r="E7" s="392"/>
      <c r="F7" s="392"/>
      <c r="G7" s="392"/>
      <c r="H7" s="392"/>
      <c r="I7" s="392"/>
      <c r="J7" s="392"/>
      <c r="K7" s="393"/>
    </row>
    <row r="8" spans="2:12" ht="14.25" customHeight="1">
      <c r="B8" s="391"/>
      <c r="C8" s="392"/>
      <c r="D8" s="392"/>
      <c r="E8" s="392"/>
      <c r="F8" s="392"/>
      <c r="G8" s="392"/>
      <c r="H8" s="392"/>
      <c r="I8" s="392"/>
      <c r="J8" s="392"/>
      <c r="K8" s="393"/>
    </row>
    <row r="9" spans="2:12" ht="14.25" customHeight="1">
      <c r="B9" s="391"/>
      <c r="C9" s="392"/>
      <c r="D9" s="392"/>
      <c r="E9" s="392"/>
      <c r="F9" s="392"/>
      <c r="G9" s="392"/>
      <c r="H9" s="392"/>
      <c r="I9" s="392"/>
      <c r="J9" s="392"/>
      <c r="K9" s="393"/>
    </row>
    <row r="10" spans="2:12" ht="12" customHeight="1">
      <c r="B10" s="394"/>
      <c r="C10" s="395"/>
      <c r="D10" s="395"/>
      <c r="E10" s="395"/>
      <c r="F10" s="395"/>
      <c r="G10" s="395"/>
      <c r="H10" s="395"/>
      <c r="I10" s="395"/>
      <c r="J10" s="395"/>
      <c r="K10" s="396"/>
    </row>
    <row r="11" spans="2:12" ht="12.75" customHeight="1">
      <c r="B11" s="58" t="s">
        <v>344</v>
      </c>
      <c r="C11" s="57"/>
      <c r="D11" s="372" t="s">
        <v>345</v>
      </c>
      <c r="E11" s="373"/>
      <c r="F11" s="59" t="s">
        <v>346</v>
      </c>
      <c r="G11" s="60"/>
      <c r="H11" s="60"/>
      <c r="I11" s="60"/>
      <c r="J11" s="60"/>
      <c r="K11" s="57"/>
    </row>
    <row r="12" spans="2:12" ht="18" customHeight="1">
      <c r="B12" s="374"/>
      <c r="C12" s="375"/>
      <c r="D12" s="378"/>
      <c r="E12" s="379"/>
      <c r="F12" s="380" t="e">
        <f>#REF!</f>
        <v>#REF!</v>
      </c>
      <c r="G12" s="381"/>
      <c r="H12" s="381"/>
      <c r="I12" s="381"/>
      <c r="J12" s="381"/>
      <c r="K12" s="382"/>
    </row>
    <row r="13" spans="2:12" ht="12.75" customHeight="1">
      <c r="B13" s="374"/>
      <c r="C13" s="375"/>
      <c r="D13" s="374"/>
      <c r="E13" s="375"/>
      <c r="F13" s="380"/>
      <c r="G13" s="381"/>
      <c r="H13" s="381"/>
      <c r="I13" s="381"/>
      <c r="J13" s="381"/>
      <c r="K13" s="382"/>
    </row>
    <row r="14" spans="2:12" ht="18" customHeight="1">
      <c r="B14" s="374"/>
      <c r="C14" s="375"/>
      <c r="D14" s="374"/>
      <c r="E14" s="375"/>
      <c r="F14" s="383"/>
      <c r="G14" s="384"/>
      <c r="H14" s="384"/>
      <c r="I14" s="384"/>
      <c r="J14" s="384"/>
      <c r="K14" s="385"/>
    </row>
    <row r="15" spans="2:12" ht="12.75" customHeight="1">
      <c r="B15" s="374"/>
      <c r="C15" s="375"/>
      <c r="D15" s="374"/>
      <c r="E15" s="375"/>
      <c r="F15" s="27" t="s">
        <v>345</v>
      </c>
      <c r="G15" s="46"/>
      <c r="H15" s="46"/>
      <c r="I15" s="46"/>
      <c r="J15" s="46"/>
      <c r="K15" s="45"/>
    </row>
    <row r="16" spans="2:12" ht="28.5" customHeight="1">
      <c r="B16" s="376"/>
      <c r="C16" s="377"/>
      <c r="D16" s="386"/>
      <c r="E16" s="387"/>
      <c r="F16" s="388" t="e">
        <f>#REF!</f>
        <v>#REF!</v>
      </c>
      <c r="G16" s="389"/>
      <c r="H16" s="389"/>
      <c r="I16" s="389"/>
      <c r="J16" s="389"/>
      <c r="K16" s="390"/>
    </row>
    <row r="17" spans="2:11" ht="12.75" customHeight="1">
      <c r="B17" s="21" t="s">
        <v>347</v>
      </c>
      <c r="C17" s="47"/>
      <c r="D17" s="397" t="s">
        <v>348</v>
      </c>
      <c r="E17" s="398"/>
      <c r="F17" s="27" t="s">
        <v>349</v>
      </c>
      <c r="G17" s="48"/>
      <c r="H17" s="48"/>
      <c r="I17" s="48"/>
      <c r="J17" s="48"/>
      <c r="K17" s="47"/>
    </row>
    <row r="18" spans="2:11" ht="30" customHeight="1">
      <c r="B18" s="399" t="e">
        <f>#REF!</f>
        <v>#REF!</v>
      </c>
      <c r="C18" s="400"/>
      <c r="D18" s="399" t="e">
        <f>#REF!</f>
        <v>#REF!</v>
      </c>
      <c r="E18" s="400"/>
      <c r="F18" s="403" t="e">
        <f>#REF!</f>
        <v>#REF!</v>
      </c>
      <c r="G18" s="404"/>
      <c r="H18" s="404"/>
      <c r="I18" s="404"/>
      <c r="J18" s="404"/>
      <c r="K18" s="405"/>
    </row>
    <row r="19" spans="2:11" ht="12.75" customHeight="1">
      <c r="B19" s="399"/>
      <c r="C19" s="400"/>
      <c r="D19" s="399"/>
      <c r="E19" s="400"/>
      <c r="F19" s="27" t="s">
        <v>350</v>
      </c>
      <c r="G19" s="46"/>
      <c r="H19" s="45"/>
      <c r="I19" s="397" t="s">
        <v>351</v>
      </c>
      <c r="J19" s="398"/>
      <c r="K19" s="22" t="s">
        <v>352</v>
      </c>
    </row>
    <row r="20" spans="2:11" ht="15.75" customHeight="1">
      <c r="B20" s="401"/>
      <c r="C20" s="402"/>
      <c r="D20" s="401"/>
      <c r="E20" s="402"/>
      <c r="F20" s="406" t="e">
        <f>#REF!</f>
        <v>#REF!</v>
      </c>
      <c r="G20" s="407"/>
      <c r="H20" s="408"/>
      <c r="I20" s="409" t="e">
        <f>#REF!</f>
        <v>#REF!</v>
      </c>
      <c r="J20" s="410"/>
      <c r="K20" s="49" t="s">
        <v>164</v>
      </c>
    </row>
  </sheetData>
  <mergeCells count="17">
    <mergeCell ref="D17:E17"/>
    <mergeCell ref="B18:C20"/>
    <mergeCell ref="D18:E20"/>
    <mergeCell ref="F18:K18"/>
    <mergeCell ref="I19:J19"/>
    <mergeCell ref="F20:H20"/>
    <mergeCell ref="I20:J20"/>
    <mergeCell ref="B1:K1"/>
    <mergeCell ref="D11:E11"/>
    <mergeCell ref="B12:C16"/>
    <mergeCell ref="D12:E12"/>
    <mergeCell ref="F12:K14"/>
    <mergeCell ref="D13:E15"/>
    <mergeCell ref="D16:E16"/>
    <mergeCell ref="F16:K16"/>
    <mergeCell ref="B2:K2"/>
    <mergeCell ref="B3:K10"/>
  </mergeCells>
  <printOptions horizontalCentered="1" verticalCentered="1"/>
  <pageMargins left="0.25" right="0.25" top="0.75" bottom="0.75" header="0.3" footer="0.3"/>
  <pageSetup paperSize="9" scale="9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93"/>
  <sheetViews>
    <sheetView showGridLines="0" showOutlineSymbols="0" zoomScaleNormal="100" zoomScaleSheetLayoutView="40" workbookViewId="0">
      <selection activeCell="K1" sqref="K1:P1"/>
    </sheetView>
  </sheetViews>
  <sheetFormatPr defaultColWidth="9" defaultRowHeight="13.8"/>
  <cols>
    <col min="1" max="3" width="10" style="28" bestFit="1" customWidth="1"/>
    <col min="4" max="4" width="60" style="31" bestFit="1" customWidth="1"/>
    <col min="5" max="5" width="5" style="28" bestFit="1" customWidth="1"/>
    <col min="6" max="16" width="10" style="28" bestFit="1" customWidth="1"/>
    <col min="17" max="16384" width="9" style="28"/>
  </cols>
  <sheetData>
    <row r="1" spans="1:16">
      <c r="A1" s="52"/>
      <c r="B1" s="52"/>
      <c r="C1" s="52"/>
      <c r="D1" s="55" t="s">
        <v>0</v>
      </c>
      <c r="E1" s="413" t="s">
        <v>117</v>
      </c>
      <c r="F1" s="413"/>
      <c r="G1" s="413"/>
      <c r="H1" s="413" t="s">
        <v>118</v>
      </c>
      <c r="I1" s="413"/>
      <c r="J1" s="413"/>
      <c r="K1" s="413" t="s">
        <v>119</v>
      </c>
      <c r="L1" s="413"/>
      <c r="M1" s="413"/>
      <c r="N1" s="413"/>
      <c r="O1" s="413"/>
      <c r="P1" s="413"/>
    </row>
    <row r="2" spans="1:16" ht="80.099999999999994" customHeight="1">
      <c r="A2" s="50"/>
      <c r="B2" s="50"/>
      <c r="C2" s="50"/>
      <c r="D2" s="56" t="s">
        <v>588</v>
      </c>
      <c r="E2" s="414" t="s">
        <v>443</v>
      </c>
      <c r="F2" s="414"/>
      <c r="G2" s="414"/>
      <c r="H2" s="414" t="s">
        <v>424</v>
      </c>
      <c r="I2" s="414"/>
      <c r="J2" s="414"/>
      <c r="K2" s="414" t="s">
        <v>120</v>
      </c>
      <c r="L2" s="414"/>
      <c r="M2" s="414"/>
      <c r="N2" s="414"/>
      <c r="O2" s="414"/>
      <c r="P2" s="414"/>
    </row>
    <row r="3" spans="1:16">
      <c r="A3" s="415" t="s">
        <v>357</v>
      </c>
      <c r="B3" s="364"/>
      <c r="C3" s="364"/>
      <c r="D3" s="364"/>
      <c r="E3" s="364"/>
      <c r="F3" s="364"/>
      <c r="G3" s="364"/>
      <c r="H3" s="364"/>
      <c r="I3" s="364"/>
      <c r="J3" s="364"/>
      <c r="K3" s="364"/>
      <c r="L3" s="364"/>
      <c r="M3" s="364"/>
      <c r="N3" s="364"/>
      <c r="O3" s="364"/>
      <c r="P3" s="364"/>
    </row>
    <row r="4" spans="1:16" ht="15" customHeight="1">
      <c r="A4" s="411" t="s">
        <v>121</v>
      </c>
      <c r="B4" s="411" t="s">
        <v>122</v>
      </c>
      <c r="C4" s="411" t="s">
        <v>123</v>
      </c>
      <c r="D4" s="412" t="s">
        <v>124</v>
      </c>
      <c r="E4" s="411" t="s">
        <v>125</v>
      </c>
      <c r="F4" s="411" t="s">
        <v>126</v>
      </c>
      <c r="G4" s="411" t="s">
        <v>127</v>
      </c>
      <c r="H4" s="411" t="s">
        <v>128</v>
      </c>
      <c r="I4" s="411"/>
      <c r="J4" s="411"/>
      <c r="K4" s="411"/>
      <c r="L4" s="411" t="s">
        <v>37</v>
      </c>
      <c r="M4" s="411"/>
      <c r="N4" s="411"/>
      <c r="O4" s="411"/>
      <c r="P4" s="411" t="s">
        <v>129</v>
      </c>
    </row>
    <row r="5" spans="1:16" ht="15" customHeight="1">
      <c r="A5" s="411"/>
      <c r="B5" s="411"/>
      <c r="C5" s="411"/>
      <c r="D5" s="412"/>
      <c r="E5" s="411"/>
      <c r="F5" s="411"/>
      <c r="G5" s="411"/>
      <c r="H5" s="53" t="s">
        <v>358</v>
      </c>
      <c r="I5" s="53" t="s">
        <v>359</v>
      </c>
      <c r="J5" s="53" t="s">
        <v>360</v>
      </c>
      <c r="K5" s="53" t="s">
        <v>37</v>
      </c>
      <c r="L5" s="53" t="s">
        <v>358</v>
      </c>
      <c r="M5" s="53" t="s">
        <v>359</v>
      </c>
      <c r="N5" s="53" t="s">
        <v>360</v>
      </c>
      <c r="O5" s="53" t="s">
        <v>37</v>
      </c>
      <c r="P5" s="411"/>
    </row>
    <row r="6" spans="1:16" ht="24" customHeight="1">
      <c r="A6" s="61" t="s">
        <v>130</v>
      </c>
      <c r="B6" s="61"/>
      <c r="C6" s="61"/>
      <c r="D6" s="64" t="s">
        <v>168</v>
      </c>
      <c r="E6" s="61"/>
      <c r="F6" s="61"/>
      <c r="G6" s="61"/>
      <c r="H6" s="61"/>
      <c r="I6" s="61"/>
      <c r="J6" s="61"/>
      <c r="K6" s="61"/>
      <c r="L6" s="61"/>
      <c r="M6" s="61"/>
      <c r="N6" s="61"/>
      <c r="O6" s="62">
        <v>209067.78</v>
      </c>
      <c r="P6" s="63">
        <f t="shared" ref="P6:P69" si="0">O6 / 630996.04</f>
        <v>0.33132978140401642</v>
      </c>
    </row>
    <row r="7" spans="1:16" ht="24" customHeight="1">
      <c r="A7" s="61" t="s">
        <v>131</v>
      </c>
      <c r="B7" s="61"/>
      <c r="C7" s="61"/>
      <c r="D7" s="64" t="s">
        <v>425</v>
      </c>
      <c r="E7" s="61"/>
      <c r="F7" s="61"/>
      <c r="G7" s="61"/>
      <c r="H7" s="61"/>
      <c r="I7" s="61"/>
      <c r="J7" s="61"/>
      <c r="K7" s="61"/>
      <c r="L7" s="61"/>
      <c r="M7" s="61"/>
      <c r="N7" s="61"/>
      <c r="O7" s="62">
        <v>7343.85</v>
      </c>
      <c r="P7" s="63">
        <f t="shared" si="0"/>
        <v>1.1638504102181053E-2</v>
      </c>
    </row>
    <row r="8" spans="1:16" ht="26.1" customHeight="1">
      <c r="A8" s="23" t="s">
        <v>132</v>
      </c>
      <c r="B8" s="23" t="s">
        <v>384</v>
      </c>
      <c r="C8" s="23" t="s">
        <v>139</v>
      </c>
      <c r="D8" s="54" t="s">
        <v>385</v>
      </c>
      <c r="E8" s="23" t="s">
        <v>149</v>
      </c>
      <c r="F8" s="23" t="s">
        <v>749</v>
      </c>
      <c r="G8" s="24">
        <v>114.98</v>
      </c>
      <c r="H8" s="24">
        <v>136.86000000000001</v>
      </c>
      <c r="I8" s="24">
        <v>0.86</v>
      </c>
      <c r="J8" s="24">
        <v>1.48</v>
      </c>
      <c r="K8" s="24">
        <v>139.19999999999999</v>
      </c>
      <c r="L8" s="24">
        <f>TRUNC(F8 * H8, 2)</f>
        <v>2737.2</v>
      </c>
      <c r="M8" s="24">
        <f>TRUNC(F8 * I8, 2)</f>
        <v>17.2</v>
      </c>
      <c r="N8" s="24">
        <f>TRUNC(F8 * J8, 2)</f>
        <v>29.6</v>
      </c>
      <c r="O8" s="24">
        <v>2784</v>
      </c>
      <c r="P8" s="25">
        <f t="shared" si="0"/>
        <v>4.4120720630829949E-3</v>
      </c>
    </row>
    <row r="9" spans="1:16" ht="26.1" customHeight="1">
      <c r="A9" s="23" t="s">
        <v>135</v>
      </c>
      <c r="B9" s="23" t="s">
        <v>387</v>
      </c>
      <c r="C9" s="23" t="s">
        <v>139</v>
      </c>
      <c r="D9" s="54" t="s">
        <v>388</v>
      </c>
      <c r="E9" s="23" t="s">
        <v>149</v>
      </c>
      <c r="F9" s="23" t="s">
        <v>410</v>
      </c>
      <c r="G9" s="24">
        <v>167.31</v>
      </c>
      <c r="H9" s="24">
        <v>200.22</v>
      </c>
      <c r="I9" s="24">
        <v>0.86</v>
      </c>
      <c r="J9" s="24">
        <v>1.48</v>
      </c>
      <c r="K9" s="24">
        <v>202.56</v>
      </c>
      <c r="L9" s="24">
        <f>TRUNC(F9 * H9, 2)</f>
        <v>3003.3</v>
      </c>
      <c r="M9" s="24">
        <f>TRUNC(F9 * I9, 2)</f>
        <v>12.9</v>
      </c>
      <c r="N9" s="24">
        <f>TRUNC(F9 * J9, 2)</f>
        <v>22.2</v>
      </c>
      <c r="O9" s="24">
        <v>3038.4</v>
      </c>
      <c r="P9" s="25">
        <f t="shared" si="0"/>
        <v>4.8152441653991993E-3</v>
      </c>
    </row>
    <row r="10" spans="1:16" ht="26.1" customHeight="1">
      <c r="A10" s="23" t="s">
        <v>444</v>
      </c>
      <c r="B10" s="23" t="s">
        <v>416</v>
      </c>
      <c r="C10" s="23" t="s">
        <v>139</v>
      </c>
      <c r="D10" s="54" t="s">
        <v>417</v>
      </c>
      <c r="E10" s="23" t="s">
        <v>149</v>
      </c>
      <c r="F10" s="23" t="s">
        <v>410</v>
      </c>
      <c r="G10" s="24">
        <v>83.78</v>
      </c>
      <c r="H10" s="24">
        <v>99.08</v>
      </c>
      <c r="I10" s="24">
        <v>0.86</v>
      </c>
      <c r="J10" s="24">
        <v>1.49</v>
      </c>
      <c r="K10" s="24">
        <v>101.43</v>
      </c>
      <c r="L10" s="24">
        <f>TRUNC(F10 * H10, 2)</f>
        <v>1486.2</v>
      </c>
      <c r="M10" s="24">
        <f>TRUNC(F10 * I10, 2)</f>
        <v>12.9</v>
      </c>
      <c r="N10" s="24">
        <f>TRUNC(F10 * J10, 2)</f>
        <v>22.35</v>
      </c>
      <c r="O10" s="24">
        <v>1521.45</v>
      </c>
      <c r="P10" s="25">
        <f t="shared" si="0"/>
        <v>2.4111878736988585E-3</v>
      </c>
    </row>
    <row r="11" spans="1:16" ht="24" customHeight="1">
      <c r="A11" s="61" t="s">
        <v>137</v>
      </c>
      <c r="B11" s="61"/>
      <c r="C11" s="61"/>
      <c r="D11" s="64" t="s">
        <v>426</v>
      </c>
      <c r="E11" s="61"/>
      <c r="F11" s="61"/>
      <c r="G11" s="61"/>
      <c r="H11" s="61"/>
      <c r="I11" s="61"/>
      <c r="J11" s="61"/>
      <c r="K11" s="61"/>
      <c r="L11" s="61"/>
      <c r="M11" s="61"/>
      <c r="N11" s="61"/>
      <c r="O11" s="62">
        <v>32049</v>
      </c>
      <c r="P11" s="63">
        <f t="shared" si="0"/>
        <v>5.0791126993443569E-2</v>
      </c>
    </row>
    <row r="12" spans="1:16" ht="24" customHeight="1">
      <c r="A12" s="23" t="s">
        <v>138</v>
      </c>
      <c r="B12" s="23" t="s">
        <v>600</v>
      </c>
      <c r="C12" s="23" t="s">
        <v>133</v>
      </c>
      <c r="D12" s="54" t="s">
        <v>601</v>
      </c>
      <c r="E12" s="23" t="s">
        <v>413</v>
      </c>
      <c r="F12" s="23" t="s">
        <v>166</v>
      </c>
      <c r="G12" s="24">
        <v>264.72000000000003</v>
      </c>
      <c r="H12" s="24">
        <v>300.83999999999997</v>
      </c>
      <c r="I12" s="24">
        <v>9.08</v>
      </c>
      <c r="J12" s="24">
        <v>10.57</v>
      </c>
      <c r="K12" s="24">
        <v>320.49</v>
      </c>
      <c r="L12" s="24">
        <f>TRUNC(F12 * H12, 2)</f>
        <v>30084</v>
      </c>
      <c r="M12" s="24">
        <f>TRUNC(F12 * I12, 2)</f>
        <v>908</v>
      </c>
      <c r="N12" s="24">
        <f>TRUNC(F12 * J12, 2)</f>
        <v>1057</v>
      </c>
      <c r="O12" s="24">
        <v>32049</v>
      </c>
      <c r="P12" s="25">
        <f t="shared" si="0"/>
        <v>5.0791126993443569E-2</v>
      </c>
    </row>
    <row r="13" spans="1:16" ht="24" customHeight="1">
      <c r="A13" s="61" t="s">
        <v>366</v>
      </c>
      <c r="B13" s="61"/>
      <c r="C13" s="61"/>
      <c r="D13" s="64" t="s">
        <v>365</v>
      </c>
      <c r="E13" s="61"/>
      <c r="F13" s="61"/>
      <c r="G13" s="61"/>
      <c r="H13" s="61"/>
      <c r="I13" s="61"/>
      <c r="J13" s="61"/>
      <c r="K13" s="61"/>
      <c r="L13" s="61"/>
      <c r="M13" s="61"/>
      <c r="N13" s="61"/>
      <c r="O13" s="62">
        <v>24167.46</v>
      </c>
      <c r="P13" s="63">
        <f t="shared" si="0"/>
        <v>3.8300493930199624E-2</v>
      </c>
    </row>
    <row r="14" spans="1:16" ht="26.1" customHeight="1">
      <c r="A14" s="23" t="s">
        <v>373</v>
      </c>
      <c r="B14" s="23" t="s">
        <v>445</v>
      </c>
      <c r="C14" s="23" t="s">
        <v>133</v>
      </c>
      <c r="D14" s="54" t="s">
        <v>446</v>
      </c>
      <c r="E14" s="23" t="s">
        <v>141</v>
      </c>
      <c r="F14" s="23" t="s">
        <v>404</v>
      </c>
      <c r="G14" s="24">
        <v>233.94</v>
      </c>
      <c r="H14" s="24">
        <v>0</v>
      </c>
      <c r="I14" s="24">
        <v>0</v>
      </c>
      <c r="J14" s="24">
        <v>283.23</v>
      </c>
      <c r="K14" s="24">
        <v>283.23</v>
      </c>
      <c r="L14" s="24">
        <f>TRUNC(F14 * H14, 2)</f>
        <v>0</v>
      </c>
      <c r="M14" s="24">
        <f>TRUNC(F14 * I14, 2)</f>
        <v>0</v>
      </c>
      <c r="N14" s="24">
        <f>TRUNC(F14 * J14, 2)</f>
        <v>283.23</v>
      </c>
      <c r="O14" s="24">
        <v>283.23</v>
      </c>
      <c r="P14" s="25">
        <f t="shared" si="0"/>
        <v>4.4886177098670856E-4</v>
      </c>
    </row>
    <row r="15" spans="1:16" ht="24" customHeight="1">
      <c r="A15" s="23" t="s">
        <v>377</v>
      </c>
      <c r="B15" s="23" t="s">
        <v>370</v>
      </c>
      <c r="C15" s="23" t="s">
        <v>133</v>
      </c>
      <c r="D15" s="54" t="s">
        <v>371</v>
      </c>
      <c r="E15" s="23" t="s">
        <v>372</v>
      </c>
      <c r="F15" s="23" t="s">
        <v>750</v>
      </c>
      <c r="G15" s="24">
        <v>2.2000000000000002</v>
      </c>
      <c r="H15" s="24">
        <v>0</v>
      </c>
      <c r="I15" s="24">
        <v>0</v>
      </c>
      <c r="J15" s="24">
        <v>2.66</v>
      </c>
      <c r="K15" s="24">
        <v>2.66</v>
      </c>
      <c r="L15" s="24">
        <f>TRUNC(F15 * H15, 2)</f>
        <v>0</v>
      </c>
      <c r="M15" s="24">
        <f>TRUNC(F15 * I15, 2)</f>
        <v>0</v>
      </c>
      <c r="N15" s="24">
        <f>TRUNC(F15 * J15, 2)</f>
        <v>16248.61</v>
      </c>
      <c r="O15" s="24">
        <v>16248.61</v>
      </c>
      <c r="P15" s="25">
        <f t="shared" si="0"/>
        <v>2.5750732128207967E-2</v>
      </c>
    </row>
    <row r="16" spans="1:16" ht="26.1" customHeight="1">
      <c r="A16" s="23" t="s">
        <v>378</v>
      </c>
      <c r="B16" s="23" t="s">
        <v>368</v>
      </c>
      <c r="C16" s="23" t="s">
        <v>133</v>
      </c>
      <c r="D16" s="54" t="s">
        <v>369</v>
      </c>
      <c r="E16" s="23" t="s">
        <v>134</v>
      </c>
      <c r="F16" s="23" t="s">
        <v>750</v>
      </c>
      <c r="G16" s="24">
        <v>1.04</v>
      </c>
      <c r="H16" s="24">
        <v>0</v>
      </c>
      <c r="I16" s="24">
        <v>0</v>
      </c>
      <c r="J16" s="24">
        <v>1.25</v>
      </c>
      <c r="K16" s="24">
        <v>1.25</v>
      </c>
      <c r="L16" s="24">
        <f>TRUNC(F16 * H16, 2)</f>
        <v>0</v>
      </c>
      <c r="M16" s="24">
        <f>TRUNC(F16 * I16, 2)</f>
        <v>0</v>
      </c>
      <c r="N16" s="24">
        <f>TRUNC(F16 * J16, 2)</f>
        <v>7635.62</v>
      </c>
      <c r="O16" s="24">
        <v>7635.62</v>
      </c>
      <c r="P16" s="25">
        <f t="shared" si="0"/>
        <v>1.2100900031004948E-2</v>
      </c>
    </row>
    <row r="17" spans="1:16" ht="24" customHeight="1">
      <c r="A17" s="61" t="s">
        <v>367</v>
      </c>
      <c r="B17" s="61"/>
      <c r="C17" s="61"/>
      <c r="D17" s="64" t="s">
        <v>427</v>
      </c>
      <c r="E17" s="61"/>
      <c r="F17" s="61"/>
      <c r="G17" s="61"/>
      <c r="H17" s="61"/>
      <c r="I17" s="61"/>
      <c r="J17" s="61"/>
      <c r="K17" s="61"/>
      <c r="L17" s="61"/>
      <c r="M17" s="61"/>
      <c r="N17" s="61"/>
      <c r="O17" s="62">
        <v>145507.47</v>
      </c>
      <c r="P17" s="63">
        <f t="shared" si="0"/>
        <v>0.23059965637819216</v>
      </c>
    </row>
    <row r="18" spans="1:16" ht="39" customHeight="1">
      <c r="A18" s="23" t="s">
        <v>383</v>
      </c>
      <c r="B18" s="23" t="s">
        <v>447</v>
      </c>
      <c r="C18" s="23" t="s">
        <v>139</v>
      </c>
      <c r="D18" s="54" t="s">
        <v>448</v>
      </c>
      <c r="E18" s="23" t="s">
        <v>140</v>
      </c>
      <c r="F18" s="23" t="s">
        <v>405</v>
      </c>
      <c r="G18" s="24">
        <v>1130.27</v>
      </c>
      <c r="H18" s="24">
        <v>240.72</v>
      </c>
      <c r="I18" s="24">
        <v>24.38</v>
      </c>
      <c r="J18" s="24">
        <v>1103.31</v>
      </c>
      <c r="K18" s="24">
        <v>1368.41</v>
      </c>
      <c r="L18" s="24">
        <f t="shared" ref="L18:L26" si="1">TRUNC(F18 * H18, 2)</f>
        <v>1444.32</v>
      </c>
      <c r="M18" s="24">
        <f t="shared" ref="M18:M26" si="2">TRUNC(F18 * I18, 2)</f>
        <v>146.28</v>
      </c>
      <c r="N18" s="24">
        <f t="shared" ref="N18:N26" si="3">TRUNC(F18 * J18, 2)</f>
        <v>6619.86</v>
      </c>
      <c r="O18" s="24">
        <v>8210.4599999999991</v>
      </c>
      <c r="P18" s="25">
        <f t="shared" si="0"/>
        <v>1.3011904163455604E-2</v>
      </c>
    </row>
    <row r="19" spans="1:16" ht="39" customHeight="1">
      <c r="A19" s="23" t="s">
        <v>386</v>
      </c>
      <c r="B19" s="23" t="s">
        <v>379</v>
      </c>
      <c r="C19" s="23" t="s">
        <v>139</v>
      </c>
      <c r="D19" s="54" t="s">
        <v>380</v>
      </c>
      <c r="E19" s="23" t="s">
        <v>140</v>
      </c>
      <c r="F19" s="23" t="s">
        <v>410</v>
      </c>
      <c r="G19" s="24">
        <v>932.35</v>
      </c>
      <c r="H19" s="24">
        <v>177.67</v>
      </c>
      <c r="I19" s="24">
        <v>18.18</v>
      </c>
      <c r="J19" s="24">
        <v>932.94</v>
      </c>
      <c r="K19" s="24">
        <v>1128.79</v>
      </c>
      <c r="L19" s="24">
        <f t="shared" si="1"/>
        <v>2665.05</v>
      </c>
      <c r="M19" s="24">
        <f t="shared" si="2"/>
        <v>272.7</v>
      </c>
      <c r="N19" s="24">
        <f t="shared" si="3"/>
        <v>13994.1</v>
      </c>
      <c r="O19" s="24">
        <v>16931.849999999999</v>
      </c>
      <c r="P19" s="25">
        <f t="shared" si="0"/>
        <v>2.6833528147022917E-2</v>
      </c>
    </row>
    <row r="20" spans="1:16" ht="39" customHeight="1">
      <c r="A20" s="23" t="s">
        <v>415</v>
      </c>
      <c r="B20" s="23" t="s">
        <v>449</v>
      </c>
      <c r="C20" s="23" t="s">
        <v>139</v>
      </c>
      <c r="D20" s="54" t="s">
        <v>450</v>
      </c>
      <c r="E20" s="23" t="s">
        <v>140</v>
      </c>
      <c r="F20" s="23" t="s">
        <v>410</v>
      </c>
      <c r="G20" s="24">
        <v>963.27</v>
      </c>
      <c r="H20" s="24">
        <v>192.85</v>
      </c>
      <c r="I20" s="24">
        <v>20.18</v>
      </c>
      <c r="J20" s="24">
        <v>953.2</v>
      </c>
      <c r="K20" s="24">
        <v>1166.23</v>
      </c>
      <c r="L20" s="24">
        <f t="shared" si="1"/>
        <v>2892.75</v>
      </c>
      <c r="M20" s="24">
        <f t="shared" si="2"/>
        <v>302.7</v>
      </c>
      <c r="N20" s="24">
        <f t="shared" si="3"/>
        <v>14298</v>
      </c>
      <c r="O20" s="24">
        <v>17493.45</v>
      </c>
      <c r="P20" s="25">
        <f t="shared" si="0"/>
        <v>2.7723549580437937E-2</v>
      </c>
    </row>
    <row r="21" spans="1:16" ht="39" customHeight="1">
      <c r="A21" s="23" t="s">
        <v>451</v>
      </c>
      <c r="B21" s="23" t="s">
        <v>452</v>
      </c>
      <c r="C21" s="23" t="s">
        <v>139</v>
      </c>
      <c r="D21" s="54" t="s">
        <v>453</v>
      </c>
      <c r="E21" s="23" t="s">
        <v>140</v>
      </c>
      <c r="F21" s="23" t="s">
        <v>410</v>
      </c>
      <c r="G21" s="24">
        <v>649.38</v>
      </c>
      <c r="H21" s="24">
        <v>149.9</v>
      </c>
      <c r="I21" s="24">
        <v>20.48</v>
      </c>
      <c r="J21" s="24">
        <v>615.82000000000005</v>
      </c>
      <c r="K21" s="24">
        <v>786.2</v>
      </c>
      <c r="L21" s="24">
        <f t="shared" si="1"/>
        <v>2248.5</v>
      </c>
      <c r="M21" s="24">
        <f t="shared" si="2"/>
        <v>307.2</v>
      </c>
      <c r="N21" s="24">
        <f t="shared" si="3"/>
        <v>9237.2999999999993</v>
      </c>
      <c r="O21" s="24">
        <v>11793</v>
      </c>
      <c r="P21" s="25">
        <f t="shared" si="0"/>
        <v>1.8689499224115575E-2</v>
      </c>
    </row>
    <row r="22" spans="1:16" ht="39" customHeight="1">
      <c r="A22" s="23" t="s">
        <v>454</v>
      </c>
      <c r="B22" s="23" t="s">
        <v>455</v>
      </c>
      <c r="C22" s="23" t="s">
        <v>139</v>
      </c>
      <c r="D22" s="54" t="s">
        <v>456</v>
      </c>
      <c r="E22" s="23" t="s">
        <v>140</v>
      </c>
      <c r="F22" s="23" t="s">
        <v>410</v>
      </c>
      <c r="G22" s="24">
        <v>1077.29</v>
      </c>
      <c r="H22" s="24">
        <v>248.38</v>
      </c>
      <c r="I22" s="24">
        <v>24.5</v>
      </c>
      <c r="J22" s="24">
        <v>1031.3900000000001</v>
      </c>
      <c r="K22" s="24">
        <v>1304.27</v>
      </c>
      <c r="L22" s="24">
        <f t="shared" si="1"/>
        <v>3725.7</v>
      </c>
      <c r="M22" s="24">
        <f t="shared" si="2"/>
        <v>367.5</v>
      </c>
      <c r="N22" s="24">
        <f t="shared" si="3"/>
        <v>15470.85</v>
      </c>
      <c r="O22" s="24">
        <v>19564.05</v>
      </c>
      <c r="P22" s="25">
        <f t="shared" si="0"/>
        <v>3.1005028177355912E-2</v>
      </c>
    </row>
    <row r="23" spans="1:16" ht="51.9" customHeight="1">
      <c r="A23" s="23" t="s">
        <v>457</v>
      </c>
      <c r="B23" s="23" t="s">
        <v>458</v>
      </c>
      <c r="C23" s="23" t="s">
        <v>139</v>
      </c>
      <c r="D23" s="54" t="s">
        <v>459</v>
      </c>
      <c r="E23" s="23" t="s">
        <v>141</v>
      </c>
      <c r="F23" s="23" t="s">
        <v>404</v>
      </c>
      <c r="G23" s="24">
        <v>2205.35</v>
      </c>
      <c r="H23" s="24">
        <v>244.49</v>
      </c>
      <c r="I23" s="24">
        <v>80.75</v>
      </c>
      <c r="J23" s="24">
        <v>2344.77</v>
      </c>
      <c r="K23" s="24">
        <v>2670.01</v>
      </c>
      <c r="L23" s="24">
        <f t="shared" si="1"/>
        <v>244.49</v>
      </c>
      <c r="M23" s="24">
        <f t="shared" si="2"/>
        <v>80.75</v>
      </c>
      <c r="N23" s="24">
        <f t="shared" si="3"/>
        <v>2344.77</v>
      </c>
      <c r="O23" s="24">
        <v>2670.01</v>
      </c>
      <c r="P23" s="25">
        <f t="shared" si="0"/>
        <v>4.2314211670805412E-3</v>
      </c>
    </row>
    <row r="24" spans="1:16" ht="24" customHeight="1">
      <c r="A24" s="23" t="s">
        <v>460</v>
      </c>
      <c r="B24" s="23" t="s">
        <v>381</v>
      </c>
      <c r="C24" s="23" t="s">
        <v>139</v>
      </c>
      <c r="D24" s="54" t="s">
        <v>382</v>
      </c>
      <c r="E24" s="23" t="s">
        <v>140</v>
      </c>
      <c r="F24" s="23" t="s">
        <v>751</v>
      </c>
      <c r="G24" s="24">
        <v>103.31</v>
      </c>
      <c r="H24" s="24">
        <v>18.77</v>
      </c>
      <c r="I24" s="24">
        <v>1.68</v>
      </c>
      <c r="J24" s="24">
        <v>104.62</v>
      </c>
      <c r="K24" s="24">
        <v>125.07</v>
      </c>
      <c r="L24" s="24">
        <f t="shared" si="1"/>
        <v>8754.32</v>
      </c>
      <c r="M24" s="24">
        <f t="shared" si="2"/>
        <v>783.55</v>
      </c>
      <c r="N24" s="24">
        <f t="shared" si="3"/>
        <v>48794.76</v>
      </c>
      <c r="O24" s="24">
        <v>58332.639999999999</v>
      </c>
      <c r="P24" s="25">
        <f t="shared" si="0"/>
        <v>9.2445334522226155E-2</v>
      </c>
    </row>
    <row r="25" spans="1:16" ht="26.1" customHeight="1">
      <c r="A25" s="23" t="s">
        <v>461</v>
      </c>
      <c r="B25" s="23" t="s">
        <v>462</v>
      </c>
      <c r="C25" s="23" t="s">
        <v>133</v>
      </c>
      <c r="D25" s="54" t="s">
        <v>463</v>
      </c>
      <c r="E25" s="23" t="s">
        <v>141</v>
      </c>
      <c r="F25" s="23" t="s">
        <v>167</v>
      </c>
      <c r="G25" s="24">
        <v>2163.7800000000002</v>
      </c>
      <c r="H25" s="24">
        <v>787.14</v>
      </c>
      <c r="I25" s="24">
        <v>74.260000000000005</v>
      </c>
      <c r="J25" s="24">
        <v>1758.28</v>
      </c>
      <c r="K25" s="24">
        <v>2619.6799999999998</v>
      </c>
      <c r="L25" s="24">
        <f t="shared" si="1"/>
        <v>1574.28</v>
      </c>
      <c r="M25" s="24">
        <f t="shared" si="2"/>
        <v>148.52000000000001</v>
      </c>
      <c r="N25" s="24">
        <f t="shared" si="3"/>
        <v>3516.56</v>
      </c>
      <c r="O25" s="24">
        <v>5239.3599999999997</v>
      </c>
      <c r="P25" s="25">
        <f t="shared" si="0"/>
        <v>8.3033167688342374E-3</v>
      </c>
    </row>
    <row r="26" spans="1:16" ht="24" customHeight="1">
      <c r="A26" s="23" t="s">
        <v>464</v>
      </c>
      <c r="B26" s="23" t="s">
        <v>374</v>
      </c>
      <c r="C26" s="23" t="s">
        <v>375</v>
      </c>
      <c r="D26" s="54" t="s">
        <v>376</v>
      </c>
      <c r="E26" s="23" t="s">
        <v>140</v>
      </c>
      <c r="F26" s="23" t="s">
        <v>410</v>
      </c>
      <c r="G26" s="24">
        <v>290.33999999999997</v>
      </c>
      <c r="H26" s="24">
        <v>34.54</v>
      </c>
      <c r="I26" s="24">
        <v>3.98</v>
      </c>
      <c r="J26" s="24">
        <v>312.99</v>
      </c>
      <c r="K26" s="24">
        <v>351.51</v>
      </c>
      <c r="L26" s="24">
        <f t="shared" si="1"/>
        <v>518.1</v>
      </c>
      <c r="M26" s="24">
        <f t="shared" si="2"/>
        <v>59.7</v>
      </c>
      <c r="N26" s="24">
        <f t="shared" si="3"/>
        <v>4694.8500000000004</v>
      </c>
      <c r="O26" s="24">
        <v>5272.65</v>
      </c>
      <c r="P26" s="25">
        <f t="shared" si="0"/>
        <v>8.3560746276632718E-3</v>
      </c>
    </row>
    <row r="27" spans="1:16" ht="24" customHeight="1">
      <c r="A27" s="61" t="s">
        <v>142</v>
      </c>
      <c r="B27" s="61"/>
      <c r="C27" s="61"/>
      <c r="D27" s="64" t="s">
        <v>589</v>
      </c>
      <c r="E27" s="61"/>
      <c r="F27" s="61"/>
      <c r="G27" s="61"/>
      <c r="H27" s="61"/>
      <c r="I27" s="61"/>
      <c r="J27" s="61"/>
      <c r="K27" s="61"/>
      <c r="L27" s="61"/>
      <c r="M27" s="61"/>
      <c r="N27" s="61"/>
      <c r="O27" s="62">
        <v>308980.77</v>
      </c>
      <c r="P27" s="63">
        <f t="shared" si="0"/>
        <v>0.4896714882711467</v>
      </c>
    </row>
    <row r="28" spans="1:16" ht="24" customHeight="1">
      <c r="A28" s="61" t="s">
        <v>143</v>
      </c>
      <c r="B28" s="61"/>
      <c r="C28" s="61"/>
      <c r="D28" s="64" t="s">
        <v>428</v>
      </c>
      <c r="E28" s="61"/>
      <c r="F28" s="61"/>
      <c r="G28" s="61"/>
      <c r="H28" s="61"/>
      <c r="I28" s="61"/>
      <c r="J28" s="61"/>
      <c r="K28" s="61"/>
      <c r="L28" s="61"/>
      <c r="M28" s="61"/>
      <c r="N28" s="61"/>
      <c r="O28" s="62">
        <v>519.4</v>
      </c>
      <c r="P28" s="63">
        <f t="shared" si="0"/>
        <v>8.2314304222891788E-4</v>
      </c>
    </row>
    <row r="29" spans="1:16" ht="24" customHeight="1">
      <c r="A29" s="61" t="s">
        <v>174</v>
      </c>
      <c r="B29" s="61"/>
      <c r="C29" s="61"/>
      <c r="D29" s="64" t="s">
        <v>429</v>
      </c>
      <c r="E29" s="61"/>
      <c r="F29" s="61"/>
      <c r="G29" s="61"/>
      <c r="H29" s="61"/>
      <c r="I29" s="61"/>
      <c r="J29" s="61"/>
      <c r="K29" s="61"/>
      <c r="L29" s="61"/>
      <c r="M29" s="61"/>
      <c r="N29" s="61"/>
      <c r="O29" s="62">
        <v>111.66</v>
      </c>
      <c r="P29" s="63">
        <f t="shared" si="0"/>
        <v>1.7695832132322097E-4</v>
      </c>
    </row>
    <row r="30" spans="1:16" ht="26.1" customHeight="1">
      <c r="A30" s="23" t="s">
        <v>602</v>
      </c>
      <c r="B30" s="23" t="s">
        <v>418</v>
      </c>
      <c r="C30" s="23" t="s">
        <v>139</v>
      </c>
      <c r="D30" s="54" t="s">
        <v>419</v>
      </c>
      <c r="E30" s="23" t="s">
        <v>140</v>
      </c>
      <c r="F30" s="23" t="s">
        <v>567</v>
      </c>
      <c r="G30" s="24">
        <v>3.12</v>
      </c>
      <c r="H30" s="24">
        <v>2.63</v>
      </c>
      <c r="I30" s="24">
        <v>0.31</v>
      </c>
      <c r="J30" s="24">
        <v>0.83</v>
      </c>
      <c r="K30" s="24">
        <v>3.77</v>
      </c>
      <c r="L30" s="24">
        <f>TRUNC(F30 * H30, 2)</f>
        <v>77.900000000000006</v>
      </c>
      <c r="M30" s="24">
        <f>TRUNC(F30 * I30, 2)</f>
        <v>9.18</v>
      </c>
      <c r="N30" s="24">
        <f>TRUNC(F30 * J30, 2)</f>
        <v>24.58</v>
      </c>
      <c r="O30" s="24">
        <v>111.66</v>
      </c>
      <c r="P30" s="25">
        <f t="shared" si="0"/>
        <v>1.7695832132322097E-4</v>
      </c>
    </row>
    <row r="31" spans="1:16" ht="24" customHeight="1">
      <c r="A31" s="61" t="s">
        <v>603</v>
      </c>
      <c r="B31" s="61"/>
      <c r="C31" s="61"/>
      <c r="D31" s="64" t="s">
        <v>430</v>
      </c>
      <c r="E31" s="61"/>
      <c r="F31" s="61"/>
      <c r="G31" s="61"/>
      <c r="H31" s="61"/>
      <c r="I31" s="61"/>
      <c r="J31" s="61"/>
      <c r="K31" s="61"/>
      <c r="L31" s="61"/>
      <c r="M31" s="61"/>
      <c r="N31" s="61"/>
      <c r="O31" s="62">
        <v>407.74</v>
      </c>
      <c r="P31" s="63">
        <f t="shared" si="0"/>
        <v>6.4618472090569696E-4</v>
      </c>
    </row>
    <row r="32" spans="1:16" ht="24" customHeight="1">
      <c r="A32" s="23" t="s">
        <v>604</v>
      </c>
      <c r="B32" s="23" t="s">
        <v>465</v>
      </c>
      <c r="C32" s="23" t="s">
        <v>402</v>
      </c>
      <c r="D32" s="54" t="s">
        <v>466</v>
      </c>
      <c r="E32" s="23" t="s">
        <v>146</v>
      </c>
      <c r="F32" s="23" t="s">
        <v>412</v>
      </c>
      <c r="G32" s="24">
        <v>17.11</v>
      </c>
      <c r="H32" s="24">
        <v>16.190000000000001</v>
      </c>
      <c r="I32" s="24">
        <v>0.09</v>
      </c>
      <c r="J32" s="24">
        <v>4.43</v>
      </c>
      <c r="K32" s="24">
        <v>20.71</v>
      </c>
      <c r="L32" s="24">
        <f>TRUNC(F32 * H32, 2)</f>
        <v>47.92</v>
      </c>
      <c r="M32" s="24">
        <f>TRUNC(F32 * I32, 2)</f>
        <v>0.26</v>
      </c>
      <c r="N32" s="24">
        <f>TRUNC(F32 * J32, 2)</f>
        <v>13.11</v>
      </c>
      <c r="O32" s="24">
        <v>61.3</v>
      </c>
      <c r="P32" s="25">
        <f t="shared" si="0"/>
        <v>9.7147994779808749E-5</v>
      </c>
    </row>
    <row r="33" spans="1:16" ht="26.1" customHeight="1">
      <c r="A33" s="23" t="s">
        <v>605</v>
      </c>
      <c r="B33" s="23" t="s">
        <v>467</v>
      </c>
      <c r="C33" s="23" t="s">
        <v>402</v>
      </c>
      <c r="D33" s="54" t="s">
        <v>468</v>
      </c>
      <c r="E33" s="23" t="s">
        <v>397</v>
      </c>
      <c r="F33" s="23" t="s">
        <v>404</v>
      </c>
      <c r="G33" s="24">
        <v>286.14999999999998</v>
      </c>
      <c r="H33" s="24">
        <v>0</v>
      </c>
      <c r="I33" s="24">
        <v>0</v>
      </c>
      <c r="J33" s="24">
        <v>346.44</v>
      </c>
      <c r="K33" s="24">
        <v>346.44</v>
      </c>
      <c r="L33" s="24">
        <f>TRUNC(F33 * H33, 2)</f>
        <v>0</v>
      </c>
      <c r="M33" s="24">
        <f>TRUNC(F33 * I33, 2)</f>
        <v>0</v>
      </c>
      <c r="N33" s="24">
        <f>TRUNC(F33 * J33, 2)</f>
        <v>346.44</v>
      </c>
      <c r="O33" s="24">
        <v>346.44</v>
      </c>
      <c r="P33" s="25">
        <f t="shared" si="0"/>
        <v>5.4903672612588818E-4</v>
      </c>
    </row>
    <row r="34" spans="1:16" ht="24" customHeight="1">
      <c r="A34" s="61" t="s">
        <v>170</v>
      </c>
      <c r="B34" s="61"/>
      <c r="C34" s="61"/>
      <c r="D34" s="64" t="s">
        <v>431</v>
      </c>
      <c r="E34" s="61"/>
      <c r="F34" s="61"/>
      <c r="G34" s="61"/>
      <c r="H34" s="61"/>
      <c r="I34" s="61"/>
      <c r="J34" s="61"/>
      <c r="K34" s="61"/>
      <c r="L34" s="61"/>
      <c r="M34" s="61"/>
      <c r="N34" s="61"/>
      <c r="O34" s="62">
        <v>2136.4899999999998</v>
      </c>
      <c r="P34" s="63">
        <f t="shared" si="0"/>
        <v>3.3859008053362736E-3</v>
      </c>
    </row>
    <row r="35" spans="1:16" ht="39" customHeight="1">
      <c r="A35" s="23" t="s">
        <v>175</v>
      </c>
      <c r="B35" s="23" t="s">
        <v>469</v>
      </c>
      <c r="C35" s="23" t="s">
        <v>139</v>
      </c>
      <c r="D35" s="54" t="s">
        <v>176</v>
      </c>
      <c r="E35" s="23" t="s">
        <v>140</v>
      </c>
      <c r="F35" s="23" t="s">
        <v>567</v>
      </c>
      <c r="G35" s="24">
        <v>59.58</v>
      </c>
      <c r="H35" s="24">
        <v>16.86</v>
      </c>
      <c r="I35" s="24">
        <v>1.66</v>
      </c>
      <c r="J35" s="24">
        <v>53.61</v>
      </c>
      <c r="K35" s="24">
        <v>72.13</v>
      </c>
      <c r="L35" s="24">
        <f>TRUNC(F35 * H35, 2)</f>
        <v>499.39</v>
      </c>
      <c r="M35" s="24">
        <f>TRUNC(F35 * I35, 2)</f>
        <v>49.16</v>
      </c>
      <c r="N35" s="24">
        <f>TRUNC(F35 * J35, 2)</f>
        <v>1587.92</v>
      </c>
      <c r="O35" s="24">
        <v>2136.4899999999998</v>
      </c>
      <c r="P35" s="25">
        <f t="shared" si="0"/>
        <v>3.3859008053362736E-3</v>
      </c>
    </row>
    <row r="36" spans="1:16" ht="24" customHeight="1">
      <c r="A36" s="61" t="s">
        <v>590</v>
      </c>
      <c r="B36" s="61"/>
      <c r="C36" s="61"/>
      <c r="D36" s="64" t="s">
        <v>154</v>
      </c>
      <c r="E36" s="61"/>
      <c r="F36" s="61"/>
      <c r="G36" s="61"/>
      <c r="H36" s="61"/>
      <c r="I36" s="61"/>
      <c r="J36" s="61"/>
      <c r="K36" s="61"/>
      <c r="L36" s="61"/>
      <c r="M36" s="61"/>
      <c r="N36" s="61"/>
      <c r="O36" s="62">
        <v>49367.48</v>
      </c>
      <c r="P36" s="63">
        <f t="shared" si="0"/>
        <v>7.8237384817819139E-2</v>
      </c>
    </row>
    <row r="37" spans="1:16" ht="24" customHeight="1">
      <c r="A37" s="61" t="s">
        <v>606</v>
      </c>
      <c r="B37" s="61"/>
      <c r="C37" s="61"/>
      <c r="D37" s="64" t="s">
        <v>432</v>
      </c>
      <c r="E37" s="61"/>
      <c r="F37" s="61"/>
      <c r="G37" s="61"/>
      <c r="H37" s="61"/>
      <c r="I37" s="61"/>
      <c r="J37" s="61"/>
      <c r="K37" s="61"/>
      <c r="L37" s="61"/>
      <c r="M37" s="61"/>
      <c r="N37" s="61"/>
      <c r="O37" s="62">
        <v>21424.2</v>
      </c>
      <c r="P37" s="63">
        <f t="shared" si="0"/>
        <v>3.3952986456143211E-2</v>
      </c>
    </row>
    <row r="38" spans="1:16" ht="39" customHeight="1">
      <c r="A38" s="23" t="s">
        <v>607</v>
      </c>
      <c r="B38" s="23" t="s">
        <v>152</v>
      </c>
      <c r="C38" s="23" t="s">
        <v>139</v>
      </c>
      <c r="D38" s="54" t="s">
        <v>392</v>
      </c>
      <c r="E38" s="23" t="s">
        <v>147</v>
      </c>
      <c r="F38" s="23" t="s">
        <v>568</v>
      </c>
      <c r="G38" s="24">
        <v>4.42</v>
      </c>
      <c r="H38" s="24">
        <v>1.19</v>
      </c>
      <c r="I38" s="24">
        <v>0.12</v>
      </c>
      <c r="J38" s="24">
        <v>4.04</v>
      </c>
      <c r="K38" s="24">
        <v>5.35</v>
      </c>
      <c r="L38" s="24">
        <f>TRUNC(F38 * H38, 2)</f>
        <v>1463.7</v>
      </c>
      <c r="M38" s="24">
        <f>TRUNC(F38 * I38, 2)</f>
        <v>147.6</v>
      </c>
      <c r="N38" s="24">
        <f>TRUNC(F38 * J38, 2)</f>
        <v>4969.2</v>
      </c>
      <c r="O38" s="24">
        <v>6580.5</v>
      </c>
      <c r="P38" s="25">
        <f t="shared" si="0"/>
        <v>1.0428750075832488E-2</v>
      </c>
    </row>
    <row r="39" spans="1:16" ht="39" customHeight="1">
      <c r="A39" s="23" t="s">
        <v>608</v>
      </c>
      <c r="B39" s="23" t="s">
        <v>356</v>
      </c>
      <c r="C39" s="23" t="s">
        <v>139</v>
      </c>
      <c r="D39" s="54" t="s">
        <v>389</v>
      </c>
      <c r="E39" s="23" t="s">
        <v>147</v>
      </c>
      <c r="F39" s="23" t="s">
        <v>569</v>
      </c>
      <c r="G39" s="24">
        <v>6.88</v>
      </c>
      <c r="H39" s="24">
        <v>1.61</v>
      </c>
      <c r="I39" s="24">
        <v>0.16</v>
      </c>
      <c r="J39" s="24">
        <v>6.55</v>
      </c>
      <c r="K39" s="24">
        <v>8.32</v>
      </c>
      <c r="L39" s="24">
        <f>TRUNC(F39 * H39, 2)</f>
        <v>1948.1</v>
      </c>
      <c r="M39" s="24">
        <f>TRUNC(F39 * I39, 2)</f>
        <v>193.6</v>
      </c>
      <c r="N39" s="24">
        <f>TRUNC(F39 * J39, 2)</f>
        <v>7925.5</v>
      </c>
      <c r="O39" s="24">
        <v>10067.200000000001</v>
      </c>
      <c r="P39" s="25">
        <f t="shared" si="0"/>
        <v>1.5954458287884027E-2</v>
      </c>
    </row>
    <row r="40" spans="1:16" ht="39" customHeight="1">
      <c r="A40" s="23" t="s">
        <v>609</v>
      </c>
      <c r="B40" s="23" t="s">
        <v>470</v>
      </c>
      <c r="C40" s="23" t="s">
        <v>139</v>
      </c>
      <c r="D40" s="54" t="s">
        <v>471</v>
      </c>
      <c r="E40" s="23" t="s">
        <v>147</v>
      </c>
      <c r="F40" s="23" t="s">
        <v>570</v>
      </c>
      <c r="G40" s="24">
        <v>9.6300000000000008</v>
      </c>
      <c r="H40" s="24">
        <v>2.11</v>
      </c>
      <c r="I40" s="24">
        <v>0.24</v>
      </c>
      <c r="J40" s="24">
        <v>9.3000000000000007</v>
      </c>
      <c r="K40" s="24">
        <v>11.65</v>
      </c>
      <c r="L40" s="24">
        <f>TRUNC(F40 * H40, 2)</f>
        <v>865.1</v>
      </c>
      <c r="M40" s="24">
        <f>TRUNC(F40 * I40, 2)</f>
        <v>98.4</v>
      </c>
      <c r="N40" s="24">
        <f>TRUNC(F40 * J40, 2)</f>
        <v>3813</v>
      </c>
      <c r="O40" s="24">
        <v>4776.5</v>
      </c>
      <c r="P40" s="25">
        <f t="shared" si="0"/>
        <v>7.5697780924266966E-3</v>
      </c>
    </row>
    <row r="41" spans="1:16" ht="24" customHeight="1">
      <c r="A41" s="61" t="s">
        <v>610</v>
      </c>
      <c r="B41" s="61"/>
      <c r="C41" s="61"/>
      <c r="D41" s="64" t="s">
        <v>433</v>
      </c>
      <c r="E41" s="61"/>
      <c r="F41" s="61"/>
      <c r="G41" s="61"/>
      <c r="H41" s="61"/>
      <c r="I41" s="61"/>
      <c r="J41" s="61"/>
      <c r="K41" s="61"/>
      <c r="L41" s="61"/>
      <c r="M41" s="61"/>
      <c r="N41" s="61"/>
      <c r="O41" s="62">
        <v>23636.83</v>
      </c>
      <c r="P41" s="63">
        <f t="shared" si="0"/>
        <v>3.7459553628894408E-2</v>
      </c>
    </row>
    <row r="42" spans="1:16" ht="39" customHeight="1">
      <c r="A42" s="23" t="s">
        <v>611</v>
      </c>
      <c r="B42" s="23" t="s">
        <v>472</v>
      </c>
      <c r="C42" s="23" t="s">
        <v>139</v>
      </c>
      <c r="D42" s="54" t="s">
        <v>473</v>
      </c>
      <c r="E42" s="23" t="s">
        <v>147</v>
      </c>
      <c r="F42" s="23" t="s">
        <v>571</v>
      </c>
      <c r="G42" s="24">
        <v>21.08</v>
      </c>
      <c r="H42" s="24">
        <v>6.7</v>
      </c>
      <c r="I42" s="24">
        <v>0.64</v>
      </c>
      <c r="J42" s="24">
        <v>18.18</v>
      </c>
      <c r="K42" s="24">
        <v>25.52</v>
      </c>
      <c r="L42" s="24">
        <f>TRUNC(F42 * H42, 2)</f>
        <v>4623</v>
      </c>
      <c r="M42" s="24">
        <f>TRUNC(F42 * I42, 2)</f>
        <v>441.6</v>
      </c>
      <c r="N42" s="24">
        <f>TRUNC(F42 * J42, 2)</f>
        <v>12544.2</v>
      </c>
      <c r="O42" s="24">
        <v>17608.8</v>
      </c>
      <c r="P42" s="25">
        <f t="shared" si="0"/>
        <v>2.790635579899994E-2</v>
      </c>
    </row>
    <row r="43" spans="1:16" ht="39" customHeight="1">
      <c r="A43" s="23" t="s">
        <v>612</v>
      </c>
      <c r="B43" s="23" t="s">
        <v>474</v>
      </c>
      <c r="C43" s="23" t="s">
        <v>139</v>
      </c>
      <c r="D43" s="54" t="s">
        <v>475</v>
      </c>
      <c r="E43" s="23" t="s">
        <v>141</v>
      </c>
      <c r="F43" s="23" t="s">
        <v>363</v>
      </c>
      <c r="G43" s="24">
        <v>26.38</v>
      </c>
      <c r="H43" s="24">
        <v>14.36</v>
      </c>
      <c r="I43" s="24">
        <v>1.64</v>
      </c>
      <c r="J43" s="24">
        <v>15.93</v>
      </c>
      <c r="K43" s="24">
        <v>31.93</v>
      </c>
      <c r="L43" s="24">
        <f>TRUNC(F43 * H43, 2)</f>
        <v>100.52</v>
      </c>
      <c r="M43" s="24">
        <f>TRUNC(F43 * I43, 2)</f>
        <v>11.48</v>
      </c>
      <c r="N43" s="24">
        <f>TRUNC(F43 * J43, 2)</f>
        <v>111.51</v>
      </c>
      <c r="O43" s="24">
        <v>223.51</v>
      </c>
      <c r="P43" s="25">
        <f t="shared" si="0"/>
        <v>3.5421775388637936E-4</v>
      </c>
    </row>
    <row r="44" spans="1:16" ht="39" customHeight="1">
      <c r="A44" s="23" t="s">
        <v>613</v>
      </c>
      <c r="B44" s="23" t="s">
        <v>476</v>
      </c>
      <c r="C44" s="23" t="s">
        <v>139</v>
      </c>
      <c r="D44" s="54" t="s">
        <v>477</v>
      </c>
      <c r="E44" s="23" t="s">
        <v>141</v>
      </c>
      <c r="F44" s="23" t="s">
        <v>363</v>
      </c>
      <c r="G44" s="24">
        <v>182.26</v>
      </c>
      <c r="H44" s="24">
        <v>84.57</v>
      </c>
      <c r="I44" s="24">
        <v>9.56</v>
      </c>
      <c r="J44" s="24">
        <v>126.53</v>
      </c>
      <c r="K44" s="24">
        <v>220.66</v>
      </c>
      <c r="L44" s="24">
        <f>TRUNC(F44 * H44, 2)</f>
        <v>591.99</v>
      </c>
      <c r="M44" s="24">
        <f>TRUNC(F44 * I44, 2)</f>
        <v>66.92</v>
      </c>
      <c r="N44" s="24">
        <f>TRUNC(F44 * J44, 2)</f>
        <v>885.71</v>
      </c>
      <c r="O44" s="24">
        <v>1544.62</v>
      </c>
      <c r="P44" s="25">
        <f t="shared" si="0"/>
        <v>2.4479075970112265E-3</v>
      </c>
    </row>
    <row r="45" spans="1:16" ht="51.9" customHeight="1">
      <c r="A45" s="23" t="s">
        <v>614</v>
      </c>
      <c r="B45" s="23" t="s">
        <v>478</v>
      </c>
      <c r="C45" s="23" t="s">
        <v>133</v>
      </c>
      <c r="D45" s="54" t="s">
        <v>479</v>
      </c>
      <c r="E45" s="23" t="s">
        <v>147</v>
      </c>
      <c r="F45" s="23" t="s">
        <v>572</v>
      </c>
      <c r="G45" s="24">
        <v>42.91</v>
      </c>
      <c r="H45" s="24">
        <v>34.08</v>
      </c>
      <c r="I45" s="24">
        <v>4.34</v>
      </c>
      <c r="J45" s="24">
        <v>13.53</v>
      </c>
      <c r="K45" s="24">
        <v>51.95</v>
      </c>
      <c r="L45" s="24">
        <f>TRUNC(F45 * H45, 2)</f>
        <v>2794.56</v>
      </c>
      <c r="M45" s="24">
        <f>TRUNC(F45 * I45, 2)</f>
        <v>355.88</v>
      </c>
      <c r="N45" s="24">
        <f>TRUNC(F45 * J45, 2)</f>
        <v>1109.46</v>
      </c>
      <c r="O45" s="24">
        <v>4259.8999999999996</v>
      </c>
      <c r="P45" s="25">
        <f t="shared" si="0"/>
        <v>6.7510724789968564E-3</v>
      </c>
    </row>
    <row r="46" spans="1:16" ht="24" customHeight="1">
      <c r="A46" s="61" t="s">
        <v>615</v>
      </c>
      <c r="B46" s="61"/>
      <c r="C46" s="61"/>
      <c r="D46" s="64" t="s">
        <v>434</v>
      </c>
      <c r="E46" s="61"/>
      <c r="F46" s="61"/>
      <c r="G46" s="61"/>
      <c r="H46" s="61"/>
      <c r="I46" s="61"/>
      <c r="J46" s="61"/>
      <c r="K46" s="61"/>
      <c r="L46" s="61"/>
      <c r="M46" s="61"/>
      <c r="N46" s="61"/>
      <c r="O46" s="62">
        <v>639.97</v>
      </c>
      <c r="P46" s="63">
        <f t="shared" si="0"/>
        <v>1.0142218959092041E-3</v>
      </c>
    </row>
    <row r="47" spans="1:16" ht="26.1" customHeight="1">
      <c r="A47" s="23" t="s">
        <v>616</v>
      </c>
      <c r="B47" s="23" t="s">
        <v>155</v>
      </c>
      <c r="C47" s="23" t="s">
        <v>139</v>
      </c>
      <c r="D47" s="54" t="s">
        <v>156</v>
      </c>
      <c r="E47" s="23" t="s">
        <v>141</v>
      </c>
      <c r="F47" s="23" t="s">
        <v>403</v>
      </c>
      <c r="G47" s="24">
        <v>12.2</v>
      </c>
      <c r="H47" s="24">
        <v>1.45</v>
      </c>
      <c r="I47" s="24">
        <v>0.16</v>
      </c>
      <c r="J47" s="24">
        <v>13.16</v>
      </c>
      <c r="K47" s="24">
        <v>14.77</v>
      </c>
      <c r="L47" s="24">
        <f>TRUNC(F47 * H47, 2)</f>
        <v>4.3499999999999996</v>
      </c>
      <c r="M47" s="24">
        <f>TRUNC(F47 * I47, 2)</f>
        <v>0.48</v>
      </c>
      <c r="N47" s="24">
        <f>TRUNC(F47 * J47, 2)</f>
        <v>39.479999999999997</v>
      </c>
      <c r="O47" s="24">
        <v>44.31</v>
      </c>
      <c r="P47" s="25">
        <f t="shared" si="0"/>
        <v>7.0222310745405E-5</v>
      </c>
    </row>
    <row r="48" spans="1:16" ht="26.1" customHeight="1">
      <c r="A48" s="23" t="s">
        <v>617</v>
      </c>
      <c r="B48" s="23" t="s">
        <v>480</v>
      </c>
      <c r="C48" s="23" t="s">
        <v>139</v>
      </c>
      <c r="D48" s="54" t="s">
        <v>481</v>
      </c>
      <c r="E48" s="23" t="s">
        <v>141</v>
      </c>
      <c r="F48" s="23" t="s">
        <v>404</v>
      </c>
      <c r="G48" s="24">
        <v>80.099999999999994</v>
      </c>
      <c r="H48" s="24">
        <v>8.2899999999999991</v>
      </c>
      <c r="I48" s="24">
        <v>0.94</v>
      </c>
      <c r="J48" s="24">
        <v>87.74</v>
      </c>
      <c r="K48" s="24">
        <v>96.97</v>
      </c>
      <c r="L48" s="24">
        <f>TRUNC(F48 * H48, 2)</f>
        <v>8.2899999999999991</v>
      </c>
      <c r="M48" s="24">
        <f>TRUNC(F48 * I48, 2)</f>
        <v>0.94</v>
      </c>
      <c r="N48" s="24">
        <f>TRUNC(F48 * J48, 2)</f>
        <v>87.74</v>
      </c>
      <c r="O48" s="24">
        <v>96.97</v>
      </c>
      <c r="P48" s="25">
        <f t="shared" si="0"/>
        <v>1.5367766808805963E-4</v>
      </c>
    </row>
    <row r="49" spans="1:16" ht="26.1" customHeight="1">
      <c r="A49" s="23" t="s">
        <v>618</v>
      </c>
      <c r="B49" s="23" t="s">
        <v>390</v>
      </c>
      <c r="C49" s="23" t="s">
        <v>139</v>
      </c>
      <c r="D49" s="54" t="s">
        <v>391</v>
      </c>
      <c r="E49" s="23" t="s">
        <v>141</v>
      </c>
      <c r="F49" s="23" t="s">
        <v>404</v>
      </c>
      <c r="G49" s="24">
        <v>80.099999999999994</v>
      </c>
      <c r="H49" s="24">
        <v>8.2899999999999991</v>
      </c>
      <c r="I49" s="24">
        <v>0.94</v>
      </c>
      <c r="J49" s="24">
        <v>87.74</v>
      </c>
      <c r="K49" s="24">
        <v>96.97</v>
      </c>
      <c r="L49" s="24">
        <f>TRUNC(F49 * H49, 2)</f>
        <v>8.2899999999999991</v>
      </c>
      <c r="M49" s="24">
        <f>TRUNC(F49 * I49, 2)</f>
        <v>0.94</v>
      </c>
      <c r="N49" s="24">
        <f>TRUNC(F49 * J49, 2)</f>
        <v>87.74</v>
      </c>
      <c r="O49" s="24">
        <v>96.97</v>
      </c>
      <c r="P49" s="25">
        <f t="shared" si="0"/>
        <v>1.5367766808805963E-4</v>
      </c>
    </row>
    <row r="50" spans="1:16" ht="26.1" customHeight="1">
      <c r="A50" s="23" t="s">
        <v>619</v>
      </c>
      <c r="B50" s="23" t="s">
        <v>482</v>
      </c>
      <c r="C50" s="23" t="s">
        <v>402</v>
      </c>
      <c r="D50" s="54" t="s">
        <v>483</v>
      </c>
      <c r="E50" s="23" t="s">
        <v>397</v>
      </c>
      <c r="F50" s="23" t="s">
        <v>362</v>
      </c>
      <c r="G50" s="24">
        <v>82.96</v>
      </c>
      <c r="H50" s="24">
        <v>12.05</v>
      </c>
      <c r="I50" s="24">
        <v>0.02</v>
      </c>
      <c r="J50" s="24">
        <v>88.36</v>
      </c>
      <c r="K50" s="24">
        <v>100.43</v>
      </c>
      <c r="L50" s="24">
        <f>TRUNC(F50 * H50, 2)</f>
        <v>48.2</v>
      </c>
      <c r="M50" s="24">
        <f>TRUNC(F50 * I50, 2)</f>
        <v>0.08</v>
      </c>
      <c r="N50" s="24">
        <f>TRUNC(F50 * J50, 2)</f>
        <v>353.44</v>
      </c>
      <c r="O50" s="24">
        <v>401.72</v>
      </c>
      <c r="P50" s="25">
        <f t="shared" si="0"/>
        <v>6.3664424898767988E-4</v>
      </c>
    </row>
    <row r="51" spans="1:16" ht="24" customHeight="1">
      <c r="A51" s="61" t="s">
        <v>620</v>
      </c>
      <c r="B51" s="61"/>
      <c r="C51" s="61"/>
      <c r="D51" s="64" t="s">
        <v>435</v>
      </c>
      <c r="E51" s="61"/>
      <c r="F51" s="61"/>
      <c r="G51" s="61"/>
      <c r="H51" s="61"/>
      <c r="I51" s="61"/>
      <c r="J51" s="61"/>
      <c r="K51" s="61"/>
      <c r="L51" s="61"/>
      <c r="M51" s="61"/>
      <c r="N51" s="61"/>
      <c r="O51" s="62">
        <v>2811.73</v>
      </c>
      <c r="P51" s="63">
        <f t="shared" si="0"/>
        <v>4.4560184561538612E-3</v>
      </c>
    </row>
    <row r="52" spans="1:16" ht="39" customHeight="1">
      <c r="A52" s="23" t="s">
        <v>621</v>
      </c>
      <c r="B52" s="23" t="s">
        <v>484</v>
      </c>
      <c r="C52" s="23" t="s">
        <v>139</v>
      </c>
      <c r="D52" s="54" t="s">
        <v>485</v>
      </c>
      <c r="E52" s="23" t="s">
        <v>141</v>
      </c>
      <c r="F52" s="23" t="s">
        <v>573</v>
      </c>
      <c r="G52" s="24">
        <v>37.25</v>
      </c>
      <c r="H52" s="24">
        <v>18.54</v>
      </c>
      <c r="I52" s="24">
        <v>2.12</v>
      </c>
      <c r="J52" s="24">
        <v>24.43</v>
      </c>
      <c r="K52" s="24">
        <v>45.09</v>
      </c>
      <c r="L52" s="24">
        <f>TRUNC(F52 * H52, 2)</f>
        <v>630.36</v>
      </c>
      <c r="M52" s="24">
        <f>TRUNC(F52 * I52, 2)</f>
        <v>72.08</v>
      </c>
      <c r="N52" s="24">
        <f>TRUNC(F52 * J52, 2)</f>
        <v>830.62</v>
      </c>
      <c r="O52" s="24">
        <v>1533.06</v>
      </c>
      <c r="P52" s="25">
        <f t="shared" si="0"/>
        <v>2.4295873552550341E-3</v>
      </c>
    </row>
    <row r="53" spans="1:16" ht="39" customHeight="1">
      <c r="A53" s="23" t="s">
        <v>622</v>
      </c>
      <c r="B53" s="23" t="s">
        <v>420</v>
      </c>
      <c r="C53" s="23" t="s">
        <v>139</v>
      </c>
      <c r="D53" s="54" t="s">
        <v>421</v>
      </c>
      <c r="E53" s="23" t="s">
        <v>141</v>
      </c>
      <c r="F53" s="23" t="s">
        <v>166</v>
      </c>
      <c r="G53" s="24">
        <v>10.44</v>
      </c>
      <c r="H53" s="24">
        <v>6.95</v>
      </c>
      <c r="I53" s="24">
        <v>0.77</v>
      </c>
      <c r="J53" s="24">
        <v>4.91</v>
      </c>
      <c r="K53" s="24">
        <v>12.63</v>
      </c>
      <c r="L53" s="24">
        <f>TRUNC(F53 * H53, 2)</f>
        <v>695</v>
      </c>
      <c r="M53" s="24">
        <f>TRUNC(F53 * I53, 2)</f>
        <v>77</v>
      </c>
      <c r="N53" s="24">
        <f>TRUNC(F53 * J53, 2)</f>
        <v>491</v>
      </c>
      <c r="O53" s="24">
        <v>1263</v>
      </c>
      <c r="P53" s="25">
        <f t="shared" si="0"/>
        <v>2.001597347583988E-3</v>
      </c>
    </row>
    <row r="54" spans="1:16" ht="39" customHeight="1">
      <c r="A54" s="23" t="s">
        <v>623</v>
      </c>
      <c r="B54" s="23" t="s">
        <v>486</v>
      </c>
      <c r="C54" s="23" t="s">
        <v>139</v>
      </c>
      <c r="D54" s="54" t="s">
        <v>487</v>
      </c>
      <c r="E54" s="23" t="s">
        <v>141</v>
      </c>
      <c r="F54" s="23" t="s">
        <v>404</v>
      </c>
      <c r="G54" s="24">
        <v>12.95</v>
      </c>
      <c r="H54" s="24">
        <v>7.2</v>
      </c>
      <c r="I54" s="24">
        <v>0.81</v>
      </c>
      <c r="J54" s="24">
        <v>7.66</v>
      </c>
      <c r="K54" s="24">
        <v>15.67</v>
      </c>
      <c r="L54" s="24">
        <f>TRUNC(F54 * H54, 2)</f>
        <v>7.2</v>
      </c>
      <c r="M54" s="24">
        <f>TRUNC(F54 * I54, 2)</f>
        <v>0.81</v>
      </c>
      <c r="N54" s="24">
        <f>TRUNC(F54 * J54, 2)</f>
        <v>7.66</v>
      </c>
      <c r="O54" s="24">
        <v>15.67</v>
      </c>
      <c r="P54" s="25">
        <f t="shared" si="0"/>
        <v>2.4833753314838552E-5</v>
      </c>
    </row>
    <row r="55" spans="1:16" ht="24" customHeight="1">
      <c r="A55" s="61" t="s">
        <v>624</v>
      </c>
      <c r="B55" s="61"/>
      <c r="C55" s="61"/>
      <c r="D55" s="64" t="s">
        <v>436</v>
      </c>
      <c r="E55" s="61"/>
      <c r="F55" s="61"/>
      <c r="G55" s="61"/>
      <c r="H55" s="61"/>
      <c r="I55" s="61"/>
      <c r="J55" s="61"/>
      <c r="K55" s="61"/>
      <c r="L55" s="61"/>
      <c r="M55" s="61"/>
      <c r="N55" s="61"/>
      <c r="O55" s="62">
        <v>854.75</v>
      </c>
      <c r="P55" s="63">
        <f t="shared" si="0"/>
        <v>1.3546043807184588E-3</v>
      </c>
    </row>
    <row r="56" spans="1:16" ht="39" customHeight="1">
      <c r="A56" s="23" t="s">
        <v>625</v>
      </c>
      <c r="B56" s="23" t="s">
        <v>488</v>
      </c>
      <c r="C56" s="23" t="s">
        <v>402</v>
      </c>
      <c r="D56" s="54" t="s">
        <v>489</v>
      </c>
      <c r="E56" s="23" t="s">
        <v>397</v>
      </c>
      <c r="F56" s="23" t="s">
        <v>404</v>
      </c>
      <c r="G56" s="24">
        <v>338.69</v>
      </c>
      <c r="H56" s="24">
        <v>57.69</v>
      </c>
      <c r="I56" s="24">
        <v>7.0000000000000007E-2</v>
      </c>
      <c r="J56" s="24">
        <v>352.29</v>
      </c>
      <c r="K56" s="24">
        <v>410.05</v>
      </c>
      <c r="L56" s="24">
        <f>TRUNC(F56 * H56, 2)</f>
        <v>57.69</v>
      </c>
      <c r="M56" s="24">
        <f>TRUNC(F56 * I56, 2)</f>
        <v>7.0000000000000007E-2</v>
      </c>
      <c r="N56" s="24">
        <f>TRUNC(F56 * J56, 2)</f>
        <v>352.29</v>
      </c>
      <c r="O56" s="24">
        <v>410.05</v>
      </c>
      <c r="P56" s="25">
        <f t="shared" si="0"/>
        <v>6.4984559966493611E-4</v>
      </c>
    </row>
    <row r="57" spans="1:16" ht="26.1" customHeight="1">
      <c r="A57" s="23" t="s">
        <v>626</v>
      </c>
      <c r="B57" s="23" t="s">
        <v>390</v>
      </c>
      <c r="C57" s="23" t="s">
        <v>139</v>
      </c>
      <c r="D57" s="54" t="s">
        <v>391</v>
      </c>
      <c r="E57" s="23" t="s">
        <v>141</v>
      </c>
      <c r="F57" s="23" t="s">
        <v>404</v>
      </c>
      <c r="G57" s="24">
        <v>80.099999999999994</v>
      </c>
      <c r="H57" s="24">
        <v>8.2899999999999991</v>
      </c>
      <c r="I57" s="24">
        <v>0.94</v>
      </c>
      <c r="J57" s="24">
        <v>87.74</v>
      </c>
      <c r="K57" s="24">
        <v>96.97</v>
      </c>
      <c r="L57" s="24">
        <f>TRUNC(F57 * H57, 2)</f>
        <v>8.2899999999999991</v>
      </c>
      <c r="M57" s="24">
        <f>TRUNC(F57 * I57, 2)</f>
        <v>0.94</v>
      </c>
      <c r="N57" s="24">
        <f>TRUNC(F57 * J57, 2)</f>
        <v>87.74</v>
      </c>
      <c r="O57" s="24">
        <v>96.97</v>
      </c>
      <c r="P57" s="25">
        <f t="shared" si="0"/>
        <v>1.5367766808805963E-4</v>
      </c>
    </row>
    <row r="58" spans="1:16" ht="26.1" customHeight="1">
      <c r="A58" s="23" t="s">
        <v>627</v>
      </c>
      <c r="B58" s="23" t="s">
        <v>490</v>
      </c>
      <c r="C58" s="23" t="s">
        <v>133</v>
      </c>
      <c r="D58" s="54" t="s">
        <v>491</v>
      </c>
      <c r="E58" s="23" t="s">
        <v>141</v>
      </c>
      <c r="F58" s="23" t="s">
        <v>404</v>
      </c>
      <c r="G58" s="24">
        <v>287.22000000000003</v>
      </c>
      <c r="H58" s="24">
        <v>250.5</v>
      </c>
      <c r="I58" s="24">
        <v>29.04</v>
      </c>
      <c r="J58" s="24">
        <v>68.19</v>
      </c>
      <c r="K58" s="24">
        <v>347.73</v>
      </c>
      <c r="L58" s="24">
        <f>TRUNC(F58 * H58, 2)</f>
        <v>250.5</v>
      </c>
      <c r="M58" s="24">
        <f>TRUNC(F58 * I58, 2)</f>
        <v>29.04</v>
      </c>
      <c r="N58" s="24">
        <f>TRUNC(F58 * J58, 2)</f>
        <v>68.19</v>
      </c>
      <c r="O58" s="24">
        <v>347.73</v>
      </c>
      <c r="P58" s="25">
        <f t="shared" si="0"/>
        <v>5.510811129654633E-4</v>
      </c>
    </row>
    <row r="59" spans="1:16" ht="24" customHeight="1">
      <c r="A59" s="61" t="s">
        <v>591</v>
      </c>
      <c r="B59" s="61"/>
      <c r="C59" s="61"/>
      <c r="D59" s="64" t="s">
        <v>437</v>
      </c>
      <c r="E59" s="61"/>
      <c r="F59" s="61"/>
      <c r="G59" s="61"/>
      <c r="H59" s="61"/>
      <c r="I59" s="61"/>
      <c r="J59" s="61"/>
      <c r="K59" s="61"/>
      <c r="L59" s="61"/>
      <c r="M59" s="61"/>
      <c r="N59" s="61"/>
      <c r="O59" s="62">
        <v>130141.43</v>
      </c>
      <c r="P59" s="63">
        <f t="shared" si="0"/>
        <v>0.20624761765541347</v>
      </c>
    </row>
    <row r="60" spans="1:16" ht="26.1" customHeight="1">
      <c r="A60" s="23" t="s">
        <v>628</v>
      </c>
      <c r="B60" s="23" t="s">
        <v>150</v>
      </c>
      <c r="C60" s="23" t="s">
        <v>139</v>
      </c>
      <c r="D60" s="54" t="s">
        <v>151</v>
      </c>
      <c r="E60" s="23" t="s">
        <v>146</v>
      </c>
      <c r="F60" s="23" t="s">
        <v>574</v>
      </c>
      <c r="G60" s="24">
        <v>79.91</v>
      </c>
      <c r="H60" s="24">
        <v>65.42</v>
      </c>
      <c r="I60" s="24">
        <v>8.77</v>
      </c>
      <c r="J60" s="24">
        <v>22.55</v>
      </c>
      <c r="K60" s="24">
        <v>96.74</v>
      </c>
      <c r="L60" s="24">
        <f t="shared" ref="L60:L69" si="4">TRUNC(F60 * H60, 2)</f>
        <v>5200.8900000000003</v>
      </c>
      <c r="M60" s="24">
        <f t="shared" ref="M60:M69" si="5">TRUNC(F60 * I60, 2)</f>
        <v>697.21</v>
      </c>
      <c r="N60" s="24">
        <f t="shared" ref="N60:N69" si="6">TRUNC(F60 * J60, 2)</f>
        <v>1792.72</v>
      </c>
      <c r="O60" s="24">
        <v>7690.83</v>
      </c>
      <c r="P60" s="25">
        <f t="shared" si="0"/>
        <v>1.2188396618146764E-2</v>
      </c>
    </row>
    <row r="61" spans="1:16" ht="24" customHeight="1">
      <c r="A61" s="23" t="s">
        <v>629</v>
      </c>
      <c r="B61" s="23" t="s">
        <v>354</v>
      </c>
      <c r="C61" s="23" t="s">
        <v>139</v>
      </c>
      <c r="D61" s="54" t="s">
        <v>355</v>
      </c>
      <c r="E61" s="23" t="s">
        <v>146</v>
      </c>
      <c r="F61" s="23" t="s">
        <v>574</v>
      </c>
      <c r="G61" s="24">
        <v>48.45</v>
      </c>
      <c r="H61" s="24">
        <v>39.659999999999997</v>
      </c>
      <c r="I61" s="24">
        <v>5.32</v>
      </c>
      <c r="J61" s="24">
        <v>13.67</v>
      </c>
      <c r="K61" s="24">
        <v>58.65</v>
      </c>
      <c r="L61" s="24">
        <f t="shared" si="4"/>
        <v>3152.97</v>
      </c>
      <c r="M61" s="24">
        <f t="shared" si="5"/>
        <v>422.94</v>
      </c>
      <c r="N61" s="24">
        <f t="shared" si="6"/>
        <v>1086.76</v>
      </c>
      <c r="O61" s="24">
        <v>4662.67</v>
      </c>
      <c r="P61" s="25">
        <f t="shared" si="0"/>
        <v>7.3893807637841905E-3</v>
      </c>
    </row>
    <row r="62" spans="1:16" ht="26.1" customHeight="1">
      <c r="A62" s="23" t="s">
        <v>630</v>
      </c>
      <c r="B62" s="23" t="s">
        <v>492</v>
      </c>
      <c r="C62" s="23" t="s">
        <v>139</v>
      </c>
      <c r="D62" s="54" t="s">
        <v>493</v>
      </c>
      <c r="E62" s="23" t="s">
        <v>147</v>
      </c>
      <c r="F62" s="23" t="s">
        <v>575</v>
      </c>
      <c r="G62" s="24">
        <v>61.4</v>
      </c>
      <c r="H62" s="24">
        <v>1.36</v>
      </c>
      <c r="I62" s="24">
        <v>0.14000000000000001</v>
      </c>
      <c r="J62" s="24">
        <v>72.83</v>
      </c>
      <c r="K62" s="24">
        <v>74.33</v>
      </c>
      <c r="L62" s="24">
        <f t="shared" si="4"/>
        <v>720.8</v>
      </c>
      <c r="M62" s="24">
        <f t="shared" si="5"/>
        <v>74.2</v>
      </c>
      <c r="N62" s="24">
        <f t="shared" si="6"/>
        <v>38599.9</v>
      </c>
      <c r="O62" s="24">
        <v>39394.9</v>
      </c>
      <c r="P62" s="25">
        <f t="shared" si="0"/>
        <v>6.2432879927423947E-2</v>
      </c>
    </row>
    <row r="63" spans="1:16" ht="39" customHeight="1">
      <c r="A63" s="23" t="s">
        <v>631</v>
      </c>
      <c r="B63" s="23" t="s">
        <v>494</v>
      </c>
      <c r="C63" s="23" t="s">
        <v>495</v>
      </c>
      <c r="D63" s="54" t="s">
        <v>496</v>
      </c>
      <c r="E63" s="23" t="s">
        <v>497</v>
      </c>
      <c r="F63" s="23" t="s">
        <v>576</v>
      </c>
      <c r="G63" s="24">
        <v>93.13</v>
      </c>
      <c r="H63" s="24">
        <v>63.77</v>
      </c>
      <c r="I63" s="24">
        <v>0</v>
      </c>
      <c r="J63" s="24">
        <v>48.98</v>
      </c>
      <c r="K63" s="24">
        <v>112.75</v>
      </c>
      <c r="L63" s="24">
        <f t="shared" si="4"/>
        <v>2678.34</v>
      </c>
      <c r="M63" s="24">
        <f t="shared" si="5"/>
        <v>0</v>
      </c>
      <c r="N63" s="24">
        <f t="shared" si="6"/>
        <v>2057.16</v>
      </c>
      <c r="O63" s="24">
        <v>4735.5</v>
      </c>
      <c r="P63" s="25">
        <f t="shared" si="0"/>
        <v>7.5048014564402018E-3</v>
      </c>
    </row>
    <row r="64" spans="1:16" ht="26.1" customHeight="1">
      <c r="A64" s="23" t="s">
        <v>632</v>
      </c>
      <c r="B64" s="23" t="s">
        <v>498</v>
      </c>
      <c r="C64" s="23" t="s">
        <v>139</v>
      </c>
      <c r="D64" s="54" t="s">
        <v>499</v>
      </c>
      <c r="E64" s="23" t="s">
        <v>141</v>
      </c>
      <c r="F64" s="23" t="s">
        <v>577</v>
      </c>
      <c r="G64" s="24">
        <v>69.56</v>
      </c>
      <c r="H64" s="24">
        <v>10.35</v>
      </c>
      <c r="I64" s="24">
        <v>1.18</v>
      </c>
      <c r="J64" s="24">
        <v>72.680000000000007</v>
      </c>
      <c r="K64" s="24">
        <v>84.21</v>
      </c>
      <c r="L64" s="24">
        <f t="shared" si="4"/>
        <v>1014.3</v>
      </c>
      <c r="M64" s="24">
        <f t="shared" si="5"/>
        <v>115.64</v>
      </c>
      <c r="N64" s="24">
        <f t="shared" si="6"/>
        <v>7122.64</v>
      </c>
      <c r="O64" s="24">
        <v>8252.58</v>
      </c>
      <c r="P64" s="25">
        <f t="shared" si="0"/>
        <v>1.3078655770961732E-2</v>
      </c>
    </row>
    <row r="65" spans="1:16" ht="51.9" customHeight="1">
      <c r="A65" s="23" t="s">
        <v>633</v>
      </c>
      <c r="B65" s="23" t="s">
        <v>500</v>
      </c>
      <c r="C65" s="23" t="s">
        <v>402</v>
      </c>
      <c r="D65" s="54" t="s">
        <v>501</v>
      </c>
      <c r="E65" s="23" t="s">
        <v>397</v>
      </c>
      <c r="F65" s="23" t="s">
        <v>577</v>
      </c>
      <c r="G65" s="24">
        <v>8.64</v>
      </c>
      <c r="H65" s="24">
        <v>4</v>
      </c>
      <c r="I65" s="24">
        <v>0</v>
      </c>
      <c r="J65" s="24">
        <v>6.46</v>
      </c>
      <c r="K65" s="24">
        <v>10.46</v>
      </c>
      <c r="L65" s="24">
        <f t="shared" si="4"/>
        <v>392</v>
      </c>
      <c r="M65" s="24">
        <f t="shared" si="5"/>
        <v>0</v>
      </c>
      <c r="N65" s="24">
        <f t="shared" si="6"/>
        <v>633.08000000000004</v>
      </c>
      <c r="O65" s="24">
        <v>1025.08</v>
      </c>
      <c r="P65" s="25">
        <f t="shared" si="0"/>
        <v>1.6245426833423548E-3</v>
      </c>
    </row>
    <row r="66" spans="1:16" ht="24" customHeight="1">
      <c r="A66" s="23" t="s">
        <v>634</v>
      </c>
      <c r="B66" s="23" t="s">
        <v>502</v>
      </c>
      <c r="C66" s="23" t="s">
        <v>503</v>
      </c>
      <c r="D66" s="54" t="s">
        <v>504</v>
      </c>
      <c r="E66" s="23" t="s">
        <v>141</v>
      </c>
      <c r="F66" s="23" t="s">
        <v>578</v>
      </c>
      <c r="G66" s="24">
        <v>17.07</v>
      </c>
      <c r="H66" s="24">
        <v>15.14</v>
      </c>
      <c r="I66" s="24">
        <v>0</v>
      </c>
      <c r="J66" s="24">
        <v>5.52</v>
      </c>
      <c r="K66" s="24">
        <v>20.66</v>
      </c>
      <c r="L66" s="24">
        <f t="shared" si="4"/>
        <v>651.02</v>
      </c>
      <c r="M66" s="24">
        <f t="shared" si="5"/>
        <v>0</v>
      </c>
      <c r="N66" s="24">
        <f t="shared" si="6"/>
        <v>237.36</v>
      </c>
      <c r="O66" s="24">
        <v>888.38</v>
      </c>
      <c r="P66" s="25">
        <f t="shared" si="0"/>
        <v>1.4079010701873818E-3</v>
      </c>
    </row>
    <row r="67" spans="1:16" ht="39" customHeight="1">
      <c r="A67" s="23" t="s">
        <v>635</v>
      </c>
      <c r="B67" s="23" t="s">
        <v>505</v>
      </c>
      <c r="C67" s="23" t="s">
        <v>495</v>
      </c>
      <c r="D67" s="54" t="s">
        <v>506</v>
      </c>
      <c r="E67" s="23" t="s">
        <v>401</v>
      </c>
      <c r="F67" s="23" t="s">
        <v>579</v>
      </c>
      <c r="G67" s="24">
        <v>40.29</v>
      </c>
      <c r="H67" s="24">
        <v>30.44</v>
      </c>
      <c r="I67" s="24">
        <v>0</v>
      </c>
      <c r="J67" s="24">
        <v>18.329999999999998</v>
      </c>
      <c r="K67" s="24">
        <v>48.77</v>
      </c>
      <c r="L67" s="24">
        <f t="shared" si="4"/>
        <v>38658.800000000003</v>
      </c>
      <c r="M67" s="24">
        <f t="shared" si="5"/>
        <v>0</v>
      </c>
      <c r="N67" s="24">
        <f t="shared" si="6"/>
        <v>23279.1</v>
      </c>
      <c r="O67" s="24">
        <v>61937.9</v>
      </c>
      <c r="P67" s="25">
        <f t="shared" si="0"/>
        <v>9.8158936147998643E-2</v>
      </c>
    </row>
    <row r="68" spans="1:16" ht="39" customHeight="1">
      <c r="A68" s="23" t="s">
        <v>636</v>
      </c>
      <c r="B68" s="23" t="s">
        <v>507</v>
      </c>
      <c r="C68" s="23" t="s">
        <v>139</v>
      </c>
      <c r="D68" s="54" t="s">
        <v>508</v>
      </c>
      <c r="E68" s="23" t="s">
        <v>147</v>
      </c>
      <c r="F68" s="23" t="s">
        <v>580</v>
      </c>
      <c r="G68" s="24">
        <v>13.93</v>
      </c>
      <c r="H68" s="24">
        <v>5.68</v>
      </c>
      <c r="I68" s="24">
        <v>0.5</v>
      </c>
      <c r="J68" s="24">
        <v>10.68</v>
      </c>
      <c r="K68" s="24">
        <v>16.86</v>
      </c>
      <c r="L68" s="24">
        <f t="shared" si="4"/>
        <v>357.84</v>
      </c>
      <c r="M68" s="24">
        <f t="shared" si="5"/>
        <v>31.5</v>
      </c>
      <c r="N68" s="24">
        <f t="shared" si="6"/>
        <v>672.84</v>
      </c>
      <c r="O68" s="24">
        <v>1062.18</v>
      </c>
      <c r="P68" s="25">
        <f t="shared" si="0"/>
        <v>1.683338614930135E-3</v>
      </c>
    </row>
    <row r="69" spans="1:16" ht="24" customHeight="1">
      <c r="A69" s="23" t="s">
        <v>637</v>
      </c>
      <c r="B69" s="23" t="s">
        <v>509</v>
      </c>
      <c r="C69" s="23" t="s">
        <v>398</v>
      </c>
      <c r="D69" s="54" t="s">
        <v>510</v>
      </c>
      <c r="E69" s="23" t="s">
        <v>141</v>
      </c>
      <c r="F69" s="23" t="s">
        <v>404</v>
      </c>
      <c r="G69" s="24">
        <v>405.89</v>
      </c>
      <c r="H69" s="24">
        <v>25.29</v>
      </c>
      <c r="I69" s="24">
        <v>0</v>
      </c>
      <c r="J69" s="24">
        <v>466.12</v>
      </c>
      <c r="K69" s="24">
        <v>491.41</v>
      </c>
      <c r="L69" s="24">
        <f t="shared" si="4"/>
        <v>25.29</v>
      </c>
      <c r="M69" s="24">
        <f t="shared" si="5"/>
        <v>0</v>
      </c>
      <c r="N69" s="24">
        <f t="shared" si="6"/>
        <v>466.12</v>
      </c>
      <c r="O69" s="24">
        <v>491.41</v>
      </c>
      <c r="P69" s="25">
        <f t="shared" si="0"/>
        <v>7.7878460219813741E-4</v>
      </c>
    </row>
    <row r="70" spans="1:16" ht="24" customHeight="1">
      <c r="A70" s="61" t="s">
        <v>592</v>
      </c>
      <c r="B70" s="61"/>
      <c r="C70" s="61"/>
      <c r="D70" s="64" t="s">
        <v>438</v>
      </c>
      <c r="E70" s="61"/>
      <c r="F70" s="61"/>
      <c r="G70" s="61"/>
      <c r="H70" s="61"/>
      <c r="I70" s="61"/>
      <c r="J70" s="61"/>
      <c r="K70" s="61"/>
      <c r="L70" s="61"/>
      <c r="M70" s="61"/>
      <c r="N70" s="61"/>
      <c r="O70" s="62">
        <v>111159.71</v>
      </c>
      <c r="P70" s="63">
        <f t="shared" ref="P70:P133" si="7">O70 / 630996.04</f>
        <v>0.17616546373254577</v>
      </c>
    </row>
    <row r="71" spans="1:16" ht="24" customHeight="1">
      <c r="A71" s="61" t="s">
        <v>638</v>
      </c>
      <c r="B71" s="61"/>
      <c r="C71" s="61"/>
      <c r="D71" s="64" t="s">
        <v>439</v>
      </c>
      <c r="E71" s="61"/>
      <c r="F71" s="61"/>
      <c r="G71" s="61"/>
      <c r="H71" s="61"/>
      <c r="I71" s="61"/>
      <c r="J71" s="61"/>
      <c r="K71" s="61"/>
      <c r="L71" s="61"/>
      <c r="M71" s="61"/>
      <c r="N71" s="61"/>
      <c r="O71" s="62">
        <v>12971.8</v>
      </c>
      <c r="P71" s="63">
        <f t="shared" si="7"/>
        <v>2.0557656748527293E-2</v>
      </c>
    </row>
    <row r="72" spans="1:16" ht="39" customHeight="1">
      <c r="A72" s="23" t="s">
        <v>639</v>
      </c>
      <c r="B72" s="23" t="s">
        <v>511</v>
      </c>
      <c r="C72" s="23" t="s">
        <v>139</v>
      </c>
      <c r="D72" s="54" t="s">
        <v>512</v>
      </c>
      <c r="E72" s="23" t="s">
        <v>141</v>
      </c>
      <c r="F72" s="23" t="s">
        <v>408</v>
      </c>
      <c r="G72" s="24">
        <v>255.11</v>
      </c>
      <c r="H72" s="24">
        <v>18.7</v>
      </c>
      <c r="I72" s="24">
        <v>1.44</v>
      </c>
      <c r="J72" s="24">
        <v>288.72000000000003</v>
      </c>
      <c r="K72" s="24">
        <v>308.86</v>
      </c>
      <c r="L72" s="24">
        <f t="shared" ref="L72:L78" si="8">TRUNC(F72 * H72, 2)</f>
        <v>261.8</v>
      </c>
      <c r="M72" s="24">
        <f t="shared" ref="M72:M78" si="9">TRUNC(F72 * I72, 2)</f>
        <v>20.16</v>
      </c>
      <c r="N72" s="24">
        <f t="shared" ref="N72:N78" si="10">TRUNC(F72 * J72, 2)</f>
        <v>4042.08</v>
      </c>
      <c r="O72" s="24">
        <v>4324.04</v>
      </c>
      <c r="P72" s="25">
        <f t="shared" si="7"/>
        <v>6.8527212944157296E-3</v>
      </c>
    </row>
    <row r="73" spans="1:16" ht="39" customHeight="1">
      <c r="A73" s="23" t="s">
        <v>640</v>
      </c>
      <c r="B73" s="23" t="s">
        <v>399</v>
      </c>
      <c r="C73" s="23" t="s">
        <v>139</v>
      </c>
      <c r="D73" s="54" t="s">
        <v>400</v>
      </c>
      <c r="E73" s="23" t="s">
        <v>141</v>
      </c>
      <c r="F73" s="23" t="s">
        <v>167</v>
      </c>
      <c r="G73" s="24">
        <v>847.42</v>
      </c>
      <c r="H73" s="24">
        <v>18.7</v>
      </c>
      <c r="I73" s="24">
        <v>1.44</v>
      </c>
      <c r="J73" s="24">
        <v>1005.83</v>
      </c>
      <c r="K73" s="24">
        <v>1025.97</v>
      </c>
      <c r="L73" s="24">
        <f t="shared" si="8"/>
        <v>37.4</v>
      </c>
      <c r="M73" s="24">
        <f t="shared" si="9"/>
        <v>2.88</v>
      </c>
      <c r="N73" s="24">
        <f t="shared" si="10"/>
        <v>2011.66</v>
      </c>
      <c r="O73" s="24">
        <v>2051.94</v>
      </c>
      <c r="P73" s="25">
        <f t="shared" si="7"/>
        <v>3.2519063035641236E-3</v>
      </c>
    </row>
    <row r="74" spans="1:16" ht="39" customHeight="1">
      <c r="A74" s="23" t="s">
        <v>641</v>
      </c>
      <c r="B74" s="23" t="s">
        <v>393</v>
      </c>
      <c r="C74" s="23" t="s">
        <v>139</v>
      </c>
      <c r="D74" s="54" t="s">
        <v>394</v>
      </c>
      <c r="E74" s="23" t="s">
        <v>141</v>
      </c>
      <c r="F74" s="23" t="s">
        <v>573</v>
      </c>
      <c r="G74" s="24">
        <v>27.35</v>
      </c>
      <c r="H74" s="24">
        <v>5.71</v>
      </c>
      <c r="I74" s="24">
        <v>0.59</v>
      </c>
      <c r="J74" s="24">
        <v>26.81</v>
      </c>
      <c r="K74" s="24">
        <v>33.11</v>
      </c>
      <c r="L74" s="24">
        <f t="shared" si="8"/>
        <v>194.14</v>
      </c>
      <c r="M74" s="24">
        <f t="shared" si="9"/>
        <v>20.059999999999999</v>
      </c>
      <c r="N74" s="24">
        <f t="shared" si="10"/>
        <v>911.54</v>
      </c>
      <c r="O74" s="24">
        <v>1125.74</v>
      </c>
      <c r="P74" s="25">
        <f t="shared" si="7"/>
        <v>1.7840682486691991E-3</v>
      </c>
    </row>
    <row r="75" spans="1:16" ht="24" customHeight="1">
      <c r="A75" s="23" t="s">
        <v>642</v>
      </c>
      <c r="B75" s="23" t="s">
        <v>513</v>
      </c>
      <c r="C75" s="23" t="s">
        <v>514</v>
      </c>
      <c r="D75" s="54" t="s">
        <v>515</v>
      </c>
      <c r="E75" s="23" t="s">
        <v>141</v>
      </c>
      <c r="F75" s="23" t="s">
        <v>404</v>
      </c>
      <c r="G75" s="24">
        <v>1142.0899999999999</v>
      </c>
      <c r="H75" s="24">
        <v>744.84</v>
      </c>
      <c r="I75" s="24">
        <v>0</v>
      </c>
      <c r="J75" s="24">
        <v>637.88</v>
      </c>
      <c r="K75" s="24">
        <v>1382.72</v>
      </c>
      <c r="L75" s="24">
        <f t="shared" si="8"/>
        <v>744.84</v>
      </c>
      <c r="M75" s="24">
        <f t="shared" si="9"/>
        <v>0</v>
      </c>
      <c r="N75" s="24">
        <f t="shared" si="10"/>
        <v>637.88</v>
      </c>
      <c r="O75" s="24">
        <v>1382.72</v>
      </c>
      <c r="P75" s="25">
        <f t="shared" si="7"/>
        <v>2.191329124664554E-3</v>
      </c>
    </row>
    <row r="76" spans="1:16" ht="26.1" customHeight="1">
      <c r="A76" s="23" t="s">
        <v>643</v>
      </c>
      <c r="B76" s="23" t="s">
        <v>516</v>
      </c>
      <c r="C76" s="23" t="s">
        <v>133</v>
      </c>
      <c r="D76" s="54" t="s">
        <v>517</v>
      </c>
      <c r="E76" s="23" t="s">
        <v>141</v>
      </c>
      <c r="F76" s="23" t="s">
        <v>404</v>
      </c>
      <c r="G76" s="24">
        <v>189.87</v>
      </c>
      <c r="H76" s="24">
        <v>160.99</v>
      </c>
      <c r="I76" s="24">
        <v>13.54</v>
      </c>
      <c r="J76" s="24">
        <v>55.34</v>
      </c>
      <c r="K76" s="24">
        <v>229.87</v>
      </c>
      <c r="L76" s="24">
        <f t="shared" si="8"/>
        <v>160.99</v>
      </c>
      <c r="M76" s="24">
        <f t="shared" si="9"/>
        <v>13.54</v>
      </c>
      <c r="N76" s="24">
        <f t="shared" si="10"/>
        <v>55.34</v>
      </c>
      <c r="O76" s="24">
        <v>229.87</v>
      </c>
      <c r="P76" s="25">
        <f t="shared" si="7"/>
        <v>3.6429705644428449E-4</v>
      </c>
    </row>
    <row r="77" spans="1:16" ht="26.1" customHeight="1">
      <c r="A77" s="23" t="s">
        <v>644</v>
      </c>
      <c r="B77" s="23" t="s">
        <v>518</v>
      </c>
      <c r="C77" s="23" t="s">
        <v>402</v>
      </c>
      <c r="D77" s="54" t="s">
        <v>519</v>
      </c>
      <c r="E77" s="23" t="s">
        <v>397</v>
      </c>
      <c r="F77" s="23" t="s">
        <v>363</v>
      </c>
      <c r="G77" s="24">
        <v>294.49</v>
      </c>
      <c r="H77" s="24">
        <v>0</v>
      </c>
      <c r="I77" s="24">
        <v>0</v>
      </c>
      <c r="J77" s="24">
        <v>356.53</v>
      </c>
      <c r="K77" s="24">
        <v>356.53</v>
      </c>
      <c r="L77" s="24">
        <f t="shared" si="8"/>
        <v>0</v>
      </c>
      <c r="M77" s="24">
        <f t="shared" si="9"/>
        <v>0</v>
      </c>
      <c r="N77" s="24">
        <f t="shared" si="10"/>
        <v>2495.71</v>
      </c>
      <c r="O77" s="24">
        <v>2495.71</v>
      </c>
      <c r="P77" s="25">
        <f t="shared" si="7"/>
        <v>3.955191224337953E-3</v>
      </c>
    </row>
    <row r="78" spans="1:16" ht="26.1" customHeight="1">
      <c r="A78" s="23" t="s">
        <v>645</v>
      </c>
      <c r="B78" s="23" t="s">
        <v>411</v>
      </c>
      <c r="C78" s="23" t="s">
        <v>402</v>
      </c>
      <c r="D78" s="54" t="s">
        <v>520</v>
      </c>
      <c r="E78" s="23" t="s">
        <v>397</v>
      </c>
      <c r="F78" s="23" t="s">
        <v>363</v>
      </c>
      <c r="G78" s="24">
        <v>160.69</v>
      </c>
      <c r="H78" s="24">
        <v>20.11</v>
      </c>
      <c r="I78" s="24">
        <v>0.05</v>
      </c>
      <c r="J78" s="24">
        <v>174.38</v>
      </c>
      <c r="K78" s="24">
        <v>194.54</v>
      </c>
      <c r="L78" s="24">
        <f t="shared" si="8"/>
        <v>140.77000000000001</v>
      </c>
      <c r="M78" s="24">
        <f t="shared" si="9"/>
        <v>0.35</v>
      </c>
      <c r="N78" s="24">
        <f t="shared" si="10"/>
        <v>1220.6600000000001</v>
      </c>
      <c r="O78" s="24">
        <v>1361.78</v>
      </c>
      <c r="P78" s="25">
        <f t="shared" si="7"/>
        <v>2.1581434964314515E-3</v>
      </c>
    </row>
    <row r="79" spans="1:16" ht="24" customHeight="1">
      <c r="A79" s="61" t="s">
        <v>646</v>
      </c>
      <c r="B79" s="61"/>
      <c r="C79" s="61"/>
      <c r="D79" s="64" t="s">
        <v>440</v>
      </c>
      <c r="E79" s="61"/>
      <c r="F79" s="61"/>
      <c r="G79" s="61"/>
      <c r="H79" s="61"/>
      <c r="I79" s="61"/>
      <c r="J79" s="61"/>
      <c r="K79" s="61"/>
      <c r="L79" s="61"/>
      <c r="M79" s="61"/>
      <c r="N79" s="61"/>
      <c r="O79" s="62">
        <v>2169.66</v>
      </c>
      <c r="P79" s="63">
        <f t="shared" si="7"/>
        <v>3.4384684886453482E-3</v>
      </c>
    </row>
    <row r="80" spans="1:16" ht="39" customHeight="1">
      <c r="A80" s="23" t="s">
        <v>647</v>
      </c>
      <c r="B80" s="23" t="s">
        <v>521</v>
      </c>
      <c r="C80" s="23" t="s">
        <v>402</v>
      </c>
      <c r="D80" s="54" t="s">
        <v>522</v>
      </c>
      <c r="E80" s="23" t="s">
        <v>397</v>
      </c>
      <c r="F80" s="23" t="s">
        <v>363</v>
      </c>
      <c r="G80" s="24">
        <v>21.16</v>
      </c>
      <c r="H80" s="24">
        <v>3.23</v>
      </c>
      <c r="I80" s="24">
        <v>0.01</v>
      </c>
      <c r="J80" s="24">
        <v>22.37</v>
      </c>
      <c r="K80" s="24">
        <v>25.61</v>
      </c>
      <c r="L80" s="24">
        <f t="shared" ref="L80:L86" si="11">TRUNC(F80 * H80, 2)</f>
        <v>22.61</v>
      </c>
      <c r="M80" s="24">
        <f t="shared" ref="M80:M86" si="12">TRUNC(F80 * I80, 2)</f>
        <v>7.0000000000000007E-2</v>
      </c>
      <c r="N80" s="24">
        <f t="shared" ref="N80:N86" si="13">TRUNC(F80 * J80, 2)</f>
        <v>156.59</v>
      </c>
      <c r="O80" s="24">
        <v>179.27</v>
      </c>
      <c r="P80" s="25">
        <f t="shared" si="7"/>
        <v>2.8410637886095135E-4</v>
      </c>
    </row>
    <row r="81" spans="1:16" ht="26.1" customHeight="1">
      <c r="A81" s="23" t="s">
        <v>648</v>
      </c>
      <c r="B81" s="23" t="s">
        <v>523</v>
      </c>
      <c r="C81" s="23" t="s">
        <v>402</v>
      </c>
      <c r="D81" s="54" t="s">
        <v>524</v>
      </c>
      <c r="E81" s="23" t="s">
        <v>397</v>
      </c>
      <c r="F81" s="23" t="s">
        <v>363</v>
      </c>
      <c r="G81" s="24">
        <v>21.16</v>
      </c>
      <c r="H81" s="24">
        <v>3.23</v>
      </c>
      <c r="I81" s="24">
        <v>0.01</v>
      </c>
      <c r="J81" s="24">
        <v>22.37</v>
      </c>
      <c r="K81" s="24">
        <v>25.61</v>
      </c>
      <c r="L81" s="24">
        <f t="shared" si="11"/>
        <v>22.61</v>
      </c>
      <c r="M81" s="24">
        <f t="shared" si="12"/>
        <v>7.0000000000000007E-2</v>
      </c>
      <c r="N81" s="24">
        <f t="shared" si="13"/>
        <v>156.59</v>
      </c>
      <c r="O81" s="24">
        <v>179.27</v>
      </c>
      <c r="P81" s="25">
        <f t="shared" si="7"/>
        <v>2.8410637886095135E-4</v>
      </c>
    </row>
    <row r="82" spans="1:16" ht="39" customHeight="1">
      <c r="A82" s="23" t="s">
        <v>649</v>
      </c>
      <c r="B82" s="23" t="s">
        <v>525</v>
      </c>
      <c r="C82" s="23" t="s">
        <v>402</v>
      </c>
      <c r="D82" s="54" t="s">
        <v>526</v>
      </c>
      <c r="E82" s="23" t="s">
        <v>397</v>
      </c>
      <c r="F82" s="23" t="s">
        <v>409</v>
      </c>
      <c r="G82" s="24">
        <v>16.46</v>
      </c>
      <c r="H82" s="24">
        <v>3.23</v>
      </c>
      <c r="I82" s="24">
        <v>0.01</v>
      </c>
      <c r="J82" s="24">
        <v>16.68</v>
      </c>
      <c r="K82" s="24">
        <v>19.920000000000002</v>
      </c>
      <c r="L82" s="24">
        <f t="shared" si="11"/>
        <v>51.68</v>
      </c>
      <c r="M82" s="24">
        <f t="shared" si="12"/>
        <v>0.16</v>
      </c>
      <c r="N82" s="24">
        <f t="shared" si="13"/>
        <v>266.88</v>
      </c>
      <c r="O82" s="24">
        <v>318.72000000000003</v>
      </c>
      <c r="P82" s="25">
        <f t="shared" si="7"/>
        <v>5.051061810150188E-4</v>
      </c>
    </row>
    <row r="83" spans="1:16" ht="39" customHeight="1">
      <c r="A83" s="23" t="s">
        <v>650</v>
      </c>
      <c r="B83" s="23" t="s">
        <v>527</v>
      </c>
      <c r="C83" s="23" t="s">
        <v>402</v>
      </c>
      <c r="D83" s="54" t="s">
        <v>528</v>
      </c>
      <c r="E83" s="23" t="s">
        <v>397</v>
      </c>
      <c r="F83" s="23" t="s">
        <v>573</v>
      </c>
      <c r="G83" s="24">
        <v>23.6</v>
      </c>
      <c r="H83" s="24">
        <v>3.23</v>
      </c>
      <c r="I83" s="24">
        <v>0.01</v>
      </c>
      <c r="J83" s="24">
        <v>25.33</v>
      </c>
      <c r="K83" s="24">
        <v>28.57</v>
      </c>
      <c r="L83" s="24">
        <f t="shared" si="11"/>
        <v>109.82</v>
      </c>
      <c r="M83" s="24">
        <f t="shared" si="12"/>
        <v>0.34</v>
      </c>
      <c r="N83" s="24">
        <f t="shared" si="13"/>
        <v>861.22</v>
      </c>
      <c r="O83" s="24">
        <v>971.38</v>
      </c>
      <c r="P83" s="25">
        <f t="shared" si="7"/>
        <v>1.539439138160043E-3</v>
      </c>
    </row>
    <row r="84" spans="1:16" ht="39" customHeight="1">
      <c r="A84" s="23" t="s">
        <v>651</v>
      </c>
      <c r="B84" s="23" t="s">
        <v>529</v>
      </c>
      <c r="C84" s="23" t="s">
        <v>402</v>
      </c>
      <c r="D84" s="54" t="s">
        <v>530</v>
      </c>
      <c r="E84" s="23" t="s">
        <v>397</v>
      </c>
      <c r="F84" s="23" t="s">
        <v>363</v>
      </c>
      <c r="G84" s="24">
        <v>23.6</v>
      </c>
      <c r="H84" s="24">
        <v>3.23</v>
      </c>
      <c r="I84" s="24">
        <v>0.01</v>
      </c>
      <c r="J84" s="24">
        <v>25.33</v>
      </c>
      <c r="K84" s="24">
        <v>28.57</v>
      </c>
      <c r="L84" s="24">
        <f t="shared" si="11"/>
        <v>22.61</v>
      </c>
      <c r="M84" s="24">
        <f t="shared" si="12"/>
        <v>7.0000000000000007E-2</v>
      </c>
      <c r="N84" s="24">
        <f t="shared" si="13"/>
        <v>177.31</v>
      </c>
      <c r="O84" s="24">
        <v>199.99</v>
      </c>
      <c r="P84" s="25">
        <f t="shared" si="7"/>
        <v>3.1694335197412647E-4</v>
      </c>
    </row>
    <row r="85" spans="1:16" ht="26.1" customHeight="1">
      <c r="A85" s="23" t="s">
        <v>652</v>
      </c>
      <c r="B85" s="23" t="s">
        <v>523</v>
      </c>
      <c r="C85" s="23" t="s">
        <v>402</v>
      </c>
      <c r="D85" s="54" t="s">
        <v>524</v>
      </c>
      <c r="E85" s="23" t="s">
        <v>397</v>
      </c>
      <c r="F85" s="23" t="s">
        <v>363</v>
      </c>
      <c r="G85" s="24">
        <v>21.16</v>
      </c>
      <c r="H85" s="24">
        <v>3.23</v>
      </c>
      <c r="I85" s="24">
        <v>0.01</v>
      </c>
      <c r="J85" s="24">
        <v>22.37</v>
      </c>
      <c r="K85" s="24">
        <v>25.61</v>
      </c>
      <c r="L85" s="24">
        <f t="shared" si="11"/>
        <v>22.61</v>
      </c>
      <c r="M85" s="24">
        <f t="shared" si="12"/>
        <v>7.0000000000000007E-2</v>
      </c>
      <c r="N85" s="24">
        <f t="shared" si="13"/>
        <v>156.59</v>
      </c>
      <c r="O85" s="24">
        <v>179.27</v>
      </c>
      <c r="P85" s="25">
        <f t="shared" si="7"/>
        <v>2.8410637886095135E-4</v>
      </c>
    </row>
    <row r="86" spans="1:16" ht="26.1" customHeight="1">
      <c r="A86" s="23" t="s">
        <v>653</v>
      </c>
      <c r="B86" s="23" t="s">
        <v>531</v>
      </c>
      <c r="C86" s="23" t="s">
        <v>375</v>
      </c>
      <c r="D86" s="54" t="s">
        <v>532</v>
      </c>
      <c r="E86" s="23" t="s">
        <v>141</v>
      </c>
      <c r="F86" s="23" t="s">
        <v>409</v>
      </c>
      <c r="G86" s="24">
        <v>7.32</v>
      </c>
      <c r="H86" s="24">
        <v>5.55</v>
      </c>
      <c r="I86" s="24">
        <v>0.84</v>
      </c>
      <c r="J86" s="24">
        <v>2.4700000000000002</v>
      </c>
      <c r="K86" s="24">
        <v>8.86</v>
      </c>
      <c r="L86" s="24">
        <f t="shared" si="11"/>
        <v>88.8</v>
      </c>
      <c r="M86" s="24">
        <f t="shared" si="12"/>
        <v>13.44</v>
      </c>
      <c r="N86" s="24">
        <f t="shared" si="13"/>
        <v>39.520000000000003</v>
      </c>
      <c r="O86" s="24">
        <v>141.76</v>
      </c>
      <c r="P86" s="25">
        <f t="shared" si="7"/>
        <v>2.2466068091330649E-4</v>
      </c>
    </row>
    <row r="87" spans="1:16" ht="24" customHeight="1">
      <c r="A87" s="61" t="s">
        <v>654</v>
      </c>
      <c r="B87" s="61"/>
      <c r="C87" s="61"/>
      <c r="D87" s="64" t="s">
        <v>441</v>
      </c>
      <c r="E87" s="61"/>
      <c r="F87" s="61"/>
      <c r="G87" s="61"/>
      <c r="H87" s="61"/>
      <c r="I87" s="61"/>
      <c r="J87" s="61"/>
      <c r="K87" s="61"/>
      <c r="L87" s="61"/>
      <c r="M87" s="61"/>
      <c r="N87" s="61"/>
      <c r="O87" s="62">
        <v>96018.25</v>
      </c>
      <c r="P87" s="63">
        <f t="shared" si="7"/>
        <v>0.15216933849537312</v>
      </c>
    </row>
    <row r="88" spans="1:16" ht="26.1" customHeight="1">
      <c r="A88" s="23" t="s">
        <v>655</v>
      </c>
      <c r="B88" s="23" t="s">
        <v>150</v>
      </c>
      <c r="C88" s="23" t="s">
        <v>139</v>
      </c>
      <c r="D88" s="54" t="s">
        <v>151</v>
      </c>
      <c r="E88" s="23" t="s">
        <v>146</v>
      </c>
      <c r="F88" s="23" t="s">
        <v>581</v>
      </c>
      <c r="G88" s="24">
        <v>79.91</v>
      </c>
      <c r="H88" s="24">
        <v>65.42</v>
      </c>
      <c r="I88" s="24">
        <v>8.77</v>
      </c>
      <c r="J88" s="24">
        <v>22.55</v>
      </c>
      <c r="K88" s="24">
        <v>96.74</v>
      </c>
      <c r="L88" s="24">
        <f t="shared" ref="L88:L105" si="14">TRUNC(F88 * H88, 2)</f>
        <v>800.74</v>
      </c>
      <c r="M88" s="24">
        <f t="shared" ref="M88:M105" si="15">TRUNC(F88 * I88, 2)</f>
        <v>107.34</v>
      </c>
      <c r="N88" s="24">
        <f t="shared" ref="N88:N105" si="16">TRUNC(F88 * J88, 2)</f>
        <v>276.01</v>
      </c>
      <c r="O88" s="24">
        <v>1184.0899999999999</v>
      </c>
      <c r="P88" s="25">
        <f t="shared" si="7"/>
        <v>1.8765410952499794E-3</v>
      </c>
    </row>
    <row r="89" spans="1:16" ht="24" customHeight="1">
      <c r="A89" s="23" t="s">
        <v>656</v>
      </c>
      <c r="B89" s="23" t="s">
        <v>354</v>
      </c>
      <c r="C89" s="23" t="s">
        <v>139</v>
      </c>
      <c r="D89" s="54" t="s">
        <v>355</v>
      </c>
      <c r="E89" s="23" t="s">
        <v>146</v>
      </c>
      <c r="F89" s="23" t="s">
        <v>581</v>
      </c>
      <c r="G89" s="24">
        <v>48.45</v>
      </c>
      <c r="H89" s="24">
        <v>39.659999999999997</v>
      </c>
      <c r="I89" s="24">
        <v>5.32</v>
      </c>
      <c r="J89" s="24">
        <v>13.67</v>
      </c>
      <c r="K89" s="24">
        <v>58.65</v>
      </c>
      <c r="L89" s="24">
        <f t="shared" si="14"/>
        <v>485.43</v>
      </c>
      <c r="M89" s="24">
        <f t="shared" si="15"/>
        <v>65.11</v>
      </c>
      <c r="N89" s="24">
        <f t="shared" si="16"/>
        <v>167.32</v>
      </c>
      <c r="O89" s="24">
        <v>717.87</v>
      </c>
      <c r="P89" s="25">
        <f t="shared" si="7"/>
        <v>1.137677504283545E-3</v>
      </c>
    </row>
    <row r="90" spans="1:16" ht="51.9" customHeight="1">
      <c r="A90" s="23" t="s">
        <v>657</v>
      </c>
      <c r="B90" s="23" t="s">
        <v>533</v>
      </c>
      <c r="C90" s="23" t="s">
        <v>139</v>
      </c>
      <c r="D90" s="54" t="s">
        <v>534</v>
      </c>
      <c r="E90" s="23" t="s">
        <v>147</v>
      </c>
      <c r="F90" s="23" t="s">
        <v>405</v>
      </c>
      <c r="G90" s="24">
        <v>139.07</v>
      </c>
      <c r="H90" s="24">
        <v>11.28</v>
      </c>
      <c r="I90" s="24">
        <v>0.86</v>
      </c>
      <c r="J90" s="24">
        <v>156.22999999999999</v>
      </c>
      <c r="K90" s="24">
        <v>168.37</v>
      </c>
      <c r="L90" s="24">
        <f t="shared" si="14"/>
        <v>67.680000000000007</v>
      </c>
      <c r="M90" s="24">
        <f t="shared" si="15"/>
        <v>5.16</v>
      </c>
      <c r="N90" s="24">
        <f t="shared" si="16"/>
        <v>937.38</v>
      </c>
      <c r="O90" s="24">
        <v>1010.22</v>
      </c>
      <c r="P90" s="25">
        <f t="shared" si="7"/>
        <v>1.6009926147872496E-3</v>
      </c>
    </row>
    <row r="91" spans="1:16" ht="51.9" customHeight="1">
      <c r="A91" s="23" t="s">
        <v>658</v>
      </c>
      <c r="B91" s="23" t="s">
        <v>535</v>
      </c>
      <c r="C91" s="23" t="s">
        <v>139</v>
      </c>
      <c r="D91" s="54" t="s">
        <v>536</v>
      </c>
      <c r="E91" s="23" t="s">
        <v>147</v>
      </c>
      <c r="F91" s="23" t="s">
        <v>582</v>
      </c>
      <c r="G91" s="24">
        <v>105.17</v>
      </c>
      <c r="H91" s="24">
        <v>10.01</v>
      </c>
      <c r="I91" s="24">
        <v>0.76</v>
      </c>
      <c r="J91" s="24">
        <v>116.55</v>
      </c>
      <c r="K91" s="24">
        <v>127.32</v>
      </c>
      <c r="L91" s="24">
        <f t="shared" si="14"/>
        <v>2102.1</v>
      </c>
      <c r="M91" s="24">
        <f t="shared" si="15"/>
        <v>159.6</v>
      </c>
      <c r="N91" s="24">
        <f t="shared" si="16"/>
        <v>24475.5</v>
      </c>
      <c r="O91" s="24">
        <v>26737.200000000001</v>
      </c>
      <c r="P91" s="25">
        <f t="shared" si="7"/>
        <v>4.2373007602393195E-2</v>
      </c>
    </row>
    <row r="92" spans="1:16" ht="39" customHeight="1">
      <c r="A92" s="23" t="s">
        <v>659</v>
      </c>
      <c r="B92" s="23" t="s">
        <v>537</v>
      </c>
      <c r="C92" s="23" t="s">
        <v>139</v>
      </c>
      <c r="D92" s="54" t="s">
        <v>538</v>
      </c>
      <c r="E92" s="23" t="s">
        <v>141</v>
      </c>
      <c r="F92" s="23" t="s">
        <v>423</v>
      </c>
      <c r="G92" s="24">
        <v>98.26</v>
      </c>
      <c r="H92" s="24">
        <v>30.1</v>
      </c>
      <c r="I92" s="24">
        <v>2.3199999999999998</v>
      </c>
      <c r="J92" s="24">
        <v>86.54</v>
      </c>
      <c r="K92" s="24">
        <v>118.96</v>
      </c>
      <c r="L92" s="24">
        <f t="shared" si="14"/>
        <v>571.9</v>
      </c>
      <c r="M92" s="24">
        <f t="shared" si="15"/>
        <v>44.08</v>
      </c>
      <c r="N92" s="24">
        <f t="shared" si="16"/>
        <v>1644.26</v>
      </c>
      <c r="O92" s="24">
        <v>2260.2399999999998</v>
      </c>
      <c r="P92" s="25">
        <f t="shared" si="7"/>
        <v>3.5820193102955125E-3</v>
      </c>
    </row>
    <row r="93" spans="1:16" ht="51.9" customHeight="1">
      <c r="A93" s="23" t="s">
        <v>660</v>
      </c>
      <c r="B93" s="23" t="s">
        <v>539</v>
      </c>
      <c r="C93" s="23" t="s">
        <v>139</v>
      </c>
      <c r="D93" s="54" t="s">
        <v>540</v>
      </c>
      <c r="E93" s="23" t="s">
        <v>141</v>
      </c>
      <c r="F93" s="23" t="s">
        <v>583</v>
      </c>
      <c r="G93" s="24">
        <v>88.04</v>
      </c>
      <c r="H93" s="24">
        <v>30.1</v>
      </c>
      <c r="I93" s="24">
        <v>2.3199999999999998</v>
      </c>
      <c r="J93" s="24">
        <v>74.17</v>
      </c>
      <c r="K93" s="24">
        <v>106.59</v>
      </c>
      <c r="L93" s="24">
        <f t="shared" si="14"/>
        <v>331.1</v>
      </c>
      <c r="M93" s="24">
        <f t="shared" si="15"/>
        <v>25.52</v>
      </c>
      <c r="N93" s="24">
        <f t="shared" si="16"/>
        <v>815.87</v>
      </c>
      <c r="O93" s="24">
        <v>1172.49</v>
      </c>
      <c r="P93" s="25">
        <f t="shared" si="7"/>
        <v>1.8581574616538005E-3</v>
      </c>
    </row>
    <row r="94" spans="1:16" ht="39" customHeight="1">
      <c r="A94" s="23" t="s">
        <v>661</v>
      </c>
      <c r="B94" s="23" t="s">
        <v>541</v>
      </c>
      <c r="C94" s="23" t="s">
        <v>139</v>
      </c>
      <c r="D94" s="54" t="s">
        <v>542</v>
      </c>
      <c r="E94" s="23" t="s">
        <v>141</v>
      </c>
      <c r="F94" s="23" t="s">
        <v>407</v>
      </c>
      <c r="G94" s="24">
        <v>193.91</v>
      </c>
      <c r="H94" s="24">
        <v>60.19</v>
      </c>
      <c r="I94" s="24">
        <v>4.68</v>
      </c>
      <c r="J94" s="24">
        <v>169.89</v>
      </c>
      <c r="K94" s="24">
        <v>234.76</v>
      </c>
      <c r="L94" s="24">
        <f t="shared" si="14"/>
        <v>541.71</v>
      </c>
      <c r="M94" s="24">
        <f t="shared" si="15"/>
        <v>42.12</v>
      </c>
      <c r="N94" s="24">
        <f t="shared" si="16"/>
        <v>1529.01</v>
      </c>
      <c r="O94" s="24">
        <v>2112.84</v>
      </c>
      <c r="P94" s="25">
        <f t="shared" si="7"/>
        <v>3.3484203799440644E-3</v>
      </c>
    </row>
    <row r="95" spans="1:16" ht="51.9" customHeight="1">
      <c r="A95" s="23" t="s">
        <v>662</v>
      </c>
      <c r="B95" s="23" t="s">
        <v>543</v>
      </c>
      <c r="C95" s="23" t="s">
        <v>139</v>
      </c>
      <c r="D95" s="54" t="s">
        <v>544</v>
      </c>
      <c r="E95" s="23" t="s">
        <v>141</v>
      </c>
      <c r="F95" s="23" t="s">
        <v>363</v>
      </c>
      <c r="G95" s="24">
        <v>96.07</v>
      </c>
      <c r="H95" s="24">
        <v>23.8</v>
      </c>
      <c r="I95" s="24">
        <v>1.84</v>
      </c>
      <c r="J95" s="24">
        <v>90.67</v>
      </c>
      <c r="K95" s="24">
        <v>116.31</v>
      </c>
      <c r="L95" s="24">
        <f t="shared" si="14"/>
        <v>166.6</v>
      </c>
      <c r="M95" s="24">
        <f t="shared" si="15"/>
        <v>12.88</v>
      </c>
      <c r="N95" s="24">
        <f t="shared" si="16"/>
        <v>634.69000000000005</v>
      </c>
      <c r="O95" s="24">
        <v>814.17</v>
      </c>
      <c r="P95" s="25">
        <f t="shared" si="7"/>
        <v>1.2902933590518252E-3</v>
      </c>
    </row>
    <row r="96" spans="1:16" ht="51.9" customHeight="1">
      <c r="A96" s="23" t="s">
        <v>663</v>
      </c>
      <c r="B96" s="23" t="s">
        <v>545</v>
      </c>
      <c r="C96" s="23" t="s">
        <v>139</v>
      </c>
      <c r="D96" s="54" t="s">
        <v>546</v>
      </c>
      <c r="E96" s="23" t="s">
        <v>141</v>
      </c>
      <c r="F96" s="23" t="s">
        <v>404</v>
      </c>
      <c r="G96" s="24">
        <v>202.11</v>
      </c>
      <c r="H96" s="24">
        <v>30.1</v>
      </c>
      <c r="I96" s="24">
        <v>2.3199999999999998</v>
      </c>
      <c r="J96" s="24">
        <v>212.27</v>
      </c>
      <c r="K96" s="24">
        <v>244.69</v>
      </c>
      <c r="L96" s="24">
        <f t="shared" si="14"/>
        <v>30.1</v>
      </c>
      <c r="M96" s="24">
        <f t="shared" si="15"/>
        <v>2.3199999999999998</v>
      </c>
      <c r="N96" s="24">
        <f t="shared" si="16"/>
        <v>212.27</v>
      </c>
      <c r="O96" s="24">
        <v>244.69</v>
      </c>
      <c r="P96" s="25">
        <f t="shared" si="7"/>
        <v>3.8778373315940298E-4</v>
      </c>
    </row>
    <row r="97" spans="1:16" ht="26.1" customHeight="1">
      <c r="A97" s="23" t="s">
        <v>664</v>
      </c>
      <c r="B97" s="23" t="s">
        <v>547</v>
      </c>
      <c r="C97" s="23" t="s">
        <v>139</v>
      </c>
      <c r="D97" s="54" t="s">
        <v>548</v>
      </c>
      <c r="E97" s="23" t="s">
        <v>141</v>
      </c>
      <c r="F97" s="23" t="s">
        <v>403</v>
      </c>
      <c r="G97" s="24">
        <v>456.23</v>
      </c>
      <c r="H97" s="24">
        <v>18.59</v>
      </c>
      <c r="I97" s="24">
        <v>1.44</v>
      </c>
      <c r="J97" s="24">
        <v>532.32000000000005</v>
      </c>
      <c r="K97" s="24">
        <v>552.35</v>
      </c>
      <c r="L97" s="24">
        <f t="shared" si="14"/>
        <v>55.77</v>
      </c>
      <c r="M97" s="24">
        <f t="shared" si="15"/>
        <v>4.32</v>
      </c>
      <c r="N97" s="24">
        <f t="shared" si="16"/>
        <v>1596.96</v>
      </c>
      <c r="O97" s="24">
        <v>1657.05</v>
      </c>
      <c r="P97" s="25">
        <f t="shared" si="7"/>
        <v>2.626086211254194E-3</v>
      </c>
    </row>
    <row r="98" spans="1:16" ht="26.1" customHeight="1">
      <c r="A98" s="23" t="s">
        <v>665</v>
      </c>
      <c r="B98" s="23" t="s">
        <v>549</v>
      </c>
      <c r="C98" s="23" t="s">
        <v>139</v>
      </c>
      <c r="D98" s="54" t="s">
        <v>550</v>
      </c>
      <c r="E98" s="23" t="s">
        <v>141</v>
      </c>
      <c r="F98" s="23" t="s">
        <v>404</v>
      </c>
      <c r="G98" s="24">
        <v>395.14</v>
      </c>
      <c r="H98" s="24">
        <v>23.29</v>
      </c>
      <c r="I98" s="24">
        <v>1.8</v>
      </c>
      <c r="J98" s="24">
        <v>453.3</v>
      </c>
      <c r="K98" s="24">
        <v>478.39</v>
      </c>
      <c r="L98" s="24">
        <f t="shared" si="14"/>
        <v>23.29</v>
      </c>
      <c r="M98" s="24">
        <f t="shared" si="15"/>
        <v>1.8</v>
      </c>
      <c r="N98" s="24">
        <f t="shared" si="16"/>
        <v>453.3</v>
      </c>
      <c r="O98" s="24">
        <v>478.39</v>
      </c>
      <c r="P98" s="25">
        <f t="shared" si="7"/>
        <v>7.581505582824259E-4</v>
      </c>
    </row>
    <row r="99" spans="1:16" ht="65.099999999999994" customHeight="1">
      <c r="A99" s="23" t="s">
        <v>666</v>
      </c>
      <c r="B99" s="23" t="s">
        <v>551</v>
      </c>
      <c r="C99" s="23" t="s">
        <v>139</v>
      </c>
      <c r="D99" s="54" t="s">
        <v>552</v>
      </c>
      <c r="E99" s="23" t="s">
        <v>141</v>
      </c>
      <c r="F99" s="23" t="s">
        <v>408</v>
      </c>
      <c r="G99" s="24">
        <v>114.81</v>
      </c>
      <c r="H99" s="24">
        <v>21.35</v>
      </c>
      <c r="I99" s="24">
        <v>1.66</v>
      </c>
      <c r="J99" s="24">
        <v>115.99</v>
      </c>
      <c r="K99" s="24">
        <v>139</v>
      </c>
      <c r="L99" s="24">
        <f t="shared" si="14"/>
        <v>298.89999999999998</v>
      </c>
      <c r="M99" s="24">
        <f t="shared" si="15"/>
        <v>23.24</v>
      </c>
      <c r="N99" s="24">
        <f t="shared" si="16"/>
        <v>1623.86</v>
      </c>
      <c r="O99" s="24">
        <v>1946</v>
      </c>
      <c r="P99" s="25">
        <f t="shared" si="7"/>
        <v>3.0840130153590183E-3</v>
      </c>
    </row>
    <row r="100" spans="1:16" ht="26.1" customHeight="1">
      <c r="A100" s="23" t="s">
        <v>667</v>
      </c>
      <c r="B100" s="23" t="s">
        <v>553</v>
      </c>
      <c r="C100" s="23" t="s">
        <v>139</v>
      </c>
      <c r="D100" s="54" t="s">
        <v>554</v>
      </c>
      <c r="E100" s="23" t="s">
        <v>141</v>
      </c>
      <c r="F100" s="23" t="s">
        <v>167</v>
      </c>
      <c r="G100" s="24">
        <v>194.42</v>
      </c>
      <c r="H100" s="24">
        <v>18.59</v>
      </c>
      <c r="I100" s="24">
        <v>1.44</v>
      </c>
      <c r="J100" s="24">
        <v>215.35</v>
      </c>
      <c r="K100" s="24">
        <v>235.38</v>
      </c>
      <c r="L100" s="24">
        <f t="shared" si="14"/>
        <v>37.18</v>
      </c>
      <c r="M100" s="24">
        <f t="shared" si="15"/>
        <v>2.88</v>
      </c>
      <c r="N100" s="24">
        <f t="shared" si="16"/>
        <v>430.7</v>
      </c>
      <c r="O100" s="24">
        <v>470.76</v>
      </c>
      <c r="P100" s="25">
        <f t="shared" si="7"/>
        <v>7.4605856480493911E-4</v>
      </c>
    </row>
    <row r="101" spans="1:16" ht="39" customHeight="1">
      <c r="A101" s="23" t="s">
        <v>668</v>
      </c>
      <c r="B101" s="23" t="s">
        <v>555</v>
      </c>
      <c r="C101" s="23" t="s">
        <v>556</v>
      </c>
      <c r="D101" s="54" t="s">
        <v>557</v>
      </c>
      <c r="E101" s="23" t="s">
        <v>401</v>
      </c>
      <c r="F101" s="23" t="s">
        <v>584</v>
      </c>
      <c r="G101" s="24">
        <v>22.77</v>
      </c>
      <c r="H101" s="24">
        <v>0</v>
      </c>
      <c r="I101" s="24">
        <v>0</v>
      </c>
      <c r="J101" s="24">
        <v>27.56</v>
      </c>
      <c r="K101" s="24">
        <v>27.56</v>
      </c>
      <c r="L101" s="24">
        <f t="shared" si="14"/>
        <v>0</v>
      </c>
      <c r="M101" s="24">
        <f t="shared" si="15"/>
        <v>0</v>
      </c>
      <c r="N101" s="24">
        <f t="shared" si="16"/>
        <v>9921.6</v>
      </c>
      <c r="O101" s="24">
        <v>9921.6</v>
      </c>
      <c r="P101" s="25">
        <f t="shared" si="7"/>
        <v>1.5723711990331984E-2</v>
      </c>
    </row>
    <row r="102" spans="1:16" ht="24" customHeight="1">
      <c r="A102" s="23" t="s">
        <v>669</v>
      </c>
      <c r="B102" s="23" t="s">
        <v>558</v>
      </c>
      <c r="C102" s="23" t="s">
        <v>375</v>
      </c>
      <c r="D102" s="54" t="s">
        <v>559</v>
      </c>
      <c r="E102" s="23" t="s">
        <v>147</v>
      </c>
      <c r="F102" s="23" t="s">
        <v>585</v>
      </c>
      <c r="G102" s="24">
        <v>51.14</v>
      </c>
      <c r="H102" s="24">
        <v>10.25</v>
      </c>
      <c r="I102" s="24">
        <v>0.78</v>
      </c>
      <c r="J102" s="24">
        <v>50.88</v>
      </c>
      <c r="K102" s="24">
        <v>61.91</v>
      </c>
      <c r="L102" s="24">
        <f t="shared" si="14"/>
        <v>1476</v>
      </c>
      <c r="M102" s="24">
        <f t="shared" si="15"/>
        <v>112.32</v>
      </c>
      <c r="N102" s="24">
        <f t="shared" si="16"/>
        <v>7326.72</v>
      </c>
      <c r="O102" s="24">
        <v>8915.0400000000009</v>
      </c>
      <c r="P102" s="25">
        <f t="shared" si="7"/>
        <v>1.4128519728903529E-2</v>
      </c>
    </row>
    <row r="103" spans="1:16" ht="51.9" customHeight="1">
      <c r="A103" s="23" t="s">
        <v>670</v>
      </c>
      <c r="B103" s="23" t="s">
        <v>560</v>
      </c>
      <c r="C103" s="23" t="s">
        <v>402</v>
      </c>
      <c r="D103" s="54" t="s">
        <v>561</v>
      </c>
      <c r="E103" s="23" t="s">
        <v>397</v>
      </c>
      <c r="F103" s="23" t="s">
        <v>363</v>
      </c>
      <c r="G103" s="24">
        <v>3735.01</v>
      </c>
      <c r="H103" s="24">
        <v>40.229999999999997</v>
      </c>
      <c r="I103" s="24">
        <v>0.12</v>
      </c>
      <c r="J103" s="24">
        <v>4481.62</v>
      </c>
      <c r="K103" s="24">
        <v>4521.97</v>
      </c>
      <c r="L103" s="24">
        <f t="shared" si="14"/>
        <v>281.61</v>
      </c>
      <c r="M103" s="24">
        <f t="shared" si="15"/>
        <v>0.84</v>
      </c>
      <c r="N103" s="24">
        <f t="shared" si="16"/>
        <v>31371.34</v>
      </c>
      <c r="O103" s="24">
        <v>31653.79</v>
      </c>
      <c r="P103" s="25">
        <f t="shared" si="7"/>
        <v>5.0164799766413748E-2</v>
      </c>
    </row>
    <row r="104" spans="1:16" ht="26.1" customHeight="1">
      <c r="A104" s="23" t="s">
        <v>671</v>
      </c>
      <c r="B104" s="23" t="s">
        <v>562</v>
      </c>
      <c r="C104" s="23" t="s">
        <v>402</v>
      </c>
      <c r="D104" s="54" t="s">
        <v>563</v>
      </c>
      <c r="E104" s="23" t="s">
        <v>397</v>
      </c>
      <c r="F104" s="23" t="s">
        <v>404</v>
      </c>
      <c r="G104" s="24">
        <v>3640.09</v>
      </c>
      <c r="H104" s="24">
        <v>40.85</v>
      </c>
      <c r="I104" s="24">
        <v>0.13</v>
      </c>
      <c r="J104" s="24">
        <v>4366.07</v>
      </c>
      <c r="K104" s="24">
        <v>4407.05</v>
      </c>
      <c r="L104" s="24">
        <f t="shared" si="14"/>
        <v>40.85</v>
      </c>
      <c r="M104" s="24">
        <f t="shared" si="15"/>
        <v>0.13</v>
      </c>
      <c r="N104" s="24">
        <f t="shared" si="16"/>
        <v>4366.07</v>
      </c>
      <c r="O104" s="24">
        <v>4407.05</v>
      </c>
      <c r="P104" s="25">
        <f t="shared" si="7"/>
        <v>6.9842752103483879E-3</v>
      </c>
    </row>
    <row r="105" spans="1:16" ht="26.1" customHeight="1">
      <c r="A105" s="23" t="s">
        <v>672</v>
      </c>
      <c r="B105" s="23" t="s">
        <v>564</v>
      </c>
      <c r="C105" s="23" t="s">
        <v>402</v>
      </c>
      <c r="D105" s="54" t="s">
        <v>565</v>
      </c>
      <c r="E105" s="23" t="s">
        <v>397</v>
      </c>
      <c r="F105" s="23" t="s">
        <v>362</v>
      </c>
      <c r="G105" s="24">
        <v>65</v>
      </c>
      <c r="H105" s="24">
        <v>0</v>
      </c>
      <c r="I105" s="24">
        <v>0</v>
      </c>
      <c r="J105" s="24">
        <v>78.69</v>
      </c>
      <c r="K105" s="24">
        <v>78.69</v>
      </c>
      <c r="L105" s="24">
        <f t="shared" si="14"/>
        <v>0</v>
      </c>
      <c r="M105" s="24">
        <f t="shared" si="15"/>
        <v>0</v>
      </c>
      <c r="N105" s="24">
        <f t="shared" si="16"/>
        <v>314.76</v>
      </c>
      <c r="O105" s="24">
        <v>314.76</v>
      </c>
      <c r="P105" s="25">
        <f t="shared" si="7"/>
        <v>4.9883038885632303E-4</v>
      </c>
    </row>
    <row r="106" spans="1:16" ht="24" customHeight="1">
      <c r="A106" s="61" t="s">
        <v>593</v>
      </c>
      <c r="B106" s="61"/>
      <c r="C106" s="61"/>
      <c r="D106" s="64" t="s">
        <v>422</v>
      </c>
      <c r="E106" s="61"/>
      <c r="F106" s="61"/>
      <c r="G106" s="61"/>
      <c r="H106" s="61"/>
      <c r="I106" s="61"/>
      <c r="J106" s="61"/>
      <c r="K106" s="61"/>
      <c r="L106" s="61"/>
      <c r="M106" s="61"/>
      <c r="N106" s="61"/>
      <c r="O106" s="62">
        <v>15656.26</v>
      </c>
      <c r="P106" s="63">
        <f t="shared" si="7"/>
        <v>2.4811978217803076E-2</v>
      </c>
    </row>
    <row r="107" spans="1:16" ht="24" customHeight="1">
      <c r="A107" s="23" t="s">
        <v>673</v>
      </c>
      <c r="B107" s="23" t="s">
        <v>395</v>
      </c>
      <c r="C107" s="23" t="s">
        <v>133</v>
      </c>
      <c r="D107" s="54" t="s">
        <v>396</v>
      </c>
      <c r="E107" s="23" t="s">
        <v>134</v>
      </c>
      <c r="F107" s="23" t="s">
        <v>566</v>
      </c>
      <c r="G107" s="24">
        <v>2.68</v>
      </c>
      <c r="H107" s="24">
        <v>1.64</v>
      </c>
      <c r="I107" s="24">
        <v>0.21</v>
      </c>
      <c r="J107" s="24">
        <v>1.39</v>
      </c>
      <c r="K107" s="24">
        <v>3.24</v>
      </c>
      <c r="L107" s="24">
        <f>TRUNC(F107 * H107, 2)</f>
        <v>7924.77</v>
      </c>
      <c r="M107" s="24">
        <f>TRUNC(F107 * I107, 2)</f>
        <v>1014.75</v>
      </c>
      <c r="N107" s="24">
        <f>TRUNC(F107 * J107, 2)</f>
        <v>6716.73</v>
      </c>
      <c r="O107" s="24">
        <v>15656.26</v>
      </c>
      <c r="P107" s="25">
        <f t="shared" si="7"/>
        <v>2.4811978217803076E-2</v>
      </c>
    </row>
    <row r="108" spans="1:16" ht="24" customHeight="1">
      <c r="A108" s="61" t="s">
        <v>144</v>
      </c>
      <c r="B108" s="61"/>
      <c r="C108" s="61"/>
      <c r="D108" s="64" t="s">
        <v>594</v>
      </c>
      <c r="E108" s="61"/>
      <c r="F108" s="61"/>
      <c r="G108" s="61"/>
      <c r="H108" s="61"/>
      <c r="I108" s="61"/>
      <c r="J108" s="61"/>
      <c r="K108" s="61"/>
      <c r="L108" s="61"/>
      <c r="M108" s="61"/>
      <c r="N108" s="61"/>
      <c r="O108" s="62">
        <v>112947.49</v>
      </c>
      <c r="P108" s="63">
        <f t="shared" si="7"/>
        <v>0.1789987303248369</v>
      </c>
    </row>
    <row r="109" spans="1:16" ht="24" customHeight="1">
      <c r="A109" s="61" t="s">
        <v>145</v>
      </c>
      <c r="B109" s="61"/>
      <c r="C109" s="61"/>
      <c r="D109" s="64" t="s">
        <v>428</v>
      </c>
      <c r="E109" s="61"/>
      <c r="F109" s="61"/>
      <c r="G109" s="61"/>
      <c r="H109" s="61"/>
      <c r="I109" s="61"/>
      <c r="J109" s="61"/>
      <c r="K109" s="61"/>
      <c r="L109" s="61"/>
      <c r="M109" s="61"/>
      <c r="N109" s="61"/>
      <c r="O109" s="62">
        <v>371.77</v>
      </c>
      <c r="P109" s="63">
        <f t="shared" si="7"/>
        <v>5.8917960879754482E-4</v>
      </c>
    </row>
    <row r="110" spans="1:16" ht="24" customHeight="1">
      <c r="A110" s="61" t="s">
        <v>674</v>
      </c>
      <c r="B110" s="61"/>
      <c r="C110" s="61"/>
      <c r="D110" s="64" t="s">
        <v>429</v>
      </c>
      <c r="E110" s="61"/>
      <c r="F110" s="61"/>
      <c r="G110" s="61"/>
      <c r="H110" s="61"/>
      <c r="I110" s="61"/>
      <c r="J110" s="61"/>
      <c r="K110" s="61"/>
      <c r="L110" s="61"/>
      <c r="M110" s="61"/>
      <c r="N110" s="61"/>
      <c r="O110" s="62">
        <v>16.43</v>
      </c>
      <c r="P110" s="63">
        <f t="shared" si="7"/>
        <v>2.6038198274588219E-5</v>
      </c>
    </row>
    <row r="111" spans="1:16" ht="26.1" customHeight="1">
      <c r="A111" s="23" t="s">
        <v>675</v>
      </c>
      <c r="B111" s="23" t="s">
        <v>418</v>
      </c>
      <c r="C111" s="23" t="s">
        <v>139</v>
      </c>
      <c r="D111" s="54" t="s">
        <v>419</v>
      </c>
      <c r="E111" s="23" t="s">
        <v>140</v>
      </c>
      <c r="F111" s="23" t="s">
        <v>752</v>
      </c>
      <c r="G111" s="24">
        <v>3.12</v>
      </c>
      <c r="H111" s="24">
        <v>2.63</v>
      </c>
      <c r="I111" s="24">
        <v>0.31</v>
      </c>
      <c r="J111" s="24">
        <v>0.83</v>
      </c>
      <c r="K111" s="24">
        <v>3.77</v>
      </c>
      <c r="L111" s="24">
        <f>TRUNC(F111 * H111, 2)</f>
        <v>11.46</v>
      </c>
      <c r="M111" s="24">
        <f>TRUNC(F111 * I111, 2)</f>
        <v>1.35</v>
      </c>
      <c r="N111" s="24">
        <f>TRUNC(F111 * J111, 2)</f>
        <v>3.61</v>
      </c>
      <c r="O111" s="24">
        <v>16.43</v>
      </c>
      <c r="P111" s="25">
        <f t="shared" si="7"/>
        <v>2.6038198274588219E-5</v>
      </c>
    </row>
    <row r="112" spans="1:16" ht="24" customHeight="1">
      <c r="A112" s="61" t="s">
        <v>676</v>
      </c>
      <c r="B112" s="61"/>
      <c r="C112" s="61"/>
      <c r="D112" s="64" t="s">
        <v>430</v>
      </c>
      <c r="E112" s="61"/>
      <c r="F112" s="61"/>
      <c r="G112" s="61"/>
      <c r="H112" s="61"/>
      <c r="I112" s="61"/>
      <c r="J112" s="61"/>
      <c r="K112" s="61"/>
      <c r="L112" s="61"/>
      <c r="M112" s="61"/>
      <c r="N112" s="61"/>
      <c r="O112" s="62">
        <v>355.34</v>
      </c>
      <c r="P112" s="63">
        <f t="shared" si="7"/>
        <v>5.6314141052295663E-4</v>
      </c>
    </row>
    <row r="113" spans="1:16" ht="24" customHeight="1">
      <c r="A113" s="23" t="s">
        <v>677</v>
      </c>
      <c r="B113" s="23" t="s">
        <v>465</v>
      </c>
      <c r="C113" s="23" t="s">
        <v>402</v>
      </c>
      <c r="D113" s="54" t="s">
        <v>466</v>
      </c>
      <c r="E113" s="23" t="s">
        <v>146</v>
      </c>
      <c r="F113" s="23" t="s">
        <v>587</v>
      </c>
      <c r="G113" s="24">
        <v>17.11</v>
      </c>
      <c r="H113" s="24">
        <v>16.190000000000001</v>
      </c>
      <c r="I113" s="24">
        <v>0.09</v>
      </c>
      <c r="J113" s="24">
        <v>4.43</v>
      </c>
      <c r="K113" s="24">
        <v>20.71</v>
      </c>
      <c r="L113" s="24">
        <f>TRUNC(F113 * H113, 2)</f>
        <v>6.96</v>
      </c>
      <c r="M113" s="24">
        <f>TRUNC(F113 * I113, 2)</f>
        <v>0.03</v>
      </c>
      <c r="N113" s="24">
        <f>TRUNC(F113 * J113, 2)</f>
        <v>1.9</v>
      </c>
      <c r="O113" s="24">
        <v>8.9</v>
      </c>
      <c r="P113" s="25">
        <f t="shared" si="7"/>
        <v>1.4104684397068482E-5</v>
      </c>
    </row>
    <row r="114" spans="1:16" ht="26.1" customHeight="1">
      <c r="A114" s="23" t="s">
        <v>678</v>
      </c>
      <c r="B114" s="23" t="s">
        <v>467</v>
      </c>
      <c r="C114" s="23" t="s">
        <v>402</v>
      </c>
      <c r="D114" s="54" t="s">
        <v>679</v>
      </c>
      <c r="E114" s="23" t="s">
        <v>397</v>
      </c>
      <c r="F114" s="23" t="s">
        <v>404</v>
      </c>
      <c r="G114" s="24">
        <v>286.14999999999998</v>
      </c>
      <c r="H114" s="24">
        <v>0</v>
      </c>
      <c r="I114" s="24">
        <v>0</v>
      </c>
      <c r="J114" s="24">
        <v>346.44</v>
      </c>
      <c r="K114" s="24">
        <v>346.44</v>
      </c>
      <c r="L114" s="24">
        <f>TRUNC(F114 * H114, 2)</f>
        <v>0</v>
      </c>
      <c r="M114" s="24">
        <f>TRUNC(F114 * I114, 2)</f>
        <v>0</v>
      </c>
      <c r="N114" s="24">
        <f>TRUNC(F114 * J114, 2)</f>
        <v>346.44</v>
      </c>
      <c r="O114" s="24">
        <v>346.44</v>
      </c>
      <c r="P114" s="25">
        <f t="shared" si="7"/>
        <v>5.4903672612588818E-4</v>
      </c>
    </row>
    <row r="115" spans="1:16" ht="24" customHeight="1">
      <c r="A115" s="61" t="s">
        <v>595</v>
      </c>
      <c r="B115" s="61"/>
      <c r="C115" s="61"/>
      <c r="D115" s="64" t="s">
        <v>431</v>
      </c>
      <c r="E115" s="61"/>
      <c r="F115" s="61"/>
      <c r="G115" s="61"/>
      <c r="H115" s="61"/>
      <c r="I115" s="61"/>
      <c r="J115" s="61"/>
      <c r="K115" s="61"/>
      <c r="L115" s="61"/>
      <c r="M115" s="61"/>
      <c r="N115" s="61"/>
      <c r="O115" s="62">
        <v>314.48</v>
      </c>
      <c r="P115" s="63">
        <f t="shared" si="7"/>
        <v>4.9838664597641534E-4</v>
      </c>
    </row>
    <row r="116" spans="1:16" ht="39" customHeight="1">
      <c r="A116" s="23" t="s">
        <v>680</v>
      </c>
      <c r="B116" s="23" t="s">
        <v>469</v>
      </c>
      <c r="C116" s="23" t="s">
        <v>139</v>
      </c>
      <c r="D116" s="54" t="s">
        <v>176</v>
      </c>
      <c r="E116" s="23" t="s">
        <v>140</v>
      </c>
      <c r="F116" s="23" t="s">
        <v>752</v>
      </c>
      <c r="G116" s="24">
        <v>59.58</v>
      </c>
      <c r="H116" s="24">
        <v>16.86</v>
      </c>
      <c r="I116" s="24">
        <v>1.66</v>
      </c>
      <c r="J116" s="24">
        <v>53.61</v>
      </c>
      <c r="K116" s="24">
        <v>72.13</v>
      </c>
      <c r="L116" s="24">
        <f>TRUNC(F116 * H116, 2)</f>
        <v>73.5</v>
      </c>
      <c r="M116" s="24">
        <f>TRUNC(F116 * I116, 2)</f>
        <v>7.23</v>
      </c>
      <c r="N116" s="24">
        <f>TRUNC(F116 * J116, 2)</f>
        <v>233.73</v>
      </c>
      <c r="O116" s="24">
        <v>314.48</v>
      </c>
      <c r="P116" s="25">
        <f t="shared" si="7"/>
        <v>4.9838664597641534E-4</v>
      </c>
    </row>
    <row r="117" spans="1:16" ht="24" customHeight="1">
      <c r="A117" s="61" t="s">
        <v>596</v>
      </c>
      <c r="B117" s="61"/>
      <c r="C117" s="61"/>
      <c r="D117" s="64" t="s">
        <v>154</v>
      </c>
      <c r="E117" s="61"/>
      <c r="F117" s="61"/>
      <c r="G117" s="61"/>
      <c r="H117" s="61"/>
      <c r="I117" s="61"/>
      <c r="J117" s="61"/>
      <c r="K117" s="61"/>
      <c r="L117" s="61"/>
      <c r="M117" s="61"/>
      <c r="N117" s="61"/>
      <c r="O117" s="62">
        <v>13851.06</v>
      </c>
      <c r="P117" s="63">
        <f t="shared" si="7"/>
        <v>2.1951104479197681E-2</v>
      </c>
    </row>
    <row r="118" spans="1:16" ht="24" customHeight="1">
      <c r="A118" s="61" t="s">
        <v>681</v>
      </c>
      <c r="B118" s="61"/>
      <c r="C118" s="61"/>
      <c r="D118" s="64" t="s">
        <v>432</v>
      </c>
      <c r="E118" s="61"/>
      <c r="F118" s="61"/>
      <c r="G118" s="61"/>
      <c r="H118" s="61"/>
      <c r="I118" s="61"/>
      <c r="J118" s="61"/>
      <c r="K118" s="61"/>
      <c r="L118" s="61"/>
      <c r="M118" s="61"/>
      <c r="N118" s="61"/>
      <c r="O118" s="62">
        <v>3622.08</v>
      </c>
      <c r="P118" s="63">
        <f t="shared" si="7"/>
        <v>5.7402578944869441E-3</v>
      </c>
    </row>
    <row r="119" spans="1:16" ht="39" customHeight="1">
      <c r="A119" s="23" t="s">
        <v>682</v>
      </c>
      <c r="B119" s="23" t="s">
        <v>152</v>
      </c>
      <c r="C119" s="23" t="s">
        <v>139</v>
      </c>
      <c r="D119" s="54" t="s">
        <v>392</v>
      </c>
      <c r="E119" s="23" t="s">
        <v>147</v>
      </c>
      <c r="F119" s="23" t="s">
        <v>753</v>
      </c>
      <c r="G119" s="24">
        <v>4.42</v>
      </c>
      <c r="H119" s="24">
        <v>1.19</v>
      </c>
      <c r="I119" s="24">
        <v>0.12</v>
      </c>
      <c r="J119" s="24">
        <v>4.04</v>
      </c>
      <c r="K119" s="24">
        <v>5.35</v>
      </c>
      <c r="L119" s="24">
        <f>TRUNC(F119 * H119, 2)</f>
        <v>418.88</v>
      </c>
      <c r="M119" s="24">
        <f>TRUNC(F119 * I119, 2)</f>
        <v>42.24</v>
      </c>
      <c r="N119" s="24">
        <f>TRUNC(F119 * J119, 2)</f>
        <v>1422.08</v>
      </c>
      <c r="O119" s="24">
        <v>1883.2</v>
      </c>
      <c r="P119" s="25">
        <f t="shared" si="7"/>
        <v>2.9844878265797041E-3</v>
      </c>
    </row>
    <row r="120" spans="1:16" ht="39" customHeight="1">
      <c r="A120" s="23" t="s">
        <v>683</v>
      </c>
      <c r="B120" s="23" t="s">
        <v>356</v>
      </c>
      <c r="C120" s="23" t="s">
        <v>139</v>
      </c>
      <c r="D120" s="54" t="s">
        <v>389</v>
      </c>
      <c r="E120" s="23" t="s">
        <v>147</v>
      </c>
      <c r="F120" s="23" t="s">
        <v>754</v>
      </c>
      <c r="G120" s="24">
        <v>6.88</v>
      </c>
      <c r="H120" s="24">
        <v>1.61</v>
      </c>
      <c r="I120" s="24">
        <v>0.16</v>
      </c>
      <c r="J120" s="24">
        <v>6.55</v>
      </c>
      <c r="K120" s="24">
        <v>8.32</v>
      </c>
      <c r="L120" s="24">
        <f>TRUNC(F120 * H120, 2)</f>
        <v>336.49</v>
      </c>
      <c r="M120" s="24">
        <f>TRUNC(F120 * I120, 2)</f>
        <v>33.44</v>
      </c>
      <c r="N120" s="24">
        <f>TRUNC(F120 * J120, 2)</f>
        <v>1368.95</v>
      </c>
      <c r="O120" s="24">
        <v>1738.88</v>
      </c>
      <c r="P120" s="25">
        <f t="shared" si="7"/>
        <v>2.7557700679072409E-3</v>
      </c>
    </row>
    <row r="121" spans="1:16" ht="24" customHeight="1">
      <c r="A121" s="61" t="s">
        <v>684</v>
      </c>
      <c r="B121" s="61"/>
      <c r="C121" s="61"/>
      <c r="D121" s="64" t="s">
        <v>433</v>
      </c>
      <c r="E121" s="61"/>
      <c r="F121" s="61"/>
      <c r="G121" s="61"/>
      <c r="H121" s="61"/>
      <c r="I121" s="61"/>
      <c r="J121" s="61"/>
      <c r="K121" s="61"/>
      <c r="L121" s="61"/>
      <c r="M121" s="61"/>
      <c r="N121" s="61"/>
      <c r="O121" s="62">
        <v>6873.2</v>
      </c>
      <c r="P121" s="63">
        <f t="shared" si="7"/>
        <v>1.0892619864936077E-2</v>
      </c>
    </row>
    <row r="122" spans="1:16" ht="39" customHeight="1">
      <c r="A122" s="23" t="s">
        <v>685</v>
      </c>
      <c r="B122" s="23" t="s">
        <v>472</v>
      </c>
      <c r="C122" s="23" t="s">
        <v>139</v>
      </c>
      <c r="D122" s="54" t="s">
        <v>473</v>
      </c>
      <c r="E122" s="23" t="s">
        <v>147</v>
      </c>
      <c r="F122" s="23" t="s">
        <v>755</v>
      </c>
      <c r="G122" s="24">
        <v>21.08</v>
      </c>
      <c r="H122" s="24">
        <v>6.7</v>
      </c>
      <c r="I122" s="24">
        <v>0.64</v>
      </c>
      <c r="J122" s="24">
        <v>18.18</v>
      </c>
      <c r="K122" s="24">
        <v>25.52</v>
      </c>
      <c r="L122" s="24">
        <f>TRUNC(F122 * H122, 2)</f>
        <v>938</v>
      </c>
      <c r="M122" s="24">
        <f>TRUNC(F122 * I122, 2)</f>
        <v>89.6</v>
      </c>
      <c r="N122" s="24">
        <f>TRUNC(F122 * J122, 2)</f>
        <v>2545.1999999999998</v>
      </c>
      <c r="O122" s="24">
        <v>3572.8</v>
      </c>
      <c r="P122" s="25">
        <f t="shared" si="7"/>
        <v>5.6621591476231766E-3</v>
      </c>
    </row>
    <row r="123" spans="1:16" ht="51.9" customHeight="1">
      <c r="A123" s="23" t="s">
        <v>686</v>
      </c>
      <c r="B123" s="23" t="s">
        <v>478</v>
      </c>
      <c r="C123" s="23" t="s">
        <v>133</v>
      </c>
      <c r="D123" s="54" t="s">
        <v>479</v>
      </c>
      <c r="E123" s="23" t="s">
        <v>147</v>
      </c>
      <c r="F123" s="23" t="s">
        <v>756</v>
      </c>
      <c r="G123" s="24">
        <v>42.91</v>
      </c>
      <c r="H123" s="24">
        <v>34.08</v>
      </c>
      <c r="I123" s="24">
        <v>4.34</v>
      </c>
      <c r="J123" s="24">
        <v>13.53</v>
      </c>
      <c r="K123" s="24">
        <v>51.95</v>
      </c>
      <c r="L123" s="24">
        <f>TRUNC(F123 * H123, 2)</f>
        <v>1022.4</v>
      </c>
      <c r="M123" s="24">
        <f>TRUNC(F123 * I123, 2)</f>
        <v>130.19999999999999</v>
      </c>
      <c r="N123" s="24">
        <f>TRUNC(F123 * J123, 2)</f>
        <v>405.9</v>
      </c>
      <c r="O123" s="24">
        <v>1558.5</v>
      </c>
      <c r="P123" s="25">
        <f t="shared" si="7"/>
        <v>2.4699045654866551E-3</v>
      </c>
    </row>
    <row r="124" spans="1:16" ht="39" customHeight="1">
      <c r="A124" s="23" t="s">
        <v>687</v>
      </c>
      <c r="B124" s="23" t="s">
        <v>474</v>
      </c>
      <c r="C124" s="23" t="s">
        <v>139</v>
      </c>
      <c r="D124" s="54" t="s">
        <v>475</v>
      </c>
      <c r="E124" s="23" t="s">
        <v>141</v>
      </c>
      <c r="F124" s="23" t="s">
        <v>749</v>
      </c>
      <c r="G124" s="24">
        <v>26.38</v>
      </c>
      <c r="H124" s="24">
        <v>14.36</v>
      </c>
      <c r="I124" s="24">
        <v>1.64</v>
      </c>
      <c r="J124" s="24">
        <v>15.93</v>
      </c>
      <c r="K124" s="24">
        <v>31.93</v>
      </c>
      <c r="L124" s="24">
        <f>TRUNC(F124 * H124, 2)</f>
        <v>287.2</v>
      </c>
      <c r="M124" s="24">
        <f>TRUNC(F124 * I124, 2)</f>
        <v>32.799999999999997</v>
      </c>
      <c r="N124" s="24">
        <f>TRUNC(F124 * J124, 2)</f>
        <v>318.60000000000002</v>
      </c>
      <c r="O124" s="24">
        <v>638.6</v>
      </c>
      <c r="P124" s="25">
        <f t="shared" si="7"/>
        <v>1.0120507253896553E-3</v>
      </c>
    </row>
    <row r="125" spans="1:16" ht="39" customHeight="1">
      <c r="A125" s="23" t="s">
        <v>688</v>
      </c>
      <c r="B125" s="23" t="s">
        <v>476</v>
      </c>
      <c r="C125" s="23" t="s">
        <v>139</v>
      </c>
      <c r="D125" s="54" t="s">
        <v>477</v>
      </c>
      <c r="E125" s="23" t="s">
        <v>141</v>
      </c>
      <c r="F125" s="23" t="s">
        <v>757</v>
      </c>
      <c r="G125" s="24">
        <v>182.26</v>
      </c>
      <c r="H125" s="24">
        <v>84.57</v>
      </c>
      <c r="I125" s="24">
        <v>9.56</v>
      </c>
      <c r="J125" s="24">
        <v>126.53</v>
      </c>
      <c r="K125" s="24">
        <v>220.66</v>
      </c>
      <c r="L125" s="24">
        <f>TRUNC(F125 * H125, 2)</f>
        <v>422.85</v>
      </c>
      <c r="M125" s="24">
        <f>TRUNC(F125 * I125, 2)</f>
        <v>47.8</v>
      </c>
      <c r="N125" s="24">
        <f>TRUNC(F125 * J125, 2)</f>
        <v>632.65</v>
      </c>
      <c r="O125" s="24">
        <v>1103.3</v>
      </c>
      <c r="P125" s="25">
        <f t="shared" si="7"/>
        <v>1.7485054264365905E-3</v>
      </c>
    </row>
    <row r="126" spans="1:16" ht="24" customHeight="1">
      <c r="A126" s="61" t="s">
        <v>689</v>
      </c>
      <c r="B126" s="61"/>
      <c r="C126" s="61"/>
      <c r="D126" s="64" t="s">
        <v>434</v>
      </c>
      <c r="E126" s="61"/>
      <c r="F126" s="61"/>
      <c r="G126" s="61"/>
      <c r="H126" s="61"/>
      <c r="I126" s="61"/>
      <c r="J126" s="61"/>
      <c r="K126" s="61"/>
      <c r="L126" s="61"/>
      <c r="M126" s="61"/>
      <c r="N126" s="61"/>
      <c r="O126" s="62">
        <v>639.97</v>
      </c>
      <c r="P126" s="63">
        <f t="shared" si="7"/>
        <v>1.0142218959092041E-3</v>
      </c>
    </row>
    <row r="127" spans="1:16" ht="26.1" customHeight="1">
      <c r="A127" s="23" t="s">
        <v>690</v>
      </c>
      <c r="B127" s="23" t="s">
        <v>155</v>
      </c>
      <c r="C127" s="23" t="s">
        <v>139</v>
      </c>
      <c r="D127" s="54" t="s">
        <v>156</v>
      </c>
      <c r="E127" s="23" t="s">
        <v>141</v>
      </c>
      <c r="F127" s="23" t="s">
        <v>403</v>
      </c>
      <c r="G127" s="24">
        <v>12.2</v>
      </c>
      <c r="H127" s="24">
        <v>1.45</v>
      </c>
      <c r="I127" s="24">
        <v>0.16</v>
      </c>
      <c r="J127" s="24">
        <v>13.16</v>
      </c>
      <c r="K127" s="24">
        <v>14.77</v>
      </c>
      <c r="L127" s="24">
        <f>TRUNC(F127 * H127, 2)</f>
        <v>4.3499999999999996</v>
      </c>
      <c r="M127" s="24">
        <f>TRUNC(F127 * I127, 2)</f>
        <v>0.48</v>
      </c>
      <c r="N127" s="24">
        <f>TRUNC(F127 * J127, 2)</f>
        <v>39.479999999999997</v>
      </c>
      <c r="O127" s="24">
        <v>44.31</v>
      </c>
      <c r="P127" s="25">
        <f t="shared" si="7"/>
        <v>7.0222310745405E-5</v>
      </c>
    </row>
    <row r="128" spans="1:16" ht="26.1" customHeight="1">
      <c r="A128" s="23" t="s">
        <v>691</v>
      </c>
      <c r="B128" s="23" t="s">
        <v>480</v>
      </c>
      <c r="C128" s="23" t="s">
        <v>139</v>
      </c>
      <c r="D128" s="54" t="s">
        <v>481</v>
      </c>
      <c r="E128" s="23" t="s">
        <v>141</v>
      </c>
      <c r="F128" s="23" t="s">
        <v>404</v>
      </c>
      <c r="G128" s="24">
        <v>80.099999999999994</v>
      </c>
      <c r="H128" s="24">
        <v>8.2899999999999991</v>
      </c>
      <c r="I128" s="24">
        <v>0.94</v>
      </c>
      <c r="J128" s="24">
        <v>87.74</v>
      </c>
      <c r="K128" s="24">
        <v>96.97</v>
      </c>
      <c r="L128" s="24">
        <f>TRUNC(F128 * H128, 2)</f>
        <v>8.2899999999999991</v>
      </c>
      <c r="M128" s="24">
        <f>TRUNC(F128 * I128, 2)</f>
        <v>0.94</v>
      </c>
      <c r="N128" s="24">
        <f>TRUNC(F128 * J128, 2)</f>
        <v>87.74</v>
      </c>
      <c r="O128" s="24">
        <v>96.97</v>
      </c>
      <c r="P128" s="25">
        <f t="shared" si="7"/>
        <v>1.5367766808805963E-4</v>
      </c>
    </row>
    <row r="129" spans="1:16" ht="26.1" customHeight="1">
      <c r="A129" s="23" t="s">
        <v>692</v>
      </c>
      <c r="B129" s="23" t="s">
        <v>390</v>
      </c>
      <c r="C129" s="23" t="s">
        <v>139</v>
      </c>
      <c r="D129" s="54" t="s">
        <v>391</v>
      </c>
      <c r="E129" s="23" t="s">
        <v>141</v>
      </c>
      <c r="F129" s="23" t="s">
        <v>404</v>
      </c>
      <c r="G129" s="24">
        <v>80.099999999999994</v>
      </c>
      <c r="H129" s="24">
        <v>8.2899999999999991</v>
      </c>
      <c r="I129" s="24">
        <v>0.94</v>
      </c>
      <c r="J129" s="24">
        <v>87.74</v>
      </c>
      <c r="K129" s="24">
        <v>96.97</v>
      </c>
      <c r="L129" s="24">
        <f>TRUNC(F129 * H129, 2)</f>
        <v>8.2899999999999991</v>
      </c>
      <c r="M129" s="24">
        <f>TRUNC(F129 * I129, 2)</f>
        <v>0.94</v>
      </c>
      <c r="N129" s="24">
        <f>TRUNC(F129 * J129, 2)</f>
        <v>87.74</v>
      </c>
      <c r="O129" s="24">
        <v>96.97</v>
      </c>
      <c r="P129" s="25">
        <f t="shared" si="7"/>
        <v>1.5367766808805963E-4</v>
      </c>
    </row>
    <row r="130" spans="1:16" ht="26.1" customHeight="1">
      <c r="A130" s="23" t="s">
        <v>693</v>
      </c>
      <c r="B130" s="23" t="s">
        <v>482</v>
      </c>
      <c r="C130" s="23" t="s">
        <v>402</v>
      </c>
      <c r="D130" s="54" t="s">
        <v>483</v>
      </c>
      <c r="E130" s="23" t="s">
        <v>397</v>
      </c>
      <c r="F130" s="23" t="s">
        <v>362</v>
      </c>
      <c r="G130" s="24">
        <v>82.96</v>
      </c>
      <c r="H130" s="24">
        <v>12.05</v>
      </c>
      <c r="I130" s="24">
        <v>0.02</v>
      </c>
      <c r="J130" s="24">
        <v>88.36</v>
      </c>
      <c r="K130" s="24">
        <v>100.43</v>
      </c>
      <c r="L130" s="24">
        <f>TRUNC(F130 * H130, 2)</f>
        <v>48.2</v>
      </c>
      <c r="M130" s="24">
        <f>TRUNC(F130 * I130, 2)</f>
        <v>0.08</v>
      </c>
      <c r="N130" s="24">
        <f>TRUNC(F130 * J130, 2)</f>
        <v>353.44</v>
      </c>
      <c r="O130" s="24">
        <v>401.72</v>
      </c>
      <c r="P130" s="25">
        <f t="shared" si="7"/>
        <v>6.3664424898767988E-4</v>
      </c>
    </row>
    <row r="131" spans="1:16" ht="24" customHeight="1">
      <c r="A131" s="61" t="s">
        <v>694</v>
      </c>
      <c r="B131" s="61"/>
      <c r="C131" s="61"/>
      <c r="D131" s="64" t="s">
        <v>435</v>
      </c>
      <c r="E131" s="61"/>
      <c r="F131" s="61"/>
      <c r="G131" s="61"/>
      <c r="H131" s="61"/>
      <c r="I131" s="61"/>
      <c r="J131" s="61"/>
      <c r="K131" s="61"/>
      <c r="L131" s="61"/>
      <c r="M131" s="61"/>
      <c r="N131" s="61"/>
      <c r="O131" s="62">
        <v>1861.06</v>
      </c>
      <c r="P131" s="63">
        <f t="shared" si="7"/>
        <v>2.9494004431469966E-3</v>
      </c>
    </row>
    <row r="132" spans="1:16" ht="39" customHeight="1">
      <c r="A132" s="23" t="s">
        <v>695</v>
      </c>
      <c r="B132" s="23" t="s">
        <v>484</v>
      </c>
      <c r="C132" s="23" t="s">
        <v>139</v>
      </c>
      <c r="D132" s="54" t="s">
        <v>485</v>
      </c>
      <c r="E132" s="23" t="s">
        <v>141</v>
      </c>
      <c r="F132" s="23" t="s">
        <v>758</v>
      </c>
      <c r="G132" s="24">
        <v>37.25</v>
      </c>
      <c r="H132" s="24">
        <v>18.54</v>
      </c>
      <c r="I132" s="24">
        <v>2.12</v>
      </c>
      <c r="J132" s="24">
        <v>24.43</v>
      </c>
      <c r="K132" s="24">
        <v>45.09</v>
      </c>
      <c r="L132" s="24">
        <f>TRUNC(F132 * H132, 2)</f>
        <v>426.42</v>
      </c>
      <c r="M132" s="24">
        <f>TRUNC(F132 * I132, 2)</f>
        <v>48.76</v>
      </c>
      <c r="N132" s="24">
        <f>TRUNC(F132 * J132, 2)</f>
        <v>561.89</v>
      </c>
      <c r="O132" s="24">
        <v>1037.07</v>
      </c>
      <c r="P132" s="25">
        <f t="shared" si="7"/>
        <v>1.6435443873784054E-3</v>
      </c>
    </row>
    <row r="133" spans="1:16" ht="39" customHeight="1">
      <c r="A133" s="23" t="s">
        <v>696</v>
      </c>
      <c r="B133" s="23" t="s">
        <v>420</v>
      </c>
      <c r="C133" s="23" t="s">
        <v>139</v>
      </c>
      <c r="D133" s="54" t="s">
        <v>421</v>
      </c>
      <c r="E133" s="23" t="s">
        <v>141</v>
      </c>
      <c r="F133" s="23" t="s">
        <v>759</v>
      </c>
      <c r="G133" s="24">
        <v>10.44</v>
      </c>
      <c r="H133" s="24">
        <v>6.95</v>
      </c>
      <c r="I133" s="24">
        <v>0.77</v>
      </c>
      <c r="J133" s="24">
        <v>4.91</v>
      </c>
      <c r="K133" s="24">
        <v>12.63</v>
      </c>
      <c r="L133" s="24">
        <f>TRUNC(F133 * H133, 2)</f>
        <v>444.8</v>
      </c>
      <c r="M133" s="24">
        <f>TRUNC(F133 * I133, 2)</f>
        <v>49.28</v>
      </c>
      <c r="N133" s="24">
        <f>TRUNC(F133 * J133, 2)</f>
        <v>314.24</v>
      </c>
      <c r="O133" s="24">
        <v>808.32</v>
      </c>
      <c r="P133" s="25">
        <f t="shared" si="7"/>
        <v>1.2810223024537523E-3</v>
      </c>
    </row>
    <row r="134" spans="1:16" ht="39" customHeight="1">
      <c r="A134" s="23" t="s">
        <v>697</v>
      </c>
      <c r="B134" s="23" t="s">
        <v>486</v>
      </c>
      <c r="C134" s="23" t="s">
        <v>139</v>
      </c>
      <c r="D134" s="54" t="s">
        <v>487</v>
      </c>
      <c r="E134" s="23" t="s">
        <v>141</v>
      </c>
      <c r="F134" s="23" t="s">
        <v>404</v>
      </c>
      <c r="G134" s="24">
        <v>12.95</v>
      </c>
      <c r="H134" s="24">
        <v>7.2</v>
      </c>
      <c r="I134" s="24">
        <v>0.81</v>
      </c>
      <c r="J134" s="24">
        <v>7.66</v>
      </c>
      <c r="K134" s="24">
        <v>15.67</v>
      </c>
      <c r="L134" s="24">
        <f>TRUNC(F134 * H134, 2)</f>
        <v>7.2</v>
      </c>
      <c r="M134" s="24">
        <f>TRUNC(F134 * I134, 2)</f>
        <v>0.81</v>
      </c>
      <c r="N134" s="24">
        <f>TRUNC(F134 * J134, 2)</f>
        <v>7.66</v>
      </c>
      <c r="O134" s="24">
        <v>15.67</v>
      </c>
      <c r="P134" s="25">
        <f t="shared" ref="P134:P186" si="17">O134 / 630996.04</f>
        <v>2.4833753314838552E-5</v>
      </c>
    </row>
    <row r="135" spans="1:16" ht="24" customHeight="1">
      <c r="A135" s="61" t="s">
        <v>698</v>
      </c>
      <c r="B135" s="61"/>
      <c r="C135" s="61"/>
      <c r="D135" s="64" t="s">
        <v>436</v>
      </c>
      <c r="E135" s="61"/>
      <c r="F135" s="61"/>
      <c r="G135" s="61"/>
      <c r="H135" s="61"/>
      <c r="I135" s="61"/>
      <c r="J135" s="61"/>
      <c r="K135" s="61"/>
      <c r="L135" s="61"/>
      <c r="M135" s="61"/>
      <c r="N135" s="61"/>
      <c r="O135" s="62">
        <v>854.75</v>
      </c>
      <c r="P135" s="63">
        <f t="shared" si="17"/>
        <v>1.3546043807184588E-3</v>
      </c>
    </row>
    <row r="136" spans="1:16" ht="39" customHeight="1">
      <c r="A136" s="23" t="s">
        <v>699</v>
      </c>
      <c r="B136" s="23" t="s">
        <v>488</v>
      </c>
      <c r="C136" s="23" t="s">
        <v>402</v>
      </c>
      <c r="D136" s="54" t="s">
        <v>489</v>
      </c>
      <c r="E136" s="23" t="s">
        <v>397</v>
      </c>
      <c r="F136" s="23" t="s">
        <v>404</v>
      </c>
      <c r="G136" s="24">
        <v>338.69</v>
      </c>
      <c r="H136" s="24">
        <v>57.69</v>
      </c>
      <c r="I136" s="24">
        <v>7.0000000000000007E-2</v>
      </c>
      <c r="J136" s="24">
        <v>352.29</v>
      </c>
      <c r="K136" s="24">
        <v>410.05</v>
      </c>
      <c r="L136" s="24">
        <f>TRUNC(F136 * H136, 2)</f>
        <v>57.69</v>
      </c>
      <c r="M136" s="24">
        <f>TRUNC(F136 * I136, 2)</f>
        <v>7.0000000000000007E-2</v>
      </c>
      <c r="N136" s="24">
        <f>TRUNC(F136 * J136, 2)</f>
        <v>352.29</v>
      </c>
      <c r="O136" s="24">
        <v>410.05</v>
      </c>
      <c r="P136" s="25">
        <f t="shared" si="17"/>
        <v>6.4984559966493611E-4</v>
      </c>
    </row>
    <row r="137" spans="1:16" ht="26.1" customHeight="1">
      <c r="A137" s="23" t="s">
        <v>700</v>
      </c>
      <c r="B137" s="23" t="s">
        <v>390</v>
      </c>
      <c r="C137" s="23" t="s">
        <v>139</v>
      </c>
      <c r="D137" s="54" t="s">
        <v>391</v>
      </c>
      <c r="E137" s="23" t="s">
        <v>141</v>
      </c>
      <c r="F137" s="23" t="s">
        <v>404</v>
      </c>
      <c r="G137" s="24">
        <v>80.099999999999994</v>
      </c>
      <c r="H137" s="24">
        <v>8.2899999999999991</v>
      </c>
      <c r="I137" s="24">
        <v>0.94</v>
      </c>
      <c r="J137" s="24">
        <v>87.74</v>
      </c>
      <c r="K137" s="24">
        <v>96.97</v>
      </c>
      <c r="L137" s="24">
        <f>TRUNC(F137 * H137, 2)</f>
        <v>8.2899999999999991</v>
      </c>
      <c r="M137" s="24">
        <f>TRUNC(F137 * I137, 2)</f>
        <v>0.94</v>
      </c>
      <c r="N137" s="24">
        <f>TRUNC(F137 * J137, 2)</f>
        <v>87.74</v>
      </c>
      <c r="O137" s="24">
        <v>96.97</v>
      </c>
      <c r="P137" s="25">
        <f t="shared" si="17"/>
        <v>1.5367766808805963E-4</v>
      </c>
    </row>
    <row r="138" spans="1:16" ht="26.1" customHeight="1">
      <c r="A138" s="23" t="s">
        <v>701</v>
      </c>
      <c r="B138" s="23" t="s">
        <v>490</v>
      </c>
      <c r="C138" s="23" t="s">
        <v>133</v>
      </c>
      <c r="D138" s="54" t="s">
        <v>491</v>
      </c>
      <c r="E138" s="23" t="s">
        <v>141</v>
      </c>
      <c r="F138" s="23" t="s">
        <v>404</v>
      </c>
      <c r="G138" s="24">
        <v>287.22000000000003</v>
      </c>
      <c r="H138" s="24">
        <v>250.5</v>
      </c>
      <c r="I138" s="24">
        <v>29.04</v>
      </c>
      <c r="J138" s="24">
        <v>68.19</v>
      </c>
      <c r="K138" s="24">
        <v>347.73</v>
      </c>
      <c r="L138" s="24">
        <f>TRUNC(F138 * H138, 2)</f>
        <v>250.5</v>
      </c>
      <c r="M138" s="24">
        <f>TRUNC(F138 * I138, 2)</f>
        <v>29.04</v>
      </c>
      <c r="N138" s="24">
        <f>TRUNC(F138 * J138, 2)</f>
        <v>68.19</v>
      </c>
      <c r="O138" s="24">
        <v>347.73</v>
      </c>
      <c r="P138" s="25">
        <f t="shared" si="17"/>
        <v>5.510811129654633E-4</v>
      </c>
    </row>
    <row r="139" spans="1:16" ht="24" customHeight="1">
      <c r="A139" s="61" t="s">
        <v>597</v>
      </c>
      <c r="B139" s="61"/>
      <c r="C139" s="61"/>
      <c r="D139" s="64" t="s">
        <v>437</v>
      </c>
      <c r="E139" s="61"/>
      <c r="F139" s="61"/>
      <c r="G139" s="61"/>
      <c r="H139" s="61"/>
      <c r="I139" s="61"/>
      <c r="J139" s="61"/>
      <c r="K139" s="61"/>
      <c r="L139" s="61"/>
      <c r="M139" s="61"/>
      <c r="N139" s="61"/>
      <c r="O139" s="62">
        <v>47467.14</v>
      </c>
      <c r="P139" s="63">
        <f t="shared" si="17"/>
        <v>7.5225733587805071E-2</v>
      </c>
    </row>
    <row r="140" spans="1:16" ht="26.1" customHeight="1">
      <c r="A140" s="23" t="s">
        <v>702</v>
      </c>
      <c r="B140" s="23" t="s">
        <v>150</v>
      </c>
      <c r="C140" s="23" t="s">
        <v>139</v>
      </c>
      <c r="D140" s="54" t="s">
        <v>151</v>
      </c>
      <c r="E140" s="23" t="s">
        <v>146</v>
      </c>
      <c r="F140" s="23" t="s">
        <v>760</v>
      </c>
      <c r="G140" s="24">
        <v>79.91</v>
      </c>
      <c r="H140" s="24">
        <v>65.42</v>
      </c>
      <c r="I140" s="24">
        <v>8.77</v>
      </c>
      <c r="J140" s="24">
        <v>22.55</v>
      </c>
      <c r="K140" s="24">
        <v>96.74</v>
      </c>
      <c r="L140" s="24">
        <f t="shared" ref="L140:L149" si="18">TRUNC(F140 * H140, 2)</f>
        <v>1379.05</v>
      </c>
      <c r="M140" s="24">
        <f t="shared" ref="M140:M149" si="19">TRUNC(F140 * I140, 2)</f>
        <v>184.87</v>
      </c>
      <c r="N140" s="24">
        <f t="shared" ref="N140:N149" si="20">TRUNC(F140 * J140, 2)</f>
        <v>475.35</v>
      </c>
      <c r="O140" s="24">
        <v>2039.27</v>
      </c>
      <c r="P140" s="25">
        <f t="shared" si="17"/>
        <v>3.2318269382482969E-3</v>
      </c>
    </row>
    <row r="141" spans="1:16" ht="24" customHeight="1">
      <c r="A141" s="23" t="s">
        <v>703</v>
      </c>
      <c r="B141" s="23" t="s">
        <v>354</v>
      </c>
      <c r="C141" s="23" t="s">
        <v>139</v>
      </c>
      <c r="D141" s="54" t="s">
        <v>355</v>
      </c>
      <c r="E141" s="23" t="s">
        <v>146</v>
      </c>
      <c r="F141" s="23" t="s">
        <v>760</v>
      </c>
      <c r="G141" s="24">
        <v>48.45</v>
      </c>
      <c r="H141" s="24">
        <v>39.659999999999997</v>
      </c>
      <c r="I141" s="24">
        <v>5.32</v>
      </c>
      <c r="J141" s="24">
        <v>13.67</v>
      </c>
      <c r="K141" s="24">
        <v>58.65</v>
      </c>
      <c r="L141" s="24">
        <f t="shared" si="18"/>
        <v>836.03</v>
      </c>
      <c r="M141" s="24">
        <f t="shared" si="19"/>
        <v>112.14</v>
      </c>
      <c r="N141" s="24">
        <f t="shared" si="20"/>
        <v>288.16000000000003</v>
      </c>
      <c r="O141" s="24">
        <v>1236.3399999999999</v>
      </c>
      <c r="P141" s="25">
        <f t="shared" si="17"/>
        <v>1.9593466862327692E-3</v>
      </c>
    </row>
    <row r="142" spans="1:16" ht="39" customHeight="1">
      <c r="A142" s="23" t="s">
        <v>704</v>
      </c>
      <c r="B142" s="23" t="s">
        <v>494</v>
      </c>
      <c r="C142" s="23" t="s">
        <v>495</v>
      </c>
      <c r="D142" s="54" t="s">
        <v>496</v>
      </c>
      <c r="E142" s="23" t="s">
        <v>497</v>
      </c>
      <c r="F142" s="23" t="s">
        <v>409</v>
      </c>
      <c r="G142" s="24">
        <v>93.13</v>
      </c>
      <c r="H142" s="24">
        <v>63.77</v>
      </c>
      <c r="I142" s="24">
        <v>0</v>
      </c>
      <c r="J142" s="24">
        <v>48.98</v>
      </c>
      <c r="K142" s="24">
        <v>112.75</v>
      </c>
      <c r="L142" s="24">
        <f t="shared" si="18"/>
        <v>1020.32</v>
      </c>
      <c r="M142" s="24">
        <f t="shared" si="19"/>
        <v>0</v>
      </c>
      <c r="N142" s="24">
        <f t="shared" si="20"/>
        <v>783.68</v>
      </c>
      <c r="O142" s="24">
        <v>1804</v>
      </c>
      <c r="P142" s="25">
        <f t="shared" si="17"/>
        <v>2.8589719834057909E-3</v>
      </c>
    </row>
    <row r="143" spans="1:16" ht="26.1" customHeight="1">
      <c r="A143" s="23" t="s">
        <v>705</v>
      </c>
      <c r="B143" s="23" t="s">
        <v>498</v>
      </c>
      <c r="C143" s="23" t="s">
        <v>139</v>
      </c>
      <c r="D143" s="54" t="s">
        <v>499</v>
      </c>
      <c r="E143" s="23" t="s">
        <v>141</v>
      </c>
      <c r="F143" s="23" t="s">
        <v>761</v>
      </c>
      <c r="G143" s="24">
        <v>69.56</v>
      </c>
      <c r="H143" s="24">
        <v>10.35</v>
      </c>
      <c r="I143" s="24">
        <v>1.18</v>
      </c>
      <c r="J143" s="24">
        <v>72.680000000000007</v>
      </c>
      <c r="K143" s="24">
        <v>84.21</v>
      </c>
      <c r="L143" s="24">
        <f t="shared" si="18"/>
        <v>362.25</v>
      </c>
      <c r="M143" s="24">
        <f t="shared" si="19"/>
        <v>41.3</v>
      </c>
      <c r="N143" s="24">
        <f t="shared" si="20"/>
        <v>2543.8000000000002</v>
      </c>
      <c r="O143" s="24">
        <v>2947.35</v>
      </c>
      <c r="P143" s="25">
        <f t="shared" si="17"/>
        <v>4.6709484896291899E-3</v>
      </c>
    </row>
    <row r="144" spans="1:16" ht="51.9" customHeight="1">
      <c r="A144" s="23" t="s">
        <v>706</v>
      </c>
      <c r="B144" s="23" t="s">
        <v>500</v>
      </c>
      <c r="C144" s="23" t="s">
        <v>402</v>
      </c>
      <c r="D144" s="54" t="s">
        <v>501</v>
      </c>
      <c r="E144" s="23" t="s">
        <v>397</v>
      </c>
      <c r="F144" s="23" t="s">
        <v>761</v>
      </c>
      <c r="G144" s="24">
        <v>8.64</v>
      </c>
      <c r="H144" s="24">
        <v>4</v>
      </c>
      <c r="I144" s="24">
        <v>0</v>
      </c>
      <c r="J144" s="24">
        <v>6.46</v>
      </c>
      <c r="K144" s="24">
        <v>10.46</v>
      </c>
      <c r="L144" s="24">
        <f t="shared" si="18"/>
        <v>140</v>
      </c>
      <c r="M144" s="24">
        <f t="shared" si="19"/>
        <v>0</v>
      </c>
      <c r="N144" s="24">
        <f t="shared" si="20"/>
        <v>226.1</v>
      </c>
      <c r="O144" s="24">
        <v>366.1</v>
      </c>
      <c r="P144" s="25">
        <f t="shared" si="17"/>
        <v>5.8019381547941252E-4</v>
      </c>
    </row>
    <row r="145" spans="1:16" ht="24" customHeight="1">
      <c r="A145" s="23" t="s">
        <v>707</v>
      </c>
      <c r="B145" s="23" t="s">
        <v>502</v>
      </c>
      <c r="C145" s="23" t="s">
        <v>503</v>
      </c>
      <c r="D145" s="54" t="s">
        <v>504</v>
      </c>
      <c r="E145" s="23" t="s">
        <v>141</v>
      </c>
      <c r="F145" s="23" t="s">
        <v>409</v>
      </c>
      <c r="G145" s="24">
        <v>17.07</v>
      </c>
      <c r="H145" s="24">
        <v>15.14</v>
      </c>
      <c r="I145" s="24">
        <v>0</v>
      </c>
      <c r="J145" s="24">
        <v>5.52</v>
      </c>
      <c r="K145" s="24">
        <v>20.66</v>
      </c>
      <c r="L145" s="24">
        <f t="shared" si="18"/>
        <v>242.24</v>
      </c>
      <c r="M145" s="24">
        <f t="shared" si="19"/>
        <v>0</v>
      </c>
      <c r="N145" s="24">
        <f t="shared" si="20"/>
        <v>88.32</v>
      </c>
      <c r="O145" s="24">
        <v>330.56</v>
      </c>
      <c r="P145" s="25">
        <f t="shared" si="17"/>
        <v>5.2387016565111875E-4</v>
      </c>
    </row>
    <row r="146" spans="1:16" ht="39" customHeight="1">
      <c r="A146" s="23" t="s">
        <v>708</v>
      </c>
      <c r="B146" s="23" t="s">
        <v>505</v>
      </c>
      <c r="C146" s="23" t="s">
        <v>495</v>
      </c>
      <c r="D146" s="54" t="s">
        <v>506</v>
      </c>
      <c r="E146" s="23" t="s">
        <v>401</v>
      </c>
      <c r="F146" s="23" t="s">
        <v>762</v>
      </c>
      <c r="G146" s="24">
        <v>40.29</v>
      </c>
      <c r="H146" s="24">
        <v>30.44</v>
      </c>
      <c r="I146" s="24">
        <v>0</v>
      </c>
      <c r="J146" s="24">
        <v>18.329999999999998</v>
      </c>
      <c r="K146" s="24">
        <v>48.77</v>
      </c>
      <c r="L146" s="24">
        <f t="shared" si="18"/>
        <v>14687.3</v>
      </c>
      <c r="M146" s="24">
        <f t="shared" si="19"/>
        <v>0</v>
      </c>
      <c r="N146" s="24">
        <f t="shared" si="20"/>
        <v>8844.2199999999993</v>
      </c>
      <c r="O146" s="24">
        <v>23531.52</v>
      </c>
      <c r="P146" s="25">
        <f t="shared" si="17"/>
        <v>3.7292658762169091E-2</v>
      </c>
    </row>
    <row r="147" spans="1:16" ht="39" customHeight="1">
      <c r="A147" s="23" t="s">
        <v>709</v>
      </c>
      <c r="B147" s="23" t="s">
        <v>507</v>
      </c>
      <c r="C147" s="23" t="s">
        <v>139</v>
      </c>
      <c r="D147" s="54" t="s">
        <v>508</v>
      </c>
      <c r="E147" s="23" t="s">
        <v>147</v>
      </c>
      <c r="F147" s="23" t="s">
        <v>763</v>
      </c>
      <c r="G147" s="24">
        <v>13.93</v>
      </c>
      <c r="H147" s="24">
        <v>5.68</v>
      </c>
      <c r="I147" s="24">
        <v>0.5</v>
      </c>
      <c r="J147" s="24">
        <v>10.68</v>
      </c>
      <c r="K147" s="24">
        <v>16.86</v>
      </c>
      <c r="L147" s="24">
        <f t="shared" si="18"/>
        <v>136.32</v>
      </c>
      <c r="M147" s="24">
        <f t="shared" si="19"/>
        <v>12</v>
      </c>
      <c r="N147" s="24">
        <f t="shared" si="20"/>
        <v>256.32</v>
      </c>
      <c r="O147" s="24">
        <v>404.64</v>
      </c>
      <c r="P147" s="25">
        <f t="shared" si="17"/>
        <v>6.4127185330671804E-4</v>
      </c>
    </row>
    <row r="148" spans="1:16" ht="26.1" customHeight="1">
      <c r="A148" s="23" t="s">
        <v>710</v>
      </c>
      <c r="B148" s="23" t="s">
        <v>492</v>
      </c>
      <c r="C148" s="23" t="s">
        <v>139</v>
      </c>
      <c r="D148" s="54" t="s">
        <v>493</v>
      </c>
      <c r="E148" s="23" t="s">
        <v>147</v>
      </c>
      <c r="F148" s="23" t="s">
        <v>764</v>
      </c>
      <c r="G148" s="24">
        <v>61.4</v>
      </c>
      <c r="H148" s="24">
        <v>1.36</v>
      </c>
      <c r="I148" s="24">
        <v>0.14000000000000001</v>
      </c>
      <c r="J148" s="24">
        <v>72.83</v>
      </c>
      <c r="K148" s="24">
        <v>74.33</v>
      </c>
      <c r="L148" s="24">
        <f t="shared" si="18"/>
        <v>261.93</v>
      </c>
      <c r="M148" s="24">
        <f t="shared" si="19"/>
        <v>26.96</v>
      </c>
      <c r="N148" s="24">
        <f t="shared" si="20"/>
        <v>14027.05</v>
      </c>
      <c r="O148" s="24">
        <v>14315.95</v>
      </c>
      <c r="P148" s="25">
        <f t="shared" si="17"/>
        <v>2.2687860291484556E-2</v>
      </c>
    </row>
    <row r="149" spans="1:16" ht="24" customHeight="1">
      <c r="A149" s="23" t="s">
        <v>711</v>
      </c>
      <c r="B149" s="23" t="s">
        <v>509</v>
      </c>
      <c r="C149" s="23" t="s">
        <v>398</v>
      </c>
      <c r="D149" s="54" t="s">
        <v>510</v>
      </c>
      <c r="E149" s="23" t="s">
        <v>141</v>
      </c>
      <c r="F149" s="23" t="s">
        <v>404</v>
      </c>
      <c r="G149" s="24">
        <v>405.89</v>
      </c>
      <c r="H149" s="24">
        <v>25.29</v>
      </c>
      <c r="I149" s="24">
        <v>0</v>
      </c>
      <c r="J149" s="24">
        <v>466.12</v>
      </c>
      <c r="K149" s="24">
        <v>491.41</v>
      </c>
      <c r="L149" s="24">
        <f t="shared" si="18"/>
        <v>25.29</v>
      </c>
      <c r="M149" s="24">
        <f t="shared" si="19"/>
        <v>0</v>
      </c>
      <c r="N149" s="24">
        <f t="shared" si="20"/>
        <v>466.12</v>
      </c>
      <c r="O149" s="24">
        <v>491.41</v>
      </c>
      <c r="P149" s="25">
        <f t="shared" si="17"/>
        <v>7.7878460219813741E-4</v>
      </c>
    </row>
    <row r="150" spans="1:16" ht="24" customHeight="1">
      <c r="A150" s="61" t="s">
        <v>598</v>
      </c>
      <c r="B150" s="61"/>
      <c r="C150" s="61"/>
      <c r="D150" s="64" t="s">
        <v>438</v>
      </c>
      <c r="E150" s="61"/>
      <c r="F150" s="61"/>
      <c r="G150" s="61"/>
      <c r="H150" s="61"/>
      <c r="I150" s="61"/>
      <c r="J150" s="61"/>
      <c r="K150" s="61"/>
      <c r="L150" s="61"/>
      <c r="M150" s="61"/>
      <c r="N150" s="61"/>
      <c r="O150" s="62">
        <v>46807.77</v>
      </c>
      <c r="P150" s="63">
        <f t="shared" si="17"/>
        <v>7.4180766649502267E-2</v>
      </c>
    </row>
    <row r="151" spans="1:16" ht="24" customHeight="1">
      <c r="A151" s="61" t="s">
        <v>712</v>
      </c>
      <c r="B151" s="61"/>
      <c r="C151" s="61"/>
      <c r="D151" s="64" t="s">
        <v>439</v>
      </c>
      <c r="E151" s="61"/>
      <c r="F151" s="61"/>
      <c r="G151" s="61"/>
      <c r="H151" s="61"/>
      <c r="I151" s="61"/>
      <c r="J151" s="61"/>
      <c r="K151" s="61"/>
      <c r="L151" s="61"/>
      <c r="M151" s="61"/>
      <c r="N151" s="61"/>
      <c r="O151" s="62">
        <v>8395.35</v>
      </c>
      <c r="P151" s="63">
        <f t="shared" si="17"/>
        <v>1.3304917095834706E-2</v>
      </c>
    </row>
    <row r="152" spans="1:16" ht="39" customHeight="1">
      <c r="A152" s="23" t="s">
        <v>713</v>
      </c>
      <c r="B152" s="23" t="s">
        <v>511</v>
      </c>
      <c r="C152" s="23" t="s">
        <v>139</v>
      </c>
      <c r="D152" s="54" t="s">
        <v>512</v>
      </c>
      <c r="E152" s="23" t="s">
        <v>141</v>
      </c>
      <c r="F152" s="23" t="s">
        <v>410</v>
      </c>
      <c r="G152" s="24">
        <v>255.11</v>
      </c>
      <c r="H152" s="24">
        <v>18.7</v>
      </c>
      <c r="I152" s="24">
        <v>1.44</v>
      </c>
      <c r="J152" s="24">
        <v>288.72000000000003</v>
      </c>
      <c r="K152" s="24">
        <v>308.86</v>
      </c>
      <c r="L152" s="24">
        <f t="shared" ref="L152:L157" si="21">TRUNC(F152 * H152, 2)</f>
        <v>280.5</v>
      </c>
      <c r="M152" s="24">
        <f t="shared" ref="M152:M157" si="22">TRUNC(F152 * I152, 2)</f>
        <v>21.6</v>
      </c>
      <c r="N152" s="24">
        <f t="shared" ref="N152:N157" si="23">TRUNC(F152 * J152, 2)</f>
        <v>4330.8</v>
      </c>
      <c r="O152" s="24">
        <v>4632.8999999999996</v>
      </c>
      <c r="P152" s="25">
        <f t="shared" si="17"/>
        <v>7.342201386873996E-3</v>
      </c>
    </row>
    <row r="153" spans="1:16" ht="24" customHeight="1">
      <c r="A153" s="23" t="s">
        <v>714</v>
      </c>
      <c r="B153" s="23" t="s">
        <v>513</v>
      </c>
      <c r="C153" s="23" t="s">
        <v>514</v>
      </c>
      <c r="D153" s="54" t="s">
        <v>515</v>
      </c>
      <c r="E153" s="23" t="s">
        <v>141</v>
      </c>
      <c r="F153" s="23" t="s">
        <v>404</v>
      </c>
      <c r="G153" s="24">
        <v>1142.0899999999999</v>
      </c>
      <c r="H153" s="24">
        <v>744.84</v>
      </c>
      <c r="I153" s="24">
        <v>0</v>
      </c>
      <c r="J153" s="24">
        <v>637.88</v>
      </c>
      <c r="K153" s="24">
        <v>1382.72</v>
      </c>
      <c r="L153" s="24">
        <f t="shared" si="21"/>
        <v>744.84</v>
      </c>
      <c r="M153" s="24">
        <f t="shared" si="22"/>
        <v>0</v>
      </c>
      <c r="N153" s="24">
        <f t="shared" si="23"/>
        <v>637.88</v>
      </c>
      <c r="O153" s="24">
        <v>1382.72</v>
      </c>
      <c r="P153" s="25">
        <f t="shared" si="17"/>
        <v>2.191329124664554E-3</v>
      </c>
    </row>
    <row r="154" spans="1:16" ht="26.1" customHeight="1">
      <c r="A154" s="23" t="s">
        <v>715</v>
      </c>
      <c r="B154" s="23" t="s">
        <v>716</v>
      </c>
      <c r="C154" s="23" t="s">
        <v>133</v>
      </c>
      <c r="D154" s="54" t="s">
        <v>717</v>
      </c>
      <c r="E154" s="23" t="s">
        <v>141</v>
      </c>
      <c r="F154" s="23" t="s">
        <v>404</v>
      </c>
      <c r="G154" s="24">
        <v>189.87</v>
      </c>
      <c r="H154" s="24">
        <v>160.99</v>
      </c>
      <c r="I154" s="24">
        <v>13.54</v>
      </c>
      <c r="J154" s="24">
        <v>55.34</v>
      </c>
      <c r="K154" s="24">
        <v>229.87</v>
      </c>
      <c r="L154" s="24">
        <f t="shared" si="21"/>
        <v>160.99</v>
      </c>
      <c r="M154" s="24">
        <f t="shared" si="22"/>
        <v>13.54</v>
      </c>
      <c r="N154" s="24">
        <f t="shared" si="23"/>
        <v>55.34</v>
      </c>
      <c r="O154" s="24">
        <v>229.87</v>
      </c>
      <c r="P154" s="25">
        <f t="shared" si="17"/>
        <v>3.6429705644428449E-4</v>
      </c>
    </row>
    <row r="155" spans="1:16" ht="26.1" customHeight="1">
      <c r="A155" s="23" t="s">
        <v>718</v>
      </c>
      <c r="B155" s="23" t="s">
        <v>518</v>
      </c>
      <c r="C155" s="23" t="s">
        <v>402</v>
      </c>
      <c r="D155" s="54" t="s">
        <v>519</v>
      </c>
      <c r="E155" s="23" t="s">
        <v>397</v>
      </c>
      <c r="F155" s="23" t="s">
        <v>403</v>
      </c>
      <c r="G155" s="24">
        <v>294.49</v>
      </c>
      <c r="H155" s="24">
        <v>0</v>
      </c>
      <c r="I155" s="24">
        <v>0</v>
      </c>
      <c r="J155" s="24">
        <v>356.53</v>
      </c>
      <c r="K155" s="24">
        <v>356.53</v>
      </c>
      <c r="L155" s="24">
        <f t="shared" si="21"/>
        <v>0</v>
      </c>
      <c r="M155" s="24">
        <f t="shared" si="22"/>
        <v>0</v>
      </c>
      <c r="N155" s="24">
        <f t="shared" si="23"/>
        <v>1069.5899999999999</v>
      </c>
      <c r="O155" s="24">
        <v>1069.5899999999999</v>
      </c>
      <c r="P155" s="25">
        <f t="shared" si="17"/>
        <v>1.695081953287694E-3</v>
      </c>
    </row>
    <row r="156" spans="1:16" ht="39" customHeight="1">
      <c r="A156" s="23" t="s">
        <v>719</v>
      </c>
      <c r="B156" s="23" t="s">
        <v>393</v>
      </c>
      <c r="C156" s="23" t="s">
        <v>139</v>
      </c>
      <c r="D156" s="54" t="s">
        <v>394</v>
      </c>
      <c r="E156" s="23" t="s">
        <v>141</v>
      </c>
      <c r="F156" s="23" t="s">
        <v>410</v>
      </c>
      <c r="G156" s="24">
        <v>27.35</v>
      </c>
      <c r="H156" s="24">
        <v>5.71</v>
      </c>
      <c r="I156" s="24">
        <v>0.59</v>
      </c>
      <c r="J156" s="24">
        <v>26.81</v>
      </c>
      <c r="K156" s="24">
        <v>33.11</v>
      </c>
      <c r="L156" s="24">
        <f t="shared" si="21"/>
        <v>85.65</v>
      </c>
      <c r="M156" s="24">
        <f t="shared" si="22"/>
        <v>8.85</v>
      </c>
      <c r="N156" s="24">
        <f t="shared" si="23"/>
        <v>402.15</v>
      </c>
      <c r="O156" s="24">
        <v>496.65</v>
      </c>
      <c r="P156" s="25">
        <f t="shared" si="17"/>
        <v>7.8708893323641135E-4</v>
      </c>
    </row>
    <row r="157" spans="1:16" ht="26.1" customHeight="1">
      <c r="A157" s="23" t="s">
        <v>720</v>
      </c>
      <c r="B157" s="23" t="s">
        <v>411</v>
      </c>
      <c r="C157" s="23" t="s">
        <v>402</v>
      </c>
      <c r="D157" s="54" t="s">
        <v>520</v>
      </c>
      <c r="E157" s="23" t="s">
        <v>397</v>
      </c>
      <c r="F157" s="23" t="s">
        <v>403</v>
      </c>
      <c r="G157" s="24">
        <v>160.69</v>
      </c>
      <c r="H157" s="24">
        <v>20.11</v>
      </c>
      <c r="I157" s="24">
        <v>0.05</v>
      </c>
      <c r="J157" s="24">
        <v>174.38</v>
      </c>
      <c r="K157" s="24">
        <v>194.54</v>
      </c>
      <c r="L157" s="24">
        <f t="shared" si="21"/>
        <v>60.33</v>
      </c>
      <c r="M157" s="24">
        <f t="shared" si="22"/>
        <v>0.15</v>
      </c>
      <c r="N157" s="24">
        <f t="shared" si="23"/>
        <v>523.14</v>
      </c>
      <c r="O157" s="24">
        <v>583.62</v>
      </c>
      <c r="P157" s="25">
        <f t="shared" si="17"/>
        <v>9.2491864132776482E-4</v>
      </c>
    </row>
    <row r="158" spans="1:16" ht="24" customHeight="1">
      <c r="A158" s="61" t="s">
        <v>721</v>
      </c>
      <c r="B158" s="61"/>
      <c r="C158" s="61"/>
      <c r="D158" s="64" t="s">
        <v>440</v>
      </c>
      <c r="E158" s="61"/>
      <c r="F158" s="61"/>
      <c r="G158" s="61"/>
      <c r="H158" s="61"/>
      <c r="I158" s="61"/>
      <c r="J158" s="61"/>
      <c r="K158" s="61"/>
      <c r="L158" s="61"/>
      <c r="M158" s="61"/>
      <c r="N158" s="61"/>
      <c r="O158" s="62">
        <v>1405.01</v>
      </c>
      <c r="P158" s="63">
        <f t="shared" si="17"/>
        <v>2.2266542274972118E-3</v>
      </c>
    </row>
    <row r="159" spans="1:16" ht="39" customHeight="1">
      <c r="A159" s="23" t="s">
        <v>722</v>
      </c>
      <c r="B159" s="23" t="s">
        <v>521</v>
      </c>
      <c r="C159" s="23" t="s">
        <v>402</v>
      </c>
      <c r="D159" s="54" t="s">
        <v>522</v>
      </c>
      <c r="E159" s="23" t="s">
        <v>397</v>
      </c>
      <c r="F159" s="23" t="s">
        <v>403</v>
      </c>
      <c r="G159" s="24">
        <v>21.16</v>
      </c>
      <c r="H159" s="24">
        <v>3.23</v>
      </c>
      <c r="I159" s="24">
        <v>0.01</v>
      </c>
      <c r="J159" s="24">
        <v>22.37</v>
      </c>
      <c r="K159" s="24">
        <v>25.61</v>
      </c>
      <c r="L159" s="24">
        <f t="shared" ref="L159:L165" si="24">TRUNC(F159 * H159, 2)</f>
        <v>9.69</v>
      </c>
      <c r="M159" s="24">
        <f t="shared" ref="M159:M165" si="25">TRUNC(F159 * I159, 2)</f>
        <v>0.03</v>
      </c>
      <c r="N159" s="24">
        <f t="shared" ref="N159:N165" si="26">TRUNC(F159 * J159, 2)</f>
        <v>67.11</v>
      </c>
      <c r="O159" s="24">
        <v>76.83</v>
      </c>
      <c r="P159" s="25">
        <f t="shared" si="17"/>
        <v>1.2175987665469342E-4</v>
      </c>
    </row>
    <row r="160" spans="1:16" ht="26.1" customHeight="1">
      <c r="A160" s="23" t="s">
        <v>723</v>
      </c>
      <c r="B160" s="23" t="s">
        <v>523</v>
      </c>
      <c r="C160" s="23" t="s">
        <v>402</v>
      </c>
      <c r="D160" s="54" t="s">
        <v>524</v>
      </c>
      <c r="E160" s="23" t="s">
        <v>397</v>
      </c>
      <c r="F160" s="23" t="s">
        <v>403</v>
      </c>
      <c r="G160" s="24">
        <v>21.16</v>
      </c>
      <c r="H160" s="24">
        <v>3.23</v>
      </c>
      <c r="I160" s="24">
        <v>0.01</v>
      </c>
      <c r="J160" s="24">
        <v>22.37</v>
      </c>
      <c r="K160" s="24">
        <v>25.61</v>
      </c>
      <c r="L160" s="24">
        <f t="shared" si="24"/>
        <v>9.69</v>
      </c>
      <c r="M160" s="24">
        <f t="shared" si="25"/>
        <v>0.03</v>
      </c>
      <c r="N160" s="24">
        <f t="shared" si="26"/>
        <v>67.11</v>
      </c>
      <c r="O160" s="24">
        <v>76.83</v>
      </c>
      <c r="P160" s="25">
        <f t="shared" si="17"/>
        <v>1.2175987665469342E-4</v>
      </c>
    </row>
    <row r="161" spans="1:16" ht="39" customHeight="1">
      <c r="A161" s="23" t="s">
        <v>724</v>
      </c>
      <c r="B161" s="23" t="s">
        <v>525</v>
      </c>
      <c r="C161" s="23" t="s">
        <v>402</v>
      </c>
      <c r="D161" s="54" t="s">
        <v>526</v>
      </c>
      <c r="E161" s="23" t="s">
        <v>397</v>
      </c>
      <c r="F161" s="23" t="s">
        <v>410</v>
      </c>
      <c r="G161" s="24">
        <v>16.46</v>
      </c>
      <c r="H161" s="24">
        <v>3.23</v>
      </c>
      <c r="I161" s="24">
        <v>0.01</v>
      </c>
      <c r="J161" s="24">
        <v>16.68</v>
      </c>
      <c r="K161" s="24">
        <v>19.920000000000002</v>
      </c>
      <c r="L161" s="24">
        <f t="shared" si="24"/>
        <v>48.45</v>
      </c>
      <c r="M161" s="24">
        <f t="shared" si="25"/>
        <v>0.15</v>
      </c>
      <c r="N161" s="24">
        <f t="shared" si="26"/>
        <v>250.2</v>
      </c>
      <c r="O161" s="24">
        <v>298.8</v>
      </c>
      <c r="P161" s="25">
        <f t="shared" si="17"/>
        <v>4.7353704470158006E-4</v>
      </c>
    </row>
    <row r="162" spans="1:16" ht="39" customHeight="1">
      <c r="A162" s="23" t="s">
        <v>725</v>
      </c>
      <c r="B162" s="23" t="s">
        <v>527</v>
      </c>
      <c r="C162" s="23" t="s">
        <v>402</v>
      </c>
      <c r="D162" s="54" t="s">
        <v>528</v>
      </c>
      <c r="E162" s="23" t="s">
        <v>397</v>
      </c>
      <c r="F162" s="23" t="s">
        <v>758</v>
      </c>
      <c r="G162" s="24">
        <v>23.6</v>
      </c>
      <c r="H162" s="24">
        <v>3.23</v>
      </c>
      <c r="I162" s="24">
        <v>0.01</v>
      </c>
      <c r="J162" s="24">
        <v>25.33</v>
      </c>
      <c r="K162" s="24">
        <v>28.57</v>
      </c>
      <c r="L162" s="24">
        <f t="shared" si="24"/>
        <v>74.290000000000006</v>
      </c>
      <c r="M162" s="24">
        <f t="shared" si="25"/>
        <v>0.23</v>
      </c>
      <c r="N162" s="24">
        <f t="shared" si="26"/>
        <v>582.59</v>
      </c>
      <c r="O162" s="24">
        <v>657.11</v>
      </c>
      <c r="P162" s="25">
        <f t="shared" si="17"/>
        <v>1.0413852993435585E-3</v>
      </c>
    </row>
    <row r="163" spans="1:16" ht="39" customHeight="1">
      <c r="A163" s="23" t="s">
        <v>726</v>
      </c>
      <c r="B163" s="23" t="s">
        <v>529</v>
      </c>
      <c r="C163" s="23" t="s">
        <v>402</v>
      </c>
      <c r="D163" s="54" t="s">
        <v>530</v>
      </c>
      <c r="E163" s="23" t="s">
        <v>397</v>
      </c>
      <c r="F163" s="23" t="s">
        <v>403</v>
      </c>
      <c r="G163" s="24">
        <v>23.6</v>
      </c>
      <c r="H163" s="24">
        <v>3.23</v>
      </c>
      <c r="I163" s="24">
        <v>0.01</v>
      </c>
      <c r="J163" s="24">
        <v>25.33</v>
      </c>
      <c r="K163" s="24">
        <v>28.57</v>
      </c>
      <c r="L163" s="24">
        <f t="shared" si="24"/>
        <v>9.69</v>
      </c>
      <c r="M163" s="24">
        <f t="shared" si="25"/>
        <v>0.03</v>
      </c>
      <c r="N163" s="24">
        <f t="shared" si="26"/>
        <v>75.989999999999995</v>
      </c>
      <c r="O163" s="24">
        <v>85.71</v>
      </c>
      <c r="P163" s="25">
        <f t="shared" si="17"/>
        <v>1.3583286513176848E-4</v>
      </c>
    </row>
    <row r="164" spans="1:16" ht="26.1" customHeight="1">
      <c r="A164" s="23" t="s">
        <v>727</v>
      </c>
      <c r="B164" s="23" t="s">
        <v>523</v>
      </c>
      <c r="C164" s="23" t="s">
        <v>402</v>
      </c>
      <c r="D164" s="54" t="s">
        <v>524</v>
      </c>
      <c r="E164" s="23" t="s">
        <v>397</v>
      </c>
      <c r="F164" s="23" t="s">
        <v>403</v>
      </c>
      <c r="G164" s="24">
        <v>21.16</v>
      </c>
      <c r="H164" s="24">
        <v>3.23</v>
      </c>
      <c r="I164" s="24">
        <v>0.01</v>
      </c>
      <c r="J164" s="24">
        <v>22.37</v>
      </c>
      <c r="K164" s="24">
        <v>25.61</v>
      </c>
      <c r="L164" s="24">
        <f t="shared" si="24"/>
        <v>9.69</v>
      </c>
      <c r="M164" s="24">
        <f t="shared" si="25"/>
        <v>0.03</v>
      </c>
      <c r="N164" s="24">
        <f t="shared" si="26"/>
        <v>67.11</v>
      </c>
      <c r="O164" s="24">
        <v>76.83</v>
      </c>
      <c r="P164" s="25">
        <f t="shared" si="17"/>
        <v>1.2175987665469342E-4</v>
      </c>
    </row>
    <row r="165" spans="1:16" ht="26.1" customHeight="1">
      <c r="A165" s="23" t="s">
        <v>728</v>
      </c>
      <c r="B165" s="23" t="s">
        <v>531</v>
      </c>
      <c r="C165" s="23" t="s">
        <v>375</v>
      </c>
      <c r="D165" s="54" t="s">
        <v>532</v>
      </c>
      <c r="E165" s="23" t="s">
        <v>141</v>
      </c>
      <c r="F165" s="23" t="s">
        <v>410</v>
      </c>
      <c r="G165" s="24">
        <v>7.32</v>
      </c>
      <c r="H165" s="24">
        <v>5.55</v>
      </c>
      <c r="I165" s="24">
        <v>0.84</v>
      </c>
      <c r="J165" s="24">
        <v>2.4700000000000002</v>
      </c>
      <c r="K165" s="24">
        <v>8.86</v>
      </c>
      <c r="L165" s="24">
        <f t="shared" si="24"/>
        <v>83.25</v>
      </c>
      <c r="M165" s="24">
        <f t="shared" si="25"/>
        <v>12.6</v>
      </c>
      <c r="N165" s="24">
        <f t="shared" si="26"/>
        <v>37.049999999999997</v>
      </c>
      <c r="O165" s="24">
        <v>132.9</v>
      </c>
      <c r="P165" s="25">
        <f t="shared" si="17"/>
        <v>2.1061938835622486E-4</v>
      </c>
    </row>
    <row r="166" spans="1:16" ht="24" customHeight="1">
      <c r="A166" s="61" t="s">
        <v>729</v>
      </c>
      <c r="B166" s="61"/>
      <c r="C166" s="61"/>
      <c r="D166" s="64" t="s">
        <v>441</v>
      </c>
      <c r="E166" s="61"/>
      <c r="F166" s="61"/>
      <c r="G166" s="61"/>
      <c r="H166" s="61"/>
      <c r="I166" s="61"/>
      <c r="J166" s="61"/>
      <c r="K166" s="61"/>
      <c r="L166" s="61"/>
      <c r="M166" s="61"/>
      <c r="N166" s="61"/>
      <c r="O166" s="62">
        <v>37007.410000000003</v>
      </c>
      <c r="P166" s="63">
        <f t="shared" si="17"/>
        <v>5.8649195326170356E-2</v>
      </c>
    </row>
    <row r="167" spans="1:16" ht="26.1" customHeight="1">
      <c r="A167" s="23" t="s">
        <v>730</v>
      </c>
      <c r="B167" s="23" t="s">
        <v>150</v>
      </c>
      <c r="C167" s="23" t="s">
        <v>139</v>
      </c>
      <c r="D167" s="54" t="s">
        <v>151</v>
      </c>
      <c r="E167" s="23" t="s">
        <v>146</v>
      </c>
      <c r="F167" s="23" t="s">
        <v>586</v>
      </c>
      <c r="G167" s="24">
        <v>79.91</v>
      </c>
      <c r="H167" s="24">
        <v>65.42</v>
      </c>
      <c r="I167" s="24">
        <v>8.77</v>
      </c>
      <c r="J167" s="24">
        <v>22.55</v>
      </c>
      <c r="K167" s="24">
        <v>96.74</v>
      </c>
      <c r="L167" s="24">
        <f t="shared" ref="L167:L184" si="27">TRUNC(F167 * H167, 2)</f>
        <v>327.75</v>
      </c>
      <c r="M167" s="24">
        <f t="shared" ref="M167:M184" si="28">TRUNC(F167 * I167, 2)</f>
        <v>43.93</v>
      </c>
      <c r="N167" s="24">
        <f t="shared" ref="N167:N184" si="29">TRUNC(F167 * J167, 2)</f>
        <v>112.97</v>
      </c>
      <c r="O167" s="24">
        <v>484.66</v>
      </c>
      <c r="P167" s="25">
        <f t="shared" si="17"/>
        <v>7.6808722920036071E-4</v>
      </c>
    </row>
    <row r="168" spans="1:16" ht="24" customHeight="1">
      <c r="A168" s="23" t="s">
        <v>731</v>
      </c>
      <c r="B168" s="23" t="s">
        <v>354</v>
      </c>
      <c r="C168" s="23" t="s">
        <v>139</v>
      </c>
      <c r="D168" s="54" t="s">
        <v>355</v>
      </c>
      <c r="E168" s="23" t="s">
        <v>146</v>
      </c>
      <c r="F168" s="23" t="s">
        <v>586</v>
      </c>
      <c r="G168" s="24">
        <v>48.45</v>
      </c>
      <c r="H168" s="24">
        <v>39.659999999999997</v>
      </c>
      <c r="I168" s="24">
        <v>5.32</v>
      </c>
      <c r="J168" s="24">
        <v>13.67</v>
      </c>
      <c r="K168" s="24">
        <v>58.65</v>
      </c>
      <c r="L168" s="24">
        <f t="shared" si="27"/>
        <v>198.69</v>
      </c>
      <c r="M168" s="24">
        <f t="shared" si="28"/>
        <v>26.65</v>
      </c>
      <c r="N168" s="24">
        <f t="shared" si="29"/>
        <v>68.48</v>
      </c>
      <c r="O168" s="24">
        <v>293.83</v>
      </c>
      <c r="P168" s="25">
        <f t="shared" si="17"/>
        <v>4.6566060858321703E-4</v>
      </c>
    </row>
    <row r="169" spans="1:16" ht="51.9" customHeight="1">
      <c r="A169" s="23" t="s">
        <v>732</v>
      </c>
      <c r="B169" s="23" t="s">
        <v>533</v>
      </c>
      <c r="C169" s="23" t="s">
        <v>139</v>
      </c>
      <c r="D169" s="54" t="s">
        <v>534</v>
      </c>
      <c r="E169" s="23" t="s">
        <v>147</v>
      </c>
      <c r="F169" s="23" t="s">
        <v>405</v>
      </c>
      <c r="G169" s="24">
        <v>139.07</v>
      </c>
      <c r="H169" s="24">
        <v>11.28</v>
      </c>
      <c r="I169" s="24">
        <v>0.86</v>
      </c>
      <c r="J169" s="24">
        <v>156.22999999999999</v>
      </c>
      <c r="K169" s="24">
        <v>168.37</v>
      </c>
      <c r="L169" s="24">
        <f t="shared" si="27"/>
        <v>67.680000000000007</v>
      </c>
      <c r="M169" s="24">
        <f t="shared" si="28"/>
        <v>5.16</v>
      </c>
      <c r="N169" s="24">
        <f t="shared" si="29"/>
        <v>937.38</v>
      </c>
      <c r="O169" s="24">
        <v>1010.22</v>
      </c>
      <c r="P169" s="25">
        <f t="shared" si="17"/>
        <v>1.6009926147872496E-3</v>
      </c>
    </row>
    <row r="170" spans="1:16" ht="51.9" customHeight="1">
      <c r="A170" s="23" t="s">
        <v>733</v>
      </c>
      <c r="B170" s="23" t="s">
        <v>535</v>
      </c>
      <c r="C170" s="23" t="s">
        <v>139</v>
      </c>
      <c r="D170" s="54" t="s">
        <v>536</v>
      </c>
      <c r="E170" s="23" t="s">
        <v>147</v>
      </c>
      <c r="F170" s="23" t="s">
        <v>576</v>
      </c>
      <c r="G170" s="24">
        <v>105.17</v>
      </c>
      <c r="H170" s="24">
        <v>10.01</v>
      </c>
      <c r="I170" s="24">
        <v>0.76</v>
      </c>
      <c r="J170" s="24">
        <v>116.55</v>
      </c>
      <c r="K170" s="24">
        <v>127.32</v>
      </c>
      <c r="L170" s="24">
        <f t="shared" si="27"/>
        <v>420.42</v>
      </c>
      <c r="M170" s="24">
        <f t="shared" si="28"/>
        <v>31.92</v>
      </c>
      <c r="N170" s="24">
        <f t="shared" si="29"/>
        <v>4895.1000000000004</v>
      </c>
      <c r="O170" s="24">
        <v>5347.44</v>
      </c>
      <c r="P170" s="25">
        <f t="shared" si="17"/>
        <v>8.4746015204786376E-3</v>
      </c>
    </row>
    <row r="171" spans="1:16" ht="24" customHeight="1">
      <c r="A171" s="23" t="s">
        <v>734</v>
      </c>
      <c r="B171" s="23" t="s">
        <v>558</v>
      </c>
      <c r="C171" s="23" t="s">
        <v>375</v>
      </c>
      <c r="D171" s="54" t="s">
        <v>559</v>
      </c>
      <c r="E171" s="23" t="s">
        <v>147</v>
      </c>
      <c r="F171" s="23" t="s">
        <v>765</v>
      </c>
      <c r="G171" s="24">
        <v>51.14</v>
      </c>
      <c r="H171" s="24">
        <v>10.25</v>
      </c>
      <c r="I171" s="24">
        <v>0.78</v>
      </c>
      <c r="J171" s="24">
        <v>50.88</v>
      </c>
      <c r="K171" s="24">
        <v>61.91</v>
      </c>
      <c r="L171" s="24">
        <f t="shared" si="27"/>
        <v>461.25</v>
      </c>
      <c r="M171" s="24">
        <f t="shared" si="28"/>
        <v>35.1</v>
      </c>
      <c r="N171" s="24">
        <f t="shared" si="29"/>
        <v>2289.6</v>
      </c>
      <c r="O171" s="24">
        <v>2785.95</v>
      </c>
      <c r="P171" s="25">
        <f t="shared" si="17"/>
        <v>4.4151624152823522E-3</v>
      </c>
    </row>
    <row r="172" spans="1:16" ht="39" customHeight="1">
      <c r="A172" s="23" t="s">
        <v>735</v>
      </c>
      <c r="B172" s="23" t="s">
        <v>555</v>
      </c>
      <c r="C172" s="23" t="s">
        <v>556</v>
      </c>
      <c r="D172" s="54" t="s">
        <v>557</v>
      </c>
      <c r="E172" s="23" t="s">
        <v>401</v>
      </c>
      <c r="F172" s="23" t="s">
        <v>766</v>
      </c>
      <c r="G172" s="24">
        <v>22.77</v>
      </c>
      <c r="H172" s="24">
        <v>0</v>
      </c>
      <c r="I172" s="24">
        <v>0</v>
      </c>
      <c r="J172" s="24">
        <v>27.56</v>
      </c>
      <c r="K172" s="24">
        <v>27.56</v>
      </c>
      <c r="L172" s="24">
        <f t="shared" si="27"/>
        <v>0</v>
      </c>
      <c r="M172" s="24">
        <f t="shared" si="28"/>
        <v>0</v>
      </c>
      <c r="N172" s="24">
        <f t="shared" si="29"/>
        <v>2563.08</v>
      </c>
      <c r="O172" s="24">
        <v>2563.08</v>
      </c>
      <c r="P172" s="25">
        <f t="shared" si="17"/>
        <v>4.0619589308357618E-3</v>
      </c>
    </row>
    <row r="173" spans="1:16" ht="39" customHeight="1">
      <c r="A173" s="23" t="s">
        <v>736</v>
      </c>
      <c r="B173" s="23" t="s">
        <v>537</v>
      </c>
      <c r="C173" s="23" t="s">
        <v>139</v>
      </c>
      <c r="D173" s="54" t="s">
        <v>538</v>
      </c>
      <c r="E173" s="23" t="s">
        <v>141</v>
      </c>
      <c r="F173" s="23" t="s">
        <v>362</v>
      </c>
      <c r="G173" s="24">
        <v>98.26</v>
      </c>
      <c r="H173" s="24">
        <v>30.1</v>
      </c>
      <c r="I173" s="24">
        <v>2.3199999999999998</v>
      </c>
      <c r="J173" s="24">
        <v>86.54</v>
      </c>
      <c r="K173" s="24">
        <v>118.96</v>
      </c>
      <c r="L173" s="24">
        <f t="shared" si="27"/>
        <v>120.4</v>
      </c>
      <c r="M173" s="24">
        <f t="shared" si="28"/>
        <v>9.2799999999999994</v>
      </c>
      <c r="N173" s="24">
        <f t="shared" si="29"/>
        <v>346.16</v>
      </c>
      <c r="O173" s="24">
        <v>475.84</v>
      </c>
      <c r="P173" s="25">
        <f t="shared" si="17"/>
        <v>7.5410932848326586E-4</v>
      </c>
    </row>
    <row r="174" spans="1:16" ht="51.9" customHeight="1">
      <c r="A174" s="23" t="s">
        <v>737</v>
      </c>
      <c r="B174" s="23" t="s">
        <v>539</v>
      </c>
      <c r="C174" s="23" t="s">
        <v>139</v>
      </c>
      <c r="D174" s="54" t="s">
        <v>540</v>
      </c>
      <c r="E174" s="23" t="s">
        <v>141</v>
      </c>
      <c r="F174" s="23" t="s">
        <v>362</v>
      </c>
      <c r="G174" s="24">
        <v>88.04</v>
      </c>
      <c r="H174" s="24">
        <v>30.1</v>
      </c>
      <c r="I174" s="24">
        <v>2.3199999999999998</v>
      </c>
      <c r="J174" s="24">
        <v>74.17</v>
      </c>
      <c r="K174" s="24">
        <v>106.59</v>
      </c>
      <c r="L174" s="24">
        <f t="shared" si="27"/>
        <v>120.4</v>
      </c>
      <c r="M174" s="24">
        <f t="shared" si="28"/>
        <v>9.2799999999999994</v>
      </c>
      <c r="N174" s="24">
        <f t="shared" si="29"/>
        <v>296.68</v>
      </c>
      <c r="O174" s="24">
        <v>426.36</v>
      </c>
      <c r="P174" s="25">
        <f t="shared" si="17"/>
        <v>6.756936224195638E-4</v>
      </c>
    </row>
    <row r="175" spans="1:16" ht="39" customHeight="1">
      <c r="A175" s="23" t="s">
        <v>738</v>
      </c>
      <c r="B175" s="23" t="s">
        <v>541</v>
      </c>
      <c r="C175" s="23" t="s">
        <v>139</v>
      </c>
      <c r="D175" s="54" t="s">
        <v>542</v>
      </c>
      <c r="E175" s="23" t="s">
        <v>141</v>
      </c>
      <c r="F175" s="23" t="s">
        <v>362</v>
      </c>
      <c r="G175" s="24">
        <v>193.91</v>
      </c>
      <c r="H175" s="24">
        <v>60.19</v>
      </c>
      <c r="I175" s="24">
        <v>4.68</v>
      </c>
      <c r="J175" s="24">
        <v>169.89</v>
      </c>
      <c r="K175" s="24">
        <v>234.76</v>
      </c>
      <c r="L175" s="24">
        <f t="shared" si="27"/>
        <v>240.76</v>
      </c>
      <c r="M175" s="24">
        <f t="shared" si="28"/>
        <v>18.72</v>
      </c>
      <c r="N175" s="24">
        <f t="shared" si="29"/>
        <v>679.56</v>
      </c>
      <c r="O175" s="24">
        <v>939.04</v>
      </c>
      <c r="P175" s="25">
        <f t="shared" si="17"/>
        <v>1.488186835530695E-3</v>
      </c>
    </row>
    <row r="176" spans="1:16" ht="51.9" customHeight="1">
      <c r="A176" s="23" t="s">
        <v>739</v>
      </c>
      <c r="B176" s="23" t="s">
        <v>543</v>
      </c>
      <c r="C176" s="23" t="s">
        <v>139</v>
      </c>
      <c r="D176" s="54" t="s">
        <v>544</v>
      </c>
      <c r="E176" s="23" t="s">
        <v>141</v>
      </c>
      <c r="F176" s="23" t="s">
        <v>404</v>
      </c>
      <c r="G176" s="24">
        <v>96.07</v>
      </c>
      <c r="H176" s="24">
        <v>23.8</v>
      </c>
      <c r="I176" s="24">
        <v>1.84</v>
      </c>
      <c r="J176" s="24">
        <v>90.67</v>
      </c>
      <c r="K176" s="24">
        <v>116.31</v>
      </c>
      <c r="L176" s="24">
        <f t="shared" si="27"/>
        <v>23.8</v>
      </c>
      <c r="M176" s="24">
        <f t="shared" si="28"/>
        <v>1.84</v>
      </c>
      <c r="N176" s="24">
        <f t="shared" si="29"/>
        <v>90.67</v>
      </c>
      <c r="O176" s="24">
        <v>116.31</v>
      </c>
      <c r="P176" s="25">
        <f t="shared" si="17"/>
        <v>1.8432762272168934E-4</v>
      </c>
    </row>
    <row r="177" spans="1:16" ht="51.9" customHeight="1">
      <c r="A177" s="23" t="s">
        <v>740</v>
      </c>
      <c r="B177" s="23" t="s">
        <v>545</v>
      </c>
      <c r="C177" s="23" t="s">
        <v>139</v>
      </c>
      <c r="D177" s="54" t="s">
        <v>546</v>
      </c>
      <c r="E177" s="23" t="s">
        <v>141</v>
      </c>
      <c r="F177" s="23" t="s">
        <v>404</v>
      </c>
      <c r="G177" s="24">
        <v>202.11</v>
      </c>
      <c r="H177" s="24">
        <v>30.1</v>
      </c>
      <c r="I177" s="24">
        <v>2.3199999999999998</v>
      </c>
      <c r="J177" s="24">
        <v>212.27</v>
      </c>
      <c r="K177" s="24">
        <v>244.69</v>
      </c>
      <c r="L177" s="24">
        <f t="shared" si="27"/>
        <v>30.1</v>
      </c>
      <c r="M177" s="24">
        <f t="shared" si="28"/>
        <v>2.3199999999999998</v>
      </c>
      <c r="N177" s="24">
        <f t="shared" si="29"/>
        <v>212.27</v>
      </c>
      <c r="O177" s="24">
        <v>244.69</v>
      </c>
      <c r="P177" s="25">
        <f t="shared" si="17"/>
        <v>3.8778373315940298E-4</v>
      </c>
    </row>
    <row r="178" spans="1:16" ht="26.1" customHeight="1">
      <c r="A178" s="23" t="s">
        <v>741</v>
      </c>
      <c r="B178" s="23" t="s">
        <v>547</v>
      </c>
      <c r="C178" s="23" t="s">
        <v>139</v>
      </c>
      <c r="D178" s="54" t="s">
        <v>548</v>
      </c>
      <c r="E178" s="23" t="s">
        <v>141</v>
      </c>
      <c r="F178" s="23" t="s">
        <v>403</v>
      </c>
      <c r="G178" s="24">
        <v>456.23</v>
      </c>
      <c r="H178" s="24">
        <v>18.59</v>
      </c>
      <c r="I178" s="24">
        <v>1.44</v>
      </c>
      <c r="J178" s="24">
        <v>532.32000000000005</v>
      </c>
      <c r="K178" s="24">
        <v>552.35</v>
      </c>
      <c r="L178" s="24">
        <f t="shared" si="27"/>
        <v>55.77</v>
      </c>
      <c r="M178" s="24">
        <f t="shared" si="28"/>
        <v>4.32</v>
      </c>
      <c r="N178" s="24">
        <f t="shared" si="29"/>
        <v>1596.96</v>
      </c>
      <c r="O178" s="24">
        <v>1657.05</v>
      </c>
      <c r="P178" s="25">
        <f t="shared" si="17"/>
        <v>2.626086211254194E-3</v>
      </c>
    </row>
    <row r="179" spans="1:16" ht="26.1" customHeight="1">
      <c r="A179" s="23" t="s">
        <v>742</v>
      </c>
      <c r="B179" s="23" t="s">
        <v>549</v>
      </c>
      <c r="C179" s="23" t="s">
        <v>139</v>
      </c>
      <c r="D179" s="54" t="s">
        <v>550</v>
      </c>
      <c r="E179" s="23" t="s">
        <v>141</v>
      </c>
      <c r="F179" s="23" t="s">
        <v>404</v>
      </c>
      <c r="G179" s="24">
        <v>395.14</v>
      </c>
      <c r="H179" s="24">
        <v>23.29</v>
      </c>
      <c r="I179" s="24">
        <v>1.8</v>
      </c>
      <c r="J179" s="24">
        <v>453.3</v>
      </c>
      <c r="K179" s="24">
        <v>478.39</v>
      </c>
      <c r="L179" s="24">
        <f t="shared" si="27"/>
        <v>23.29</v>
      </c>
      <c r="M179" s="24">
        <f t="shared" si="28"/>
        <v>1.8</v>
      </c>
      <c r="N179" s="24">
        <f t="shared" si="29"/>
        <v>453.3</v>
      </c>
      <c r="O179" s="24">
        <v>478.39</v>
      </c>
      <c r="P179" s="25">
        <f t="shared" si="17"/>
        <v>7.581505582824259E-4</v>
      </c>
    </row>
    <row r="180" spans="1:16" ht="65.099999999999994" customHeight="1">
      <c r="A180" s="23" t="s">
        <v>743</v>
      </c>
      <c r="B180" s="23" t="s">
        <v>551</v>
      </c>
      <c r="C180" s="23" t="s">
        <v>139</v>
      </c>
      <c r="D180" s="54" t="s">
        <v>552</v>
      </c>
      <c r="E180" s="23" t="s">
        <v>141</v>
      </c>
      <c r="F180" s="23" t="s">
        <v>406</v>
      </c>
      <c r="G180" s="24">
        <v>114.81</v>
      </c>
      <c r="H180" s="24">
        <v>21.35</v>
      </c>
      <c r="I180" s="24">
        <v>1.66</v>
      </c>
      <c r="J180" s="24">
        <v>115.99</v>
      </c>
      <c r="K180" s="24">
        <v>139</v>
      </c>
      <c r="L180" s="24">
        <f t="shared" si="27"/>
        <v>170.8</v>
      </c>
      <c r="M180" s="24">
        <f t="shared" si="28"/>
        <v>13.28</v>
      </c>
      <c r="N180" s="24">
        <f t="shared" si="29"/>
        <v>927.92</v>
      </c>
      <c r="O180" s="24">
        <v>1112</v>
      </c>
      <c r="P180" s="25">
        <f t="shared" si="17"/>
        <v>1.762293151633725E-3</v>
      </c>
    </row>
    <row r="181" spans="1:16" ht="26.1" customHeight="1">
      <c r="A181" s="23" t="s">
        <v>744</v>
      </c>
      <c r="B181" s="23" t="s">
        <v>553</v>
      </c>
      <c r="C181" s="23" t="s">
        <v>139</v>
      </c>
      <c r="D181" s="54" t="s">
        <v>554</v>
      </c>
      <c r="E181" s="23" t="s">
        <v>141</v>
      </c>
      <c r="F181" s="23" t="s">
        <v>403</v>
      </c>
      <c r="G181" s="24">
        <v>194.42</v>
      </c>
      <c r="H181" s="24">
        <v>18.59</v>
      </c>
      <c r="I181" s="24">
        <v>1.44</v>
      </c>
      <c r="J181" s="24">
        <v>215.35</v>
      </c>
      <c r="K181" s="24">
        <v>235.38</v>
      </c>
      <c r="L181" s="24">
        <f t="shared" si="27"/>
        <v>55.77</v>
      </c>
      <c r="M181" s="24">
        <f t="shared" si="28"/>
        <v>4.32</v>
      </c>
      <c r="N181" s="24">
        <f t="shared" si="29"/>
        <v>646.04999999999995</v>
      </c>
      <c r="O181" s="24">
        <v>706.14</v>
      </c>
      <c r="P181" s="25">
        <f t="shared" si="17"/>
        <v>1.1190878472074088E-3</v>
      </c>
    </row>
    <row r="182" spans="1:16" ht="51.9" customHeight="1">
      <c r="A182" s="23" t="s">
        <v>745</v>
      </c>
      <c r="B182" s="23" t="s">
        <v>560</v>
      </c>
      <c r="C182" s="23" t="s">
        <v>402</v>
      </c>
      <c r="D182" s="54" t="s">
        <v>561</v>
      </c>
      <c r="E182" s="23" t="s">
        <v>397</v>
      </c>
      <c r="F182" s="23" t="s">
        <v>403</v>
      </c>
      <c r="G182" s="24">
        <v>3735.01</v>
      </c>
      <c r="H182" s="24">
        <v>40.229999999999997</v>
      </c>
      <c r="I182" s="24">
        <v>0.12</v>
      </c>
      <c r="J182" s="24">
        <v>4481.62</v>
      </c>
      <c r="K182" s="24">
        <v>4521.97</v>
      </c>
      <c r="L182" s="24">
        <f t="shared" si="27"/>
        <v>120.69</v>
      </c>
      <c r="M182" s="24">
        <f t="shared" si="28"/>
        <v>0.36</v>
      </c>
      <c r="N182" s="24">
        <f t="shared" si="29"/>
        <v>13444.86</v>
      </c>
      <c r="O182" s="24">
        <v>13565.91</v>
      </c>
      <c r="P182" s="25">
        <f t="shared" si="17"/>
        <v>2.1499199899891606E-2</v>
      </c>
    </row>
    <row r="183" spans="1:16" ht="26.1" customHeight="1">
      <c r="A183" s="23" t="s">
        <v>746</v>
      </c>
      <c r="B183" s="23" t="s">
        <v>562</v>
      </c>
      <c r="C183" s="23" t="s">
        <v>402</v>
      </c>
      <c r="D183" s="54" t="s">
        <v>563</v>
      </c>
      <c r="E183" s="23" t="s">
        <v>397</v>
      </c>
      <c r="F183" s="23" t="s">
        <v>404</v>
      </c>
      <c r="G183" s="24">
        <v>3640.09</v>
      </c>
      <c r="H183" s="24">
        <v>40.85</v>
      </c>
      <c r="I183" s="24">
        <v>0.13</v>
      </c>
      <c r="J183" s="24">
        <v>4366.07</v>
      </c>
      <c r="K183" s="24">
        <v>4407.05</v>
      </c>
      <c r="L183" s="24">
        <f t="shared" si="27"/>
        <v>40.85</v>
      </c>
      <c r="M183" s="24">
        <f t="shared" si="28"/>
        <v>0.13</v>
      </c>
      <c r="N183" s="24">
        <f t="shared" si="29"/>
        <v>4366.07</v>
      </c>
      <c r="O183" s="24">
        <v>4407.05</v>
      </c>
      <c r="P183" s="25">
        <f t="shared" si="17"/>
        <v>6.9842752103483879E-3</v>
      </c>
    </row>
    <row r="184" spans="1:16" ht="26.1" customHeight="1">
      <c r="A184" s="23" t="s">
        <v>747</v>
      </c>
      <c r="B184" s="23" t="s">
        <v>564</v>
      </c>
      <c r="C184" s="23" t="s">
        <v>402</v>
      </c>
      <c r="D184" s="54" t="s">
        <v>565</v>
      </c>
      <c r="E184" s="23" t="s">
        <v>397</v>
      </c>
      <c r="F184" s="23" t="s">
        <v>757</v>
      </c>
      <c r="G184" s="24">
        <v>65</v>
      </c>
      <c r="H184" s="24">
        <v>0</v>
      </c>
      <c r="I184" s="24">
        <v>0</v>
      </c>
      <c r="J184" s="24">
        <v>78.69</v>
      </c>
      <c r="K184" s="24">
        <v>78.69</v>
      </c>
      <c r="L184" s="24">
        <f t="shared" si="27"/>
        <v>0</v>
      </c>
      <c r="M184" s="24">
        <f t="shared" si="28"/>
        <v>0</v>
      </c>
      <c r="N184" s="24">
        <f t="shared" si="29"/>
        <v>393.45</v>
      </c>
      <c r="O184" s="24">
        <v>393.45</v>
      </c>
      <c r="P184" s="25">
        <f t="shared" si="17"/>
        <v>6.2353798607040379E-4</v>
      </c>
    </row>
    <row r="185" spans="1:16" ht="24" customHeight="1">
      <c r="A185" s="61" t="s">
        <v>599</v>
      </c>
      <c r="B185" s="61"/>
      <c r="C185" s="61"/>
      <c r="D185" s="64" t="s">
        <v>422</v>
      </c>
      <c r="E185" s="61"/>
      <c r="F185" s="61"/>
      <c r="G185" s="61"/>
      <c r="H185" s="61"/>
      <c r="I185" s="61"/>
      <c r="J185" s="61"/>
      <c r="K185" s="61"/>
      <c r="L185" s="61"/>
      <c r="M185" s="61"/>
      <c r="N185" s="61"/>
      <c r="O185" s="62">
        <v>4135.2700000000004</v>
      </c>
      <c r="P185" s="63">
        <f t="shared" si="17"/>
        <v>6.5535593535579082E-3</v>
      </c>
    </row>
    <row r="186" spans="1:16" ht="24" customHeight="1">
      <c r="A186" s="23" t="s">
        <v>748</v>
      </c>
      <c r="B186" s="23" t="s">
        <v>395</v>
      </c>
      <c r="C186" s="23" t="s">
        <v>133</v>
      </c>
      <c r="D186" s="54" t="s">
        <v>396</v>
      </c>
      <c r="E186" s="23" t="s">
        <v>134</v>
      </c>
      <c r="F186" s="23" t="s">
        <v>767</v>
      </c>
      <c r="G186" s="24">
        <v>2.68</v>
      </c>
      <c r="H186" s="24">
        <v>1.64</v>
      </c>
      <c r="I186" s="24">
        <v>0.21</v>
      </c>
      <c r="J186" s="24">
        <v>1.39</v>
      </c>
      <c r="K186" s="24">
        <v>3.24</v>
      </c>
      <c r="L186" s="24">
        <f>TRUNC(F186 * H186, 2)</f>
        <v>2093.16</v>
      </c>
      <c r="M186" s="24">
        <f>TRUNC(F186 * I186, 2)</f>
        <v>268.02</v>
      </c>
      <c r="N186" s="24">
        <f>TRUNC(F186 * J186, 2)</f>
        <v>1774.08</v>
      </c>
      <c r="O186" s="24">
        <v>4135.2700000000004</v>
      </c>
      <c r="P186" s="25">
        <f t="shared" si="17"/>
        <v>6.5535593535579082E-3</v>
      </c>
    </row>
    <row r="187" spans="1:16">
      <c r="A187" s="50"/>
      <c r="B187" s="50"/>
      <c r="C187" s="50"/>
      <c r="D187" s="30"/>
      <c r="E187" s="50"/>
      <c r="F187" s="50"/>
      <c r="G187" s="50"/>
      <c r="H187" s="50"/>
      <c r="I187" s="50"/>
      <c r="J187" s="50"/>
      <c r="K187" s="50" t="s">
        <v>361</v>
      </c>
      <c r="L187" s="50" t="s">
        <v>165</v>
      </c>
      <c r="M187" s="50" t="s">
        <v>165</v>
      </c>
      <c r="N187" s="50" t="s">
        <v>768</v>
      </c>
      <c r="O187" s="50" t="s">
        <v>768</v>
      </c>
      <c r="P187" s="50"/>
    </row>
    <row r="188" spans="1:16">
      <c r="A188" s="51"/>
      <c r="B188" s="51"/>
      <c r="C188" s="51"/>
      <c r="D188" s="26"/>
      <c r="E188" s="51"/>
      <c r="F188" s="51"/>
      <c r="G188" s="51"/>
      <c r="H188" s="51"/>
      <c r="I188" s="51"/>
      <c r="J188" s="51"/>
      <c r="K188" s="51"/>
      <c r="L188" s="51"/>
      <c r="M188" s="51"/>
      <c r="N188" s="51"/>
      <c r="O188" s="51"/>
      <c r="P188" s="51"/>
    </row>
    <row r="189" spans="1:16">
      <c r="A189" s="416"/>
      <c r="B189" s="416"/>
      <c r="C189" s="416"/>
      <c r="D189" s="26"/>
      <c r="E189" s="50"/>
      <c r="F189" s="50"/>
      <c r="G189" s="50"/>
      <c r="H189" s="50"/>
      <c r="I189" s="50"/>
      <c r="J189" s="50"/>
      <c r="K189" s="50"/>
      <c r="L189" s="416" t="s">
        <v>158</v>
      </c>
      <c r="M189" s="416"/>
      <c r="N189" s="417">
        <v>521321.05</v>
      </c>
      <c r="O189" s="416"/>
      <c r="P189" s="416"/>
    </row>
    <row r="190" spans="1:16">
      <c r="A190" s="416"/>
      <c r="B190" s="416"/>
      <c r="C190" s="416"/>
      <c r="D190" s="26"/>
      <c r="E190" s="50"/>
      <c r="F190" s="50"/>
      <c r="G190" s="50"/>
      <c r="H190" s="50"/>
      <c r="I190" s="50"/>
      <c r="J190" s="50"/>
      <c r="K190" s="50"/>
      <c r="L190" s="416" t="s">
        <v>159</v>
      </c>
      <c r="M190" s="416"/>
      <c r="N190" s="417">
        <v>109674.99</v>
      </c>
      <c r="O190" s="416"/>
      <c r="P190" s="416"/>
    </row>
    <row r="191" spans="1:16">
      <c r="A191" s="416"/>
      <c r="B191" s="416"/>
      <c r="C191" s="416"/>
      <c r="D191" s="26"/>
      <c r="E191" s="50"/>
      <c r="F191" s="50"/>
      <c r="G191" s="50"/>
      <c r="H191" s="50"/>
      <c r="I191" s="50"/>
      <c r="J191" s="50"/>
      <c r="K191" s="50"/>
      <c r="L191" s="416" t="s">
        <v>160</v>
      </c>
      <c r="M191" s="416"/>
      <c r="N191" s="417">
        <v>630996.04</v>
      </c>
      <c r="O191" s="416"/>
      <c r="P191" s="416"/>
    </row>
    <row r="192" spans="1:16" ht="60" customHeight="1">
      <c r="A192" s="50"/>
      <c r="B192" s="50"/>
      <c r="C192" s="50"/>
      <c r="D192" s="30"/>
      <c r="E192" s="50"/>
      <c r="F192" s="50"/>
      <c r="G192" s="50"/>
      <c r="H192" s="50"/>
      <c r="I192" s="50"/>
      <c r="J192" s="50"/>
      <c r="K192" s="50"/>
      <c r="L192" s="50"/>
      <c r="M192" s="50"/>
      <c r="N192" s="50"/>
      <c r="O192" s="50"/>
      <c r="P192" s="50"/>
    </row>
    <row r="193" spans="1:16" ht="69.900000000000006" customHeight="1">
      <c r="A193" s="418" t="s">
        <v>442</v>
      </c>
      <c r="B193" s="364"/>
      <c r="C193" s="364"/>
      <c r="D193" s="364"/>
      <c r="E193" s="364"/>
      <c r="F193" s="364"/>
      <c r="G193" s="364"/>
      <c r="H193" s="364"/>
      <c r="I193" s="364"/>
      <c r="J193" s="364"/>
      <c r="K193" s="364"/>
      <c r="L193" s="364"/>
      <c r="M193" s="364"/>
      <c r="N193" s="364"/>
      <c r="O193" s="364"/>
      <c r="P193" s="364"/>
    </row>
  </sheetData>
  <mergeCells count="27">
    <mergeCell ref="A191:C191"/>
    <mergeCell ref="L191:M191"/>
    <mergeCell ref="N191:P191"/>
    <mergeCell ref="A193:P193"/>
    <mergeCell ref="A189:C189"/>
    <mergeCell ref="L189:M189"/>
    <mergeCell ref="N189:P189"/>
    <mergeCell ref="A190:C190"/>
    <mergeCell ref="L190:M190"/>
    <mergeCell ref="N190:P190"/>
    <mergeCell ref="K1:P1"/>
    <mergeCell ref="E2:G2"/>
    <mergeCell ref="H2:J2"/>
    <mergeCell ref="K2:P2"/>
    <mergeCell ref="A3:P3"/>
    <mergeCell ref="E1:G1"/>
    <mergeCell ref="H1:J1"/>
    <mergeCell ref="A4:A5"/>
    <mergeCell ref="L4:O4"/>
    <mergeCell ref="P4:P5"/>
    <mergeCell ref="E4:E5"/>
    <mergeCell ref="F4:F5"/>
    <mergeCell ref="G4:G5"/>
    <mergeCell ref="B4:B5"/>
    <mergeCell ref="C4:C5"/>
    <mergeCell ref="D4:D5"/>
    <mergeCell ref="H4:K4"/>
  </mergeCells>
  <printOptions horizontalCentered="1"/>
  <pageMargins left="0.23622047244094491" right="0.23622047244094491" top="0.74803149606299213" bottom="0.74803149606299213" header="0.31496062992125984" footer="0.31496062992125984"/>
  <pageSetup paperSize="9" scale="44" fitToHeight="0" orientation="portrait" r:id="rId1"/>
  <headerFooter>
    <oddHeader>&amp;LDESONERADO&amp;CREFORMA DE BIBLIOTECA E ANFITEATRO
CAMPUS RIO BRANCO&amp;RSETEMBRO
2023</oddHeader>
    <oddFooter>&amp;LUFAC
ACRE&amp;CENGPRO SOLUÇÕES EM ENGENHARIA&amp;R&amp;P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64"/>
  <sheetViews>
    <sheetView showGridLines="0" showOutlineSymbols="0" view="pageLayout" topLeftCell="B353" zoomScaleNormal="100" workbookViewId="0">
      <selection activeCell="H362" sqref="H362:J362"/>
    </sheetView>
  </sheetViews>
  <sheetFormatPr defaultColWidth="9" defaultRowHeight="13.8"/>
  <cols>
    <col min="1" max="2" width="10" style="232" bestFit="1" customWidth="1"/>
    <col min="3" max="3" width="13.19921875" style="232" bestFit="1" customWidth="1"/>
    <col min="4" max="4" width="60" style="245" bestFit="1" customWidth="1"/>
    <col min="5" max="5" width="8" style="232" bestFit="1" customWidth="1"/>
    <col min="6" max="10" width="13" style="232" bestFit="1" customWidth="1"/>
    <col min="11" max="16384" width="9" style="232"/>
  </cols>
  <sheetData>
    <row r="1" spans="1:10">
      <c r="A1" s="235"/>
      <c r="B1" s="235"/>
      <c r="C1" s="235"/>
      <c r="D1" s="233" t="s">
        <v>0</v>
      </c>
      <c r="E1" s="419" t="s">
        <v>117</v>
      </c>
      <c r="F1" s="419"/>
      <c r="G1" s="419" t="s">
        <v>118</v>
      </c>
      <c r="H1" s="419"/>
      <c r="I1" s="419" t="s">
        <v>119</v>
      </c>
      <c r="J1" s="419"/>
    </row>
    <row r="2" spans="1:10" ht="80.099999999999994" customHeight="1">
      <c r="A2" s="236"/>
      <c r="B2" s="236"/>
      <c r="C2" s="236"/>
      <c r="D2" s="234" t="s">
        <v>5036</v>
      </c>
      <c r="E2" s="359" t="s">
        <v>1733</v>
      </c>
      <c r="F2" s="359"/>
      <c r="G2" s="359" t="s">
        <v>1172</v>
      </c>
      <c r="H2" s="359"/>
      <c r="I2" s="359" t="s">
        <v>2199</v>
      </c>
      <c r="J2" s="359"/>
    </row>
    <row r="3" spans="1:10">
      <c r="A3" s="363" t="s">
        <v>1475</v>
      </c>
      <c r="B3" s="364"/>
      <c r="C3" s="364"/>
      <c r="D3" s="364"/>
      <c r="E3" s="364"/>
      <c r="F3" s="364"/>
      <c r="G3" s="364"/>
      <c r="H3" s="364"/>
      <c r="I3" s="364"/>
      <c r="J3" s="364"/>
    </row>
    <row r="4" spans="1:10" ht="30" customHeight="1">
      <c r="A4" s="243" t="s">
        <v>121</v>
      </c>
      <c r="B4" s="243" t="s">
        <v>122</v>
      </c>
      <c r="C4" s="243" t="s">
        <v>123</v>
      </c>
      <c r="D4" s="242" t="s">
        <v>124</v>
      </c>
      <c r="E4" s="243" t="s">
        <v>125</v>
      </c>
      <c r="F4" s="243" t="s">
        <v>126</v>
      </c>
      <c r="G4" s="243" t="s">
        <v>127</v>
      </c>
      <c r="H4" s="243" t="s">
        <v>128</v>
      </c>
      <c r="I4" s="243" t="s">
        <v>37</v>
      </c>
      <c r="J4" s="243" t="s">
        <v>129</v>
      </c>
    </row>
    <row r="5" spans="1:10" ht="24" customHeight="1">
      <c r="A5" s="240" t="s">
        <v>130</v>
      </c>
      <c r="B5" s="240" t="s">
        <v>1476</v>
      </c>
      <c r="C5" s="240"/>
      <c r="D5" s="215" t="s">
        <v>168</v>
      </c>
      <c r="E5" s="240"/>
      <c r="F5" s="240">
        <v>1</v>
      </c>
      <c r="G5" s="240" t="s">
        <v>783</v>
      </c>
      <c r="H5" s="163">
        <v>89502.41</v>
      </c>
      <c r="I5" s="163">
        <v>89502.41</v>
      </c>
      <c r="J5" s="164">
        <v>5.5201932452281173E-2</v>
      </c>
    </row>
    <row r="6" spans="1:10" ht="24" customHeight="1">
      <c r="A6" s="240" t="s">
        <v>131</v>
      </c>
      <c r="B6" s="240" t="s">
        <v>1476</v>
      </c>
      <c r="C6" s="240"/>
      <c r="D6" s="215" t="s">
        <v>426</v>
      </c>
      <c r="E6" s="240"/>
      <c r="F6" s="240">
        <v>1</v>
      </c>
      <c r="G6" s="240" t="s">
        <v>783</v>
      </c>
      <c r="H6" s="163">
        <v>53698</v>
      </c>
      <c r="I6" s="163">
        <v>53698</v>
      </c>
      <c r="J6" s="164">
        <v>3.3119034100004621E-2</v>
      </c>
    </row>
    <row r="7" spans="1:10" ht="39" customHeight="1">
      <c r="A7" s="184" t="s">
        <v>132</v>
      </c>
      <c r="B7" s="184" t="s">
        <v>2238</v>
      </c>
      <c r="C7" s="184" t="s">
        <v>133</v>
      </c>
      <c r="D7" s="241" t="s">
        <v>2239</v>
      </c>
      <c r="E7" s="184" t="s">
        <v>413</v>
      </c>
      <c r="F7" s="184">
        <v>100</v>
      </c>
      <c r="G7" s="165">
        <v>443.53</v>
      </c>
      <c r="H7" s="165">
        <v>536.98</v>
      </c>
      <c r="I7" s="165">
        <v>53698</v>
      </c>
      <c r="J7" s="166">
        <v>3.3119034100004621E-2</v>
      </c>
    </row>
    <row r="8" spans="1:10" ht="24" customHeight="1">
      <c r="A8" s="240" t="s">
        <v>137</v>
      </c>
      <c r="B8" s="240" t="s">
        <v>1476</v>
      </c>
      <c r="C8" s="240"/>
      <c r="D8" s="215" t="s">
        <v>1734</v>
      </c>
      <c r="E8" s="240"/>
      <c r="F8" s="240">
        <v>1</v>
      </c>
      <c r="G8" s="240" t="s">
        <v>783</v>
      </c>
      <c r="H8" s="163">
        <v>18963.11</v>
      </c>
      <c r="I8" s="163">
        <v>18963.11</v>
      </c>
      <c r="J8" s="164">
        <v>1.1695777994192309E-2</v>
      </c>
    </row>
    <row r="9" spans="1:10" ht="26.1" customHeight="1">
      <c r="A9" s="184" t="s">
        <v>138</v>
      </c>
      <c r="B9" s="184" t="s">
        <v>1044</v>
      </c>
      <c r="C9" s="184" t="s">
        <v>133</v>
      </c>
      <c r="D9" s="241" t="s">
        <v>1045</v>
      </c>
      <c r="E9" s="184" t="s">
        <v>141</v>
      </c>
      <c r="F9" s="184">
        <v>1</v>
      </c>
      <c r="G9" s="165">
        <v>2411.91</v>
      </c>
      <c r="H9" s="165">
        <v>2920.09</v>
      </c>
      <c r="I9" s="165">
        <v>2920.09</v>
      </c>
      <c r="J9" s="166">
        <v>1.8010086089813864E-3</v>
      </c>
    </row>
    <row r="10" spans="1:10" ht="51.9" customHeight="1">
      <c r="A10" s="184" t="s">
        <v>1752</v>
      </c>
      <c r="B10" s="184" t="s">
        <v>1181</v>
      </c>
      <c r="C10" s="184" t="s">
        <v>133</v>
      </c>
      <c r="D10" s="241" t="s">
        <v>1182</v>
      </c>
      <c r="E10" s="184" t="s">
        <v>141</v>
      </c>
      <c r="F10" s="184">
        <v>1</v>
      </c>
      <c r="G10" s="165">
        <v>2016.17</v>
      </c>
      <c r="H10" s="165">
        <v>2440.9699999999998</v>
      </c>
      <c r="I10" s="165">
        <v>2440.9699999999998</v>
      </c>
      <c r="J10" s="166">
        <v>1.5055042770138231E-3</v>
      </c>
    </row>
    <row r="11" spans="1:10" ht="39" customHeight="1">
      <c r="A11" s="184" t="s">
        <v>1753</v>
      </c>
      <c r="B11" s="184" t="s">
        <v>1179</v>
      </c>
      <c r="C11" s="184" t="s">
        <v>133</v>
      </c>
      <c r="D11" s="241" t="s">
        <v>1180</v>
      </c>
      <c r="E11" s="184" t="s">
        <v>141</v>
      </c>
      <c r="F11" s="184">
        <v>1</v>
      </c>
      <c r="G11" s="165">
        <v>1350.76</v>
      </c>
      <c r="H11" s="165">
        <v>1635.36</v>
      </c>
      <c r="I11" s="165">
        <v>1635.36</v>
      </c>
      <c r="J11" s="166">
        <v>1.0086324184473082E-3</v>
      </c>
    </row>
    <row r="12" spans="1:10" ht="39" customHeight="1">
      <c r="A12" s="184" t="s">
        <v>1754</v>
      </c>
      <c r="B12" s="184" t="s">
        <v>1046</v>
      </c>
      <c r="C12" s="184" t="s">
        <v>133</v>
      </c>
      <c r="D12" s="241" t="s">
        <v>1047</v>
      </c>
      <c r="E12" s="184" t="s">
        <v>140</v>
      </c>
      <c r="F12" s="184">
        <v>2.5</v>
      </c>
      <c r="G12" s="165">
        <v>522.86</v>
      </c>
      <c r="H12" s="165">
        <v>633.02</v>
      </c>
      <c r="I12" s="165">
        <v>1582.55</v>
      </c>
      <c r="J12" s="166">
        <v>9.7606107145447338E-4</v>
      </c>
    </row>
    <row r="13" spans="1:10" ht="39" customHeight="1">
      <c r="A13" s="184" t="s">
        <v>1755</v>
      </c>
      <c r="B13" s="184" t="s">
        <v>1524</v>
      </c>
      <c r="C13" s="184" t="s">
        <v>133</v>
      </c>
      <c r="D13" s="241" t="s">
        <v>1525</v>
      </c>
      <c r="E13" s="184" t="s">
        <v>1526</v>
      </c>
      <c r="F13" s="184">
        <v>3</v>
      </c>
      <c r="G13" s="165">
        <v>1879</v>
      </c>
      <c r="H13" s="165">
        <v>2274.9</v>
      </c>
      <c r="I13" s="165">
        <v>6824.7</v>
      </c>
      <c r="J13" s="166">
        <v>4.209234459799276E-3</v>
      </c>
    </row>
    <row r="14" spans="1:10" ht="26.1" customHeight="1">
      <c r="A14" s="184" t="s">
        <v>1756</v>
      </c>
      <c r="B14" s="184" t="s">
        <v>1757</v>
      </c>
      <c r="C14" s="184" t="s">
        <v>133</v>
      </c>
      <c r="D14" s="241" t="s">
        <v>1758</v>
      </c>
      <c r="E14" s="184" t="s">
        <v>784</v>
      </c>
      <c r="F14" s="184">
        <v>3</v>
      </c>
      <c r="G14" s="165">
        <v>980</v>
      </c>
      <c r="H14" s="165">
        <v>1186.48</v>
      </c>
      <c r="I14" s="165">
        <v>3559.44</v>
      </c>
      <c r="J14" s="166">
        <v>2.1953371584960417E-3</v>
      </c>
    </row>
    <row r="15" spans="1:10" ht="24" customHeight="1">
      <c r="A15" s="240" t="s">
        <v>366</v>
      </c>
      <c r="B15" s="240" t="s">
        <v>1476</v>
      </c>
      <c r="C15" s="240"/>
      <c r="D15" s="215" t="s">
        <v>2200</v>
      </c>
      <c r="E15" s="240"/>
      <c r="F15" s="240">
        <v>1</v>
      </c>
      <c r="G15" s="240" t="s">
        <v>783</v>
      </c>
      <c r="H15" s="163">
        <v>16841.3</v>
      </c>
      <c r="I15" s="163">
        <v>16841.3</v>
      </c>
      <c r="J15" s="164">
        <v>1.0387120358084244E-2</v>
      </c>
    </row>
    <row r="16" spans="1:10" ht="39" customHeight="1">
      <c r="A16" s="184" t="s">
        <v>373</v>
      </c>
      <c r="B16" s="184" t="s">
        <v>2240</v>
      </c>
      <c r="C16" s="184" t="s">
        <v>133</v>
      </c>
      <c r="D16" s="241" t="s">
        <v>2241</v>
      </c>
      <c r="E16" s="184" t="s">
        <v>136</v>
      </c>
      <c r="F16" s="184">
        <v>35</v>
      </c>
      <c r="G16" s="165">
        <v>397.44</v>
      </c>
      <c r="H16" s="165">
        <v>481.18</v>
      </c>
      <c r="I16" s="165">
        <v>16841.3</v>
      </c>
      <c r="J16" s="166">
        <v>1.0387120358084244E-2</v>
      </c>
    </row>
    <row r="17" spans="1:10" ht="24" customHeight="1">
      <c r="A17" s="240" t="s">
        <v>142</v>
      </c>
      <c r="B17" s="240" t="s">
        <v>1476</v>
      </c>
      <c r="C17" s="240"/>
      <c r="D17" s="215" t="s">
        <v>2201</v>
      </c>
      <c r="E17" s="240"/>
      <c r="F17" s="240">
        <v>1</v>
      </c>
      <c r="G17" s="240" t="s">
        <v>783</v>
      </c>
      <c r="H17" s="163">
        <v>93063.02</v>
      </c>
      <c r="I17" s="163">
        <v>93063.02</v>
      </c>
      <c r="J17" s="164">
        <v>5.7397991225546799E-2</v>
      </c>
    </row>
    <row r="18" spans="1:10" ht="39" customHeight="1">
      <c r="A18" s="184" t="s">
        <v>143</v>
      </c>
      <c r="B18" s="184" t="s">
        <v>2242</v>
      </c>
      <c r="C18" s="184" t="s">
        <v>133</v>
      </c>
      <c r="D18" s="241" t="s">
        <v>2243</v>
      </c>
      <c r="E18" s="184" t="s">
        <v>141</v>
      </c>
      <c r="F18" s="184">
        <v>16</v>
      </c>
      <c r="G18" s="165">
        <v>697.92</v>
      </c>
      <c r="H18" s="165">
        <v>844.97</v>
      </c>
      <c r="I18" s="165">
        <v>13519.52</v>
      </c>
      <c r="J18" s="166">
        <v>8.3383635125273657E-3</v>
      </c>
    </row>
    <row r="19" spans="1:10" ht="26.1" customHeight="1">
      <c r="A19" s="184" t="s">
        <v>170</v>
      </c>
      <c r="B19" s="184" t="s">
        <v>1770</v>
      </c>
      <c r="C19" s="184" t="s">
        <v>133</v>
      </c>
      <c r="D19" s="241" t="s">
        <v>1771</v>
      </c>
      <c r="E19" s="184" t="s">
        <v>1761</v>
      </c>
      <c r="F19" s="184">
        <v>950</v>
      </c>
      <c r="G19" s="165">
        <v>62.39</v>
      </c>
      <c r="H19" s="165">
        <v>75.53</v>
      </c>
      <c r="I19" s="165">
        <v>71753.5</v>
      </c>
      <c r="J19" s="166">
        <v>4.4255030230077125E-2</v>
      </c>
    </row>
    <row r="20" spans="1:10" ht="65.099999999999994" customHeight="1">
      <c r="A20" s="184" t="s">
        <v>590</v>
      </c>
      <c r="B20" s="184" t="s">
        <v>2244</v>
      </c>
      <c r="C20" s="184" t="s">
        <v>139</v>
      </c>
      <c r="D20" s="241" t="s">
        <v>2245</v>
      </c>
      <c r="E20" s="184" t="s">
        <v>146</v>
      </c>
      <c r="F20" s="184">
        <v>950</v>
      </c>
      <c r="G20" s="165">
        <v>6.78</v>
      </c>
      <c r="H20" s="165">
        <v>8.1999999999999993</v>
      </c>
      <c r="I20" s="165">
        <v>7790</v>
      </c>
      <c r="J20" s="166">
        <v>4.8045974829423067E-3</v>
      </c>
    </row>
    <row r="21" spans="1:10" ht="26.1" customHeight="1">
      <c r="A21" s="240" t="s">
        <v>144</v>
      </c>
      <c r="B21" s="240" t="s">
        <v>1476</v>
      </c>
      <c r="C21" s="240"/>
      <c r="D21" s="215" t="s">
        <v>2202</v>
      </c>
      <c r="E21" s="240"/>
      <c r="F21" s="240">
        <v>1</v>
      </c>
      <c r="G21" s="240" t="s">
        <v>783</v>
      </c>
      <c r="H21" s="163">
        <v>9428.1</v>
      </c>
      <c r="I21" s="163">
        <v>9428.1</v>
      </c>
      <c r="J21" s="164">
        <v>5.8149198368329094E-3</v>
      </c>
    </row>
    <row r="22" spans="1:10" ht="26.1" customHeight="1">
      <c r="A22" s="184" t="s">
        <v>145</v>
      </c>
      <c r="B22" s="184" t="s">
        <v>2246</v>
      </c>
      <c r="C22" s="184" t="s">
        <v>139</v>
      </c>
      <c r="D22" s="241" t="s">
        <v>2247</v>
      </c>
      <c r="E22" s="184" t="s">
        <v>146</v>
      </c>
      <c r="F22" s="184">
        <v>49.13</v>
      </c>
      <c r="G22" s="165">
        <v>64.72</v>
      </c>
      <c r="H22" s="165">
        <v>78.349999999999994</v>
      </c>
      <c r="I22" s="165">
        <v>3849.33</v>
      </c>
      <c r="J22" s="166">
        <v>2.3741310948670485E-3</v>
      </c>
    </row>
    <row r="23" spans="1:10" ht="39" customHeight="1">
      <c r="A23" s="184" t="s">
        <v>595</v>
      </c>
      <c r="B23" s="184" t="s">
        <v>2248</v>
      </c>
      <c r="C23" s="184" t="s">
        <v>139</v>
      </c>
      <c r="D23" s="241" t="s">
        <v>2249</v>
      </c>
      <c r="E23" s="184" t="s">
        <v>140</v>
      </c>
      <c r="F23" s="184">
        <v>327.55</v>
      </c>
      <c r="G23" s="165">
        <v>7.42</v>
      </c>
      <c r="H23" s="165">
        <v>8.98</v>
      </c>
      <c r="I23" s="165">
        <v>2941.39</v>
      </c>
      <c r="J23" s="166">
        <v>1.8141456983763377E-3</v>
      </c>
    </row>
    <row r="24" spans="1:10" ht="39" customHeight="1">
      <c r="A24" s="184" t="s">
        <v>596</v>
      </c>
      <c r="B24" s="184" t="s">
        <v>2250</v>
      </c>
      <c r="C24" s="184" t="s">
        <v>139</v>
      </c>
      <c r="D24" s="241" t="s">
        <v>2251</v>
      </c>
      <c r="E24" s="184" t="s">
        <v>146</v>
      </c>
      <c r="F24" s="184">
        <v>6.95</v>
      </c>
      <c r="G24" s="165">
        <v>105.53</v>
      </c>
      <c r="H24" s="165">
        <v>127.76</v>
      </c>
      <c r="I24" s="165">
        <v>887.93</v>
      </c>
      <c r="J24" s="166">
        <v>5.4764393363658048E-4</v>
      </c>
    </row>
    <row r="25" spans="1:10" ht="39" customHeight="1">
      <c r="A25" s="184" t="s">
        <v>597</v>
      </c>
      <c r="B25" s="184" t="s">
        <v>2252</v>
      </c>
      <c r="C25" s="184" t="s">
        <v>139</v>
      </c>
      <c r="D25" s="241" t="s">
        <v>2253</v>
      </c>
      <c r="E25" s="184" t="s">
        <v>146</v>
      </c>
      <c r="F25" s="184">
        <v>6.95</v>
      </c>
      <c r="G25" s="165">
        <v>125.65</v>
      </c>
      <c r="H25" s="165">
        <v>152.12</v>
      </c>
      <c r="I25" s="165">
        <v>1057.23</v>
      </c>
      <c r="J25" s="166">
        <v>6.520622075598324E-4</v>
      </c>
    </row>
    <row r="26" spans="1:10" ht="39" customHeight="1">
      <c r="A26" s="184" t="s">
        <v>598</v>
      </c>
      <c r="B26" s="184" t="s">
        <v>2254</v>
      </c>
      <c r="C26" s="184" t="s">
        <v>139</v>
      </c>
      <c r="D26" s="241" t="s">
        <v>2255</v>
      </c>
      <c r="E26" s="184" t="s">
        <v>140</v>
      </c>
      <c r="F26" s="184">
        <v>69.5</v>
      </c>
      <c r="G26" s="165">
        <v>8.23</v>
      </c>
      <c r="H26" s="165">
        <v>9.9600000000000009</v>
      </c>
      <c r="I26" s="165">
        <v>692.22</v>
      </c>
      <c r="J26" s="166">
        <v>4.2693690239310956E-4</v>
      </c>
    </row>
    <row r="27" spans="1:10" ht="24" customHeight="1">
      <c r="A27" s="240" t="s">
        <v>781</v>
      </c>
      <c r="B27" s="240" t="s">
        <v>1476</v>
      </c>
      <c r="C27" s="240"/>
      <c r="D27" s="215" t="s">
        <v>1735</v>
      </c>
      <c r="E27" s="240"/>
      <c r="F27" s="240">
        <v>1</v>
      </c>
      <c r="G27" s="240" t="s">
        <v>783</v>
      </c>
      <c r="H27" s="163">
        <v>46885.46</v>
      </c>
      <c r="I27" s="163">
        <v>46885.46</v>
      </c>
      <c r="J27" s="164">
        <v>2.8917299499690911E-2</v>
      </c>
    </row>
    <row r="28" spans="1:10" ht="24" customHeight="1">
      <c r="A28" s="240" t="s">
        <v>780</v>
      </c>
      <c r="B28" s="240" t="s">
        <v>1476</v>
      </c>
      <c r="C28" s="240"/>
      <c r="D28" s="215" t="s">
        <v>1173</v>
      </c>
      <c r="E28" s="240"/>
      <c r="F28" s="240">
        <v>1</v>
      </c>
      <c r="G28" s="240" t="s">
        <v>783</v>
      </c>
      <c r="H28" s="163">
        <v>2358.58</v>
      </c>
      <c r="I28" s="163">
        <v>2358.58</v>
      </c>
      <c r="J28" s="164">
        <v>1.4546890284105347E-3</v>
      </c>
    </row>
    <row r="29" spans="1:10" ht="24" customHeight="1">
      <c r="A29" s="184" t="s">
        <v>1786</v>
      </c>
      <c r="B29" s="184" t="s">
        <v>150</v>
      </c>
      <c r="C29" s="184" t="s">
        <v>139</v>
      </c>
      <c r="D29" s="241" t="s">
        <v>1082</v>
      </c>
      <c r="E29" s="184" t="s">
        <v>146</v>
      </c>
      <c r="F29" s="184">
        <v>0.8</v>
      </c>
      <c r="G29" s="165">
        <v>96.36</v>
      </c>
      <c r="H29" s="165">
        <v>116.66</v>
      </c>
      <c r="I29" s="165">
        <v>93.32</v>
      </c>
      <c r="J29" s="166">
        <v>5.7556487433655459E-5</v>
      </c>
    </row>
    <row r="30" spans="1:10" ht="26.1" customHeight="1">
      <c r="A30" s="184" t="s">
        <v>1787</v>
      </c>
      <c r="B30" s="184" t="s">
        <v>1300</v>
      </c>
      <c r="C30" s="184" t="s">
        <v>139</v>
      </c>
      <c r="D30" s="241" t="s">
        <v>1301</v>
      </c>
      <c r="E30" s="184" t="s">
        <v>146</v>
      </c>
      <c r="F30" s="184">
        <v>0.16</v>
      </c>
      <c r="G30" s="165">
        <v>24.66</v>
      </c>
      <c r="H30" s="165">
        <v>29.85</v>
      </c>
      <c r="I30" s="165">
        <v>4.7699999999999996</v>
      </c>
      <c r="J30" s="166">
        <v>2.941967906756714E-6</v>
      </c>
    </row>
    <row r="31" spans="1:10" ht="26.1" customHeight="1">
      <c r="A31" s="184" t="s">
        <v>1788</v>
      </c>
      <c r="B31" s="184" t="s">
        <v>2256</v>
      </c>
      <c r="C31" s="184" t="s">
        <v>139</v>
      </c>
      <c r="D31" s="241" t="s">
        <v>2257</v>
      </c>
      <c r="E31" s="184" t="s">
        <v>148</v>
      </c>
      <c r="F31" s="184">
        <v>44</v>
      </c>
      <c r="G31" s="165">
        <v>17.46</v>
      </c>
      <c r="H31" s="165">
        <v>21.13</v>
      </c>
      <c r="I31" s="165">
        <v>929.72</v>
      </c>
      <c r="J31" s="166">
        <v>5.7341853297061894E-4</v>
      </c>
    </row>
    <row r="32" spans="1:10" ht="39" customHeight="1">
      <c r="A32" s="184" t="s">
        <v>1789</v>
      </c>
      <c r="B32" s="184" t="s">
        <v>1527</v>
      </c>
      <c r="C32" s="184" t="s">
        <v>139</v>
      </c>
      <c r="D32" s="241" t="s">
        <v>1528</v>
      </c>
      <c r="E32" s="184" t="s">
        <v>140</v>
      </c>
      <c r="F32" s="184">
        <v>1.92</v>
      </c>
      <c r="G32" s="165">
        <v>140.32</v>
      </c>
      <c r="H32" s="165">
        <v>169.88</v>
      </c>
      <c r="I32" s="165">
        <v>326.16000000000003</v>
      </c>
      <c r="J32" s="166">
        <v>2.0116399422804399E-4</v>
      </c>
    </row>
    <row r="33" spans="1:10" ht="39" customHeight="1">
      <c r="A33" s="184" t="s">
        <v>1790</v>
      </c>
      <c r="B33" s="184" t="s">
        <v>1759</v>
      </c>
      <c r="C33" s="184" t="s">
        <v>133</v>
      </c>
      <c r="D33" s="241" t="s">
        <v>1760</v>
      </c>
      <c r="E33" s="184" t="s">
        <v>1761</v>
      </c>
      <c r="F33" s="184">
        <v>0.38</v>
      </c>
      <c r="G33" s="165">
        <v>1895.12</v>
      </c>
      <c r="H33" s="165">
        <v>2294.42</v>
      </c>
      <c r="I33" s="165">
        <v>871.87</v>
      </c>
      <c r="J33" s="166">
        <v>5.3773869158573926E-4</v>
      </c>
    </row>
    <row r="34" spans="1:10" ht="26.1" customHeight="1">
      <c r="A34" s="184" t="s">
        <v>1791</v>
      </c>
      <c r="B34" s="184" t="s">
        <v>1174</v>
      </c>
      <c r="C34" s="184" t="s">
        <v>139</v>
      </c>
      <c r="D34" s="241" t="s">
        <v>1175</v>
      </c>
      <c r="E34" s="184" t="s">
        <v>140</v>
      </c>
      <c r="F34" s="184">
        <v>1.92</v>
      </c>
      <c r="G34" s="165">
        <v>57.11</v>
      </c>
      <c r="H34" s="165">
        <v>69.14</v>
      </c>
      <c r="I34" s="165">
        <v>132.74</v>
      </c>
      <c r="J34" s="166">
        <v>8.1869354285720388E-5</v>
      </c>
    </row>
    <row r="35" spans="1:10" ht="24" customHeight="1">
      <c r="A35" s="240" t="s">
        <v>1741</v>
      </c>
      <c r="B35" s="240" t="s">
        <v>1476</v>
      </c>
      <c r="C35" s="240"/>
      <c r="D35" s="215" t="s">
        <v>2203</v>
      </c>
      <c r="E35" s="240"/>
      <c r="F35" s="240">
        <v>1</v>
      </c>
      <c r="G35" s="240" t="s">
        <v>783</v>
      </c>
      <c r="H35" s="163">
        <v>2264.14</v>
      </c>
      <c r="I35" s="163">
        <v>2264.14</v>
      </c>
      <c r="J35" s="164">
        <v>1.3964417644453137E-3</v>
      </c>
    </row>
    <row r="36" spans="1:10" ht="24" customHeight="1">
      <c r="A36" s="184" t="s">
        <v>1792</v>
      </c>
      <c r="B36" s="184" t="s">
        <v>150</v>
      </c>
      <c r="C36" s="184" t="s">
        <v>139</v>
      </c>
      <c r="D36" s="241" t="s">
        <v>1082</v>
      </c>
      <c r="E36" s="184" t="s">
        <v>146</v>
      </c>
      <c r="F36" s="184">
        <v>0.39</v>
      </c>
      <c r="G36" s="165">
        <v>96.36</v>
      </c>
      <c r="H36" s="165">
        <v>116.66</v>
      </c>
      <c r="I36" s="165">
        <v>45.49</v>
      </c>
      <c r="J36" s="166">
        <v>2.8056628947245895E-5</v>
      </c>
    </row>
    <row r="37" spans="1:10" ht="26.1" customHeight="1">
      <c r="A37" s="184" t="s">
        <v>1793</v>
      </c>
      <c r="B37" s="184" t="s">
        <v>1300</v>
      </c>
      <c r="C37" s="184" t="s">
        <v>139</v>
      </c>
      <c r="D37" s="241" t="s">
        <v>1301</v>
      </c>
      <c r="E37" s="184" t="s">
        <v>146</v>
      </c>
      <c r="F37" s="184">
        <v>0.08</v>
      </c>
      <c r="G37" s="165">
        <v>24.66</v>
      </c>
      <c r="H37" s="165">
        <v>29.85</v>
      </c>
      <c r="I37" s="165">
        <v>2.38</v>
      </c>
      <c r="J37" s="166">
        <v>1.4679001295767254E-6</v>
      </c>
    </row>
    <row r="38" spans="1:10" ht="39" customHeight="1">
      <c r="A38" s="184" t="s">
        <v>1794</v>
      </c>
      <c r="B38" s="184" t="s">
        <v>1527</v>
      </c>
      <c r="C38" s="184" t="s">
        <v>139</v>
      </c>
      <c r="D38" s="241" t="s">
        <v>1528</v>
      </c>
      <c r="E38" s="184" t="s">
        <v>140</v>
      </c>
      <c r="F38" s="184">
        <v>2.5</v>
      </c>
      <c r="G38" s="165">
        <v>140.32</v>
      </c>
      <c r="H38" s="165">
        <v>169.88</v>
      </c>
      <c r="I38" s="165">
        <v>424.7</v>
      </c>
      <c r="J38" s="166">
        <v>2.6193999371060305E-4</v>
      </c>
    </row>
    <row r="39" spans="1:10" ht="39" customHeight="1">
      <c r="A39" s="184" t="s">
        <v>1795</v>
      </c>
      <c r="B39" s="184" t="s">
        <v>2258</v>
      </c>
      <c r="C39" s="184" t="s">
        <v>139</v>
      </c>
      <c r="D39" s="241" t="s">
        <v>2259</v>
      </c>
      <c r="E39" s="184" t="s">
        <v>148</v>
      </c>
      <c r="F39" s="184">
        <v>11</v>
      </c>
      <c r="G39" s="165">
        <v>20.39</v>
      </c>
      <c r="H39" s="165">
        <v>24.68</v>
      </c>
      <c r="I39" s="165">
        <v>271.48</v>
      </c>
      <c r="J39" s="166">
        <v>1.6743929713339891E-4</v>
      </c>
    </row>
    <row r="40" spans="1:10" ht="39" customHeight="1">
      <c r="A40" s="184" t="s">
        <v>1796</v>
      </c>
      <c r="B40" s="184" t="s">
        <v>2260</v>
      </c>
      <c r="C40" s="184" t="s">
        <v>139</v>
      </c>
      <c r="D40" s="241" t="s">
        <v>2261</v>
      </c>
      <c r="E40" s="184" t="s">
        <v>148</v>
      </c>
      <c r="F40" s="184">
        <v>34</v>
      </c>
      <c r="G40" s="165">
        <v>16.010000000000002</v>
      </c>
      <c r="H40" s="165">
        <v>19.38</v>
      </c>
      <c r="I40" s="165">
        <v>658.92</v>
      </c>
      <c r="J40" s="166">
        <v>4.0639863587424191E-4</v>
      </c>
    </row>
    <row r="41" spans="1:10" ht="39" customHeight="1">
      <c r="A41" s="184" t="s">
        <v>2262</v>
      </c>
      <c r="B41" s="184" t="s">
        <v>1759</v>
      </c>
      <c r="C41" s="184" t="s">
        <v>133</v>
      </c>
      <c r="D41" s="241" t="s">
        <v>1760</v>
      </c>
      <c r="E41" s="184" t="s">
        <v>1761</v>
      </c>
      <c r="F41" s="184">
        <v>0.3</v>
      </c>
      <c r="G41" s="165">
        <v>1895.12</v>
      </c>
      <c r="H41" s="165">
        <v>2294.42</v>
      </c>
      <c r="I41" s="165">
        <v>688.32</v>
      </c>
      <c r="J41" s="166">
        <v>4.2453151982783677E-4</v>
      </c>
    </row>
    <row r="42" spans="1:10" ht="26.1" customHeight="1">
      <c r="A42" s="184" t="s">
        <v>2263</v>
      </c>
      <c r="B42" s="184" t="s">
        <v>1174</v>
      </c>
      <c r="C42" s="184" t="s">
        <v>139</v>
      </c>
      <c r="D42" s="241" t="s">
        <v>1175</v>
      </c>
      <c r="E42" s="184" t="s">
        <v>140</v>
      </c>
      <c r="F42" s="184">
        <v>2.5</v>
      </c>
      <c r="G42" s="165">
        <v>57.11</v>
      </c>
      <c r="H42" s="165">
        <v>69.14</v>
      </c>
      <c r="I42" s="165">
        <v>172.85</v>
      </c>
      <c r="J42" s="166">
        <v>1.0660778882241049E-4</v>
      </c>
    </row>
    <row r="43" spans="1:10" ht="24" customHeight="1">
      <c r="A43" s="240" t="s">
        <v>1742</v>
      </c>
      <c r="B43" s="240" t="s">
        <v>1476</v>
      </c>
      <c r="C43" s="240"/>
      <c r="D43" s="215" t="s">
        <v>1531</v>
      </c>
      <c r="E43" s="240"/>
      <c r="F43" s="240">
        <v>1</v>
      </c>
      <c r="G43" s="240" t="s">
        <v>783</v>
      </c>
      <c r="H43" s="163">
        <v>10001.450000000001</v>
      </c>
      <c r="I43" s="163">
        <v>10001.450000000001</v>
      </c>
      <c r="J43" s="164">
        <v>6.1685419121660246E-3</v>
      </c>
    </row>
    <row r="44" spans="1:10" ht="39" customHeight="1">
      <c r="A44" s="184" t="s">
        <v>1797</v>
      </c>
      <c r="B44" s="184" t="s">
        <v>1176</v>
      </c>
      <c r="C44" s="184" t="s">
        <v>139</v>
      </c>
      <c r="D44" s="241" t="s">
        <v>1177</v>
      </c>
      <c r="E44" s="184" t="s">
        <v>148</v>
      </c>
      <c r="F44" s="184">
        <v>19</v>
      </c>
      <c r="G44" s="165">
        <v>17.41</v>
      </c>
      <c r="H44" s="165">
        <v>21.07</v>
      </c>
      <c r="I44" s="165">
        <v>400.33</v>
      </c>
      <c r="J44" s="166">
        <v>2.4690943650144975E-4</v>
      </c>
    </row>
    <row r="45" spans="1:10" ht="39" customHeight="1">
      <c r="A45" s="184" t="s">
        <v>1798</v>
      </c>
      <c r="B45" s="184" t="s">
        <v>2264</v>
      </c>
      <c r="C45" s="184" t="s">
        <v>139</v>
      </c>
      <c r="D45" s="241" t="s">
        <v>2265</v>
      </c>
      <c r="E45" s="184" t="s">
        <v>148</v>
      </c>
      <c r="F45" s="184">
        <v>46</v>
      </c>
      <c r="G45" s="165">
        <v>15.22</v>
      </c>
      <c r="H45" s="165">
        <v>18.420000000000002</v>
      </c>
      <c r="I45" s="165">
        <v>847.32</v>
      </c>
      <c r="J45" s="166">
        <v>5.2259711671972728E-4</v>
      </c>
    </row>
    <row r="46" spans="1:10" ht="39" customHeight="1">
      <c r="A46" s="184" t="s">
        <v>1799</v>
      </c>
      <c r="B46" s="184" t="s">
        <v>1762</v>
      </c>
      <c r="C46" s="184" t="s">
        <v>139</v>
      </c>
      <c r="D46" s="241" t="s">
        <v>1763</v>
      </c>
      <c r="E46" s="184" t="s">
        <v>140</v>
      </c>
      <c r="F46" s="184">
        <v>12.4</v>
      </c>
      <c r="G46" s="165">
        <v>257.32</v>
      </c>
      <c r="H46" s="165">
        <v>311.52999999999997</v>
      </c>
      <c r="I46" s="165">
        <v>3862.97</v>
      </c>
      <c r="J46" s="166">
        <v>2.3825437661979003E-3</v>
      </c>
    </row>
    <row r="47" spans="1:10" ht="39" customHeight="1">
      <c r="A47" s="184" t="s">
        <v>1800</v>
      </c>
      <c r="B47" s="184" t="s">
        <v>1759</v>
      </c>
      <c r="C47" s="184" t="s">
        <v>133</v>
      </c>
      <c r="D47" s="241" t="s">
        <v>1760</v>
      </c>
      <c r="E47" s="184" t="s">
        <v>1761</v>
      </c>
      <c r="F47" s="184">
        <v>0.6</v>
      </c>
      <c r="G47" s="165">
        <v>1895.12</v>
      </c>
      <c r="H47" s="165">
        <v>2294.42</v>
      </c>
      <c r="I47" s="165">
        <v>1376.65</v>
      </c>
      <c r="J47" s="166">
        <v>8.490692073032768E-4</v>
      </c>
    </row>
    <row r="48" spans="1:10" ht="51.9" customHeight="1">
      <c r="A48" s="184" t="s">
        <v>1803</v>
      </c>
      <c r="B48" s="184" t="s">
        <v>1764</v>
      </c>
      <c r="C48" s="184" t="s">
        <v>139</v>
      </c>
      <c r="D48" s="241" t="s">
        <v>1765</v>
      </c>
      <c r="E48" s="184" t="s">
        <v>146</v>
      </c>
      <c r="F48" s="184">
        <v>2.27</v>
      </c>
      <c r="G48" s="165">
        <v>1278.69</v>
      </c>
      <c r="H48" s="165">
        <v>1548.1</v>
      </c>
      <c r="I48" s="165">
        <v>3514.18</v>
      </c>
      <c r="J48" s="166">
        <v>2.1674223854436709E-3</v>
      </c>
    </row>
    <row r="49" spans="1:10" ht="24" customHeight="1">
      <c r="A49" s="240" t="s">
        <v>1744</v>
      </c>
      <c r="B49" s="240" t="s">
        <v>1476</v>
      </c>
      <c r="C49" s="240"/>
      <c r="D49" s="215" t="s">
        <v>1736</v>
      </c>
      <c r="E49" s="240"/>
      <c r="F49" s="240">
        <v>1</v>
      </c>
      <c r="G49" s="240" t="s">
        <v>783</v>
      </c>
      <c r="H49" s="163">
        <v>11271.32</v>
      </c>
      <c r="I49" s="163">
        <v>11271.32</v>
      </c>
      <c r="J49" s="164">
        <v>6.9517529783616533E-3</v>
      </c>
    </row>
    <row r="50" spans="1:10" ht="51.9" customHeight="1">
      <c r="A50" s="184" t="s">
        <v>1804</v>
      </c>
      <c r="B50" s="184" t="s">
        <v>1766</v>
      </c>
      <c r="C50" s="184" t="s">
        <v>139</v>
      </c>
      <c r="D50" s="241" t="s">
        <v>1767</v>
      </c>
      <c r="E50" s="184" t="s">
        <v>148</v>
      </c>
      <c r="F50" s="184">
        <v>393.6</v>
      </c>
      <c r="G50" s="165">
        <v>11.08</v>
      </c>
      <c r="H50" s="165">
        <v>13.41</v>
      </c>
      <c r="I50" s="165">
        <v>5278.17</v>
      </c>
      <c r="J50" s="166">
        <v>3.2553892550117578E-3</v>
      </c>
    </row>
    <row r="51" spans="1:10" ht="51.9" customHeight="1">
      <c r="A51" s="184" t="s">
        <v>2266</v>
      </c>
      <c r="B51" s="184" t="s">
        <v>1534</v>
      </c>
      <c r="C51" s="184" t="s">
        <v>133</v>
      </c>
      <c r="D51" s="241" t="s">
        <v>1535</v>
      </c>
      <c r="E51" s="184" t="s">
        <v>140</v>
      </c>
      <c r="F51" s="184">
        <v>14.6</v>
      </c>
      <c r="G51" s="165">
        <v>165.43</v>
      </c>
      <c r="H51" s="165">
        <v>200.28</v>
      </c>
      <c r="I51" s="165">
        <v>2924.08</v>
      </c>
      <c r="J51" s="166">
        <v>1.8034695003750886E-3</v>
      </c>
    </row>
    <row r="52" spans="1:10" ht="51.9" customHeight="1">
      <c r="A52" s="184" t="s">
        <v>2267</v>
      </c>
      <c r="B52" s="184" t="s">
        <v>1768</v>
      </c>
      <c r="C52" s="184" t="s">
        <v>133</v>
      </c>
      <c r="D52" s="241" t="s">
        <v>1769</v>
      </c>
      <c r="E52" s="184" t="s">
        <v>140</v>
      </c>
      <c r="F52" s="184">
        <v>3.83</v>
      </c>
      <c r="G52" s="165">
        <v>543.13</v>
      </c>
      <c r="H52" s="165">
        <v>657.56</v>
      </c>
      <c r="I52" s="165">
        <v>2518.4499999999998</v>
      </c>
      <c r="J52" s="166">
        <v>1.553291210643909E-3</v>
      </c>
    </row>
    <row r="53" spans="1:10" ht="39" customHeight="1">
      <c r="A53" s="184" t="s">
        <v>2268</v>
      </c>
      <c r="B53" s="184" t="s">
        <v>2269</v>
      </c>
      <c r="C53" s="184" t="s">
        <v>139</v>
      </c>
      <c r="D53" s="241" t="s">
        <v>2270</v>
      </c>
      <c r="E53" s="184" t="s">
        <v>147</v>
      </c>
      <c r="F53" s="184">
        <v>6</v>
      </c>
      <c r="G53" s="165">
        <v>75.8</v>
      </c>
      <c r="H53" s="165">
        <v>91.77</v>
      </c>
      <c r="I53" s="165">
        <v>550.62</v>
      </c>
      <c r="J53" s="166">
        <v>3.3960301233089765E-4</v>
      </c>
    </row>
    <row r="54" spans="1:10" ht="24" customHeight="1">
      <c r="A54" s="240" t="s">
        <v>2204</v>
      </c>
      <c r="B54" s="240" t="s">
        <v>1476</v>
      </c>
      <c r="C54" s="240"/>
      <c r="D54" s="215" t="s">
        <v>1737</v>
      </c>
      <c r="E54" s="240"/>
      <c r="F54" s="240">
        <v>1</v>
      </c>
      <c r="G54" s="240" t="s">
        <v>783</v>
      </c>
      <c r="H54" s="163">
        <v>12137.55</v>
      </c>
      <c r="I54" s="163">
        <v>12137.55</v>
      </c>
      <c r="J54" s="164">
        <v>7.4860131166991518E-3</v>
      </c>
    </row>
    <row r="55" spans="1:10" ht="24" customHeight="1">
      <c r="A55" s="184" t="s">
        <v>2271</v>
      </c>
      <c r="B55" s="184" t="s">
        <v>150</v>
      </c>
      <c r="C55" s="184" t="s">
        <v>139</v>
      </c>
      <c r="D55" s="241" t="s">
        <v>1082</v>
      </c>
      <c r="E55" s="184" t="s">
        <v>146</v>
      </c>
      <c r="F55" s="184">
        <v>30.35</v>
      </c>
      <c r="G55" s="165">
        <v>96.36</v>
      </c>
      <c r="H55" s="165">
        <v>116.66</v>
      </c>
      <c r="I55" s="165">
        <v>3540.63</v>
      </c>
      <c r="J55" s="166">
        <v>2.1837358133543028E-3</v>
      </c>
    </row>
    <row r="56" spans="1:10" ht="26.1" customHeight="1">
      <c r="A56" s="184" t="s">
        <v>2272</v>
      </c>
      <c r="B56" s="184" t="s">
        <v>1770</v>
      </c>
      <c r="C56" s="184" t="s">
        <v>133</v>
      </c>
      <c r="D56" s="241" t="s">
        <v>1771</v>
      </c>
      <c r="E56" s="184" t="s">
        <v>1761</v>
      </c>
      <c r="F56" s="184">
        <v>1.4</v>
      </c>
      <c r="G56" s="165">
        <v>62.39</v>
      </c>
      <c r="H56" s="165">
        <v>75.53</v>
      </c>
      <c r="I56" s="165">
        <v>105.74</v>
      </c>
      <c r="J56" s="166">
        <v>6.52167057569088E-5</v>
      </c>
    </row>
    <row r="57" spans="1:10" ht="26.1" customHeight="1">
      <c r="A57" s="184" t="s">
        <v>2273</v>
      </c>
      <c r="B57" s="184" t="s">
        <v>1300</v>
      </c>
      <c r="C57" s="184" t="s">
        <v>139</v>
      </c>
      <c r="D57" s="241" t="s">
        <v>1301</v>
      </c>
      <c r="E57" s="184" t="s">
        <v>146</v>
      </c>
      <c r="F57" s="184">
        <v>27.32</v>
      </c>
      <c r="G57" s="165">
        <v>24.66</v>
      </c>
      <c r="H57" s="165">
        <v>29.85</v>
      </c>
      <c r="I57" s="165">
        <v>815.5</v>
      </c>
      <c r="J57" s="166">
        <v>5.0297166204614258E-4</v>
      </c>
    </row>
    <row r="58" spans="1:10" ht="26.1" customHeight="1">
      <c r="A58" s="184" t="s">
        <v>2274</v>
      </c>
      <c r="B58" s="184" t="s">
        <v>1772</v>
      </c>
      <c r="C58" s="184" t="s">
        <v>375</v>
      </c>
      <c r="D58" s="241" t="s">
        <v>1773</v>
      </c>
      <c r="E58" s="184" t="s">
        <v>146</v>
      </c>
      <c r="F58" s="184">
        <v>0.95</v>
      </c>
      <c r="G58" s="165">
        <v>2957.19</v>
      </c>
      <c r="H58" s="165">
        <v>3580.26</v>
      </c>
      <c r="I58" s="165">
        <v>3401.24</v>
      </c>
      <c r="J58" s="166">
        <v>2.0977649734124121E-3</v>
      </c>
    </row>
    <row r="59" spans="1:10" ht="39" customHeight="1">
      <c r="A59" s="184" t="s">
        <v>2275</v>
      </c>
      <c r="B59" s="184" t="s">
        <v>1774</v>
      </c>
      <c r="C59" s="184" t="s">
        <v>139</v>
      </c>
      <c r="D59" s="241" t="s">
        <v>1775</v>
      </c>
      <c r="E59" s="184" t="s">
        <v>140</v>
      </c>
      <c r="F59" s="184">
        <v>14.6</v>
      </c>
      <c r="G59" s="165">
        <v>3.8</v>
      </c>
      <c r="H59" s="165">
        <v>4.5999999999999996</v>
      </c>
      <c r="I59" s="165">
        <v>67.16</v>
      </c>
      <c r="J59" s="166">
        <v>4.1421921303518015E-5</v>
      </c>
    </row>
    <row r="60" spans="1:10" ht="65.099999999999994" customHeight="1">
      <c r="A60" s="184" t="s">
        <v>2276</v>
      </c>
      <c r="B60" s="184" t="s">
        <v>1776</v>
      </c>
      <c r="C60" s="184" t="s">
        <v>133</v>
      </c>
      <c r="D60" s="241" t="s">
        <v>1777</v>
      </c>
      <c r="E60" s="184" t="s">
        <v>134</v>
      </c>
      <c r="F60" s="184">
        <v>14.6</v>
      </c>
      <c r="G60" s="165">
        <v>238.02</v>
      </c>
      <c r="H60" s="165">
        <v>288.17</v>
      </c>
      <c r="I60" s="165">
        <v>4207.28</v>
      </c>
      <c r="J60" s="166">
        <v>2.5949020408258675E-3</v>
      </c>
    </row>
    <row r="61" spans="1:10" ht="24" customHeight="1">
      <c r="A61" s="240" t="s">
        <v>2205</v>
      </c>
      <c r="B61" s="240" t="s">
        <v>1476</v>
      </c>
      <c r="C61" s="240"/>
      <c r="D61" s="215" t="s">
        <v>1738</v>
      </c>
      <c r="E61" s="240"/>
      <c r="F61" s="240">
        <v>1</v>
      </c>
      <c r="G61" s="240" t="s">
        <v>783</v>
      </c>
      <c r="H61" s="163">
        <v>4706.58</v>
      </c>
      <c r="I61" s="163">
        <v>4706.58</v>
      </c>
      <c r="J61" s="164">
        <v>2.9028526856568165E-3</v>
      </c>
    </row>
    <row r="62" spans="1:10" ht="51.9" customHeight="1">
      <c r="A62" s="184" t="s">
        <v>2277</v>
      </c>
      <c r="B62" s="184" t="s">
        <v>1302</v>
      </c>
      <c r="C62" s="184" t="s">
        <v>139</v>
      </c>
      <c r="D62" s="241" t="s">
        <v>1303</v>
      </c>
      <c r="E62" s="184" t="s">
        <v>140</v>
      </c>
      <c r="F62" s="184">
        <v>8.3000000000000007</v>
      </c>
      <c r="G62" s="165">
        <v>111.49</v>
      </c>
      <c r="H62" s="165">
        <v>134.97999999999999</v>
      </c>
      <c r="I62" s="165">
        <v>1120.33</v>
      </c>
      <c r="J62" s="166">
        <v>6.9098006393642549E-4</v>
      </c>
    </row>
    <row r="63" spans="1:10" ht="51.9" customHeight="1">
      <c r="A63" s="184" t="s">
        <v>2278</v>
      </c>
      <c r="B63" s="184" t="s">
        <v>1778</v>
      </c>
      <c r="C63" s="184" t="s">
        <v>139</v>
      </c>
      <c r="D63" s="241" t="s">
        <v>1779</v>
      </c>
      <c r="E63" s="184" t="s">
        <v>140</v>
      </c>
      <c r="F63" s="184">
        <v>16.600000000000001</v>
      </c>
      <c r="G63" s="165">
        <v>9.81</v>
      </c>
      <c r="H63" s="165">
        <v>11.87</v>
      </c>
      <c r="I63" s="165">
        <v>197.04</v>
      </c>
      <c r="J63" s="166">
        <v>1.2152732837470502E-4</v>
      </c>
    </row>
    <row r="64" spans="1:10" ht="51.9" customHeight="1">
      <c r="A64" s="184" t="s">
        <v>2279</v>
      </c>
      <c r="B64" s="184" t="s">
        <v>1780</v>
      </c>
      <c r="C64" s="184" t="s">
        <v>139</v>
      </c>
      <c r="D64" s="241" t="s">
        <v>1781</v>
      </c>
      <c r="E64" s="184" t="s">
        <v>140</v>
      </c>
      <c r="F64" s="184">
        <v>16.600000000000001</v>
      </c>
      <c r="G64" s="165">
        <v>53.97</v>
      </c>
      <c r="H64" s="165">
        <v>65.34</v>
      </c>
      <c r="I64" s="165">
        <v>1084.6400000000001</v>
      </c>
      <c r="J64" s="166">
        <v>6.6896772964037787E-4</v>
      </c>
    </row>
    <row r="65" spans="1:10" ht="26.1" customHeight="1">
      <c r="A65" s="184" t="s">
        <v>2280</v>
      </c>
      <c r="B65" s="184" t="s">
        <v>1782</v>
      </c>
      <c r="C65" s="184" t="s">
        <v>375</v>
      </c>
      <c r="D65" s="241" t="s">
        <v>1783</v>
      </c>
      <c r="E65" s="184" t="s">
        <v>140</v>
      </c>
      <c r="F65" s="184">
        <v>16.600000000000001</v>
      </c>
      <c r="G65" s="165">
        <v>114.67</v>
      </c>
      <c r="H65" s="165">
        <v>138.83000000000001</v>
      </c>
      <c r="I65" s="165">
        <v>2304.5700000000002</v>
      </c>
      <c r="J65" s="166">
        <v>1.4213775637053083E-3</v>
      </c>
    </row>
    <row r="66" spans="1:10" ht="24" customHeight="1">
      <c r="A66" s="240" t="s">
        <v>2206</v>
      </c>
      <c r="B66" s="240" t="s">
        <v>1476</v>
      </c>
      <c r="C66" s="240"/>
      <c r="D66" s="215" t="s">
        <v>1739</v>
      </c>
      <c r="E66" s="240"/>
      <c r="F66" s="240">
        <v>1</v>
      </c>
      <c r="G66" s="240" t="s">
        <v>783</v>
      </c>
      <c r="H66" s="163">
        <v>4145.84</v>
      </c>
      <c r="I66" s="163">
        <v>4145.84</v>
      </c>
      <c r="J66" s="164">
        <v>2.5570080139514163E-3</v>
      </c>
    </row>
    <row r="67" spans="1:10" ht="26.1" customHeight="1">
      <c r="A67" s="184" t="s">
        <v>2281</v>
      </c>
      <c r="B67" s="184" t="s">
        <v>1784</v>
      </c>
      <c r="C67" s="184" t="s">
        <v>133</v>
      </c>
      <c r="D67" s="241" t="s">
        <v>1785</v>
      </c>
      <c r="E67" s="184" t="s">
        <v>1761</v>
      </c>
      <c r="F67" s="184">
        <v>1.2</v>
      </c>
      <c r="G67" s="165">
        <v>2853.62</v>
      </c>
      <c r="H67" s="165">
        <v>3454.87</v>
      </c>
      <c r="I67" s="165">
        <v>4145.84</v>
      </c>
      <c r="J67" s="166">
        <v>2.5570080139514163E-3</v>
      </c>
    </row>
    <row r="68" spans="1:10" ht="24" customHeight="1">
      <c r="A68" s="240" t="s">
        <v>1746</v>
      </c>
      <c r="B68" s="240" t="s">
        <v>1476</v>
      </c>
      <c r="C68" s="240"/>
      <c r="D68" s="215" t="s">
        <v>1740</v>
      </c>
      <c r="E68" s="240"/>
      <c r="F68" s="240">
        <v>1</v>
      </c>
      <c r="G68" s="240" t="s">
        <v>783</v>
      </c>
      <c r="H68" s="163">
        <v>46885.46</v>
      </c>
      <c r="I68" s="163">
        <v>46885.46</v>
      </c>
      <c r="J68" s="164">
        <v>2.8917299499690911E-2</v>
      </c>
    </row>
    <row r="69" spans="1:10" ht="24" customHeight="1">
      <c r="A69" s="240" t="s">
        <v>1807</v>
      </c>
      <c r="B69" s="240" t="s">
        <v>1476</v>
      </c>
      <c r="C69" s="240"/>
      <c r="D69" s="215" t="s">
        <v>1173</v>
      </c>
      <c r="E69" s="240"/>
      <c r="F69" s="240">
        <v>1</v>
      </c>
      <c r="G69" s="240" t="s">
        <v>783</v>
      </c>
      <c r="H69" s="163">
        <v>2358.58</v>
      </c>
      <c r="I69" s="163">
        <v>2358.58</v>
      </c>
      <c r="J69" s="164">
        <v>1.4546890284105347E-3</v>
      </c>
    </row>
    <row r="70" spans="1:10" ht="24" customHeight="1">
      <c r="A70" s="184" t="s">
        <v>2282</v>
      </c>
      <c r="B70" s="184" t="s">
        <v>150</v>
      </c>
      <c r="C70" s="184" t="s">
        <v>139</v>
      </c>
      <c r="D70" s="241" t="s">
        <v>1082</v>
      </c>
      <c r="E70" s="184" t="s">
        <v>146</v>
      </c>
      <c r="F70" s="184">
        <v>0.8</v>
      </c>
      <c r="G70" s="165">
        <v>96.36</v>
      </c>
      <c r="H70" s="165">
        <v>116.66</v>
      </c>
      <c r="I70" s="165">
        <v>93.32</v>
      </c>
      <c r="J70" s="166">
        <v>5.7556487433655459E-5</v>
      </c>
    </row>
    <row r="71" spans="1:10" ht="26.1" customHeight="1">
      <c r="A71" s="184" t="s">
        <v>2283</v>
      </c>
      <c r="B71" s="184" t="s">
        <v>1300</v>
      </c>
      <c r="C71" s="184" t="s">
        <v>139</v>
      </c>
      <c r="D71" s="241" t="s">
        <v>1301</v>
      </c>
      <c r="E71" s="184" t="s">
        <v>146</v>
      </c>
      <c r="F71" s="184">
        <v>0.16</v>
      </c>
      <c r="G71" s="165">
        <v>24.66</v>
      </c>
      <c r="H71" s="165">
        <v>29.85</v>
      </c>
      <c r="I71" s="165">
        <v>4.7699999999999996</v>
      </c>
      <c r="J71" s="166">
        <v>2.941967906756714E-6</v>
      </c>
    </row>
    <row r="72" spans="1:10" ht="26.1" customHeight="1">
      <c r="A72" s="184" t="s">
        <v>2284</v>
      </c>
      <c r="B72" s="184" t="s">
        <v>2256</v>
      </c>
      <c r="C72" s="184" t="s">
        <v>139</v>
      </c>
      <c r="D72" s="241" t="s">
        <v>2257</v>
      </c>
      <c r="E72" s="184" t="s">
        <v>148</v>
      </c>
      <c r="F72" s="184">
        <v>44</v>
      </c>
      <c r="G72" s="165">
        <v>17.46</v>
      </c>
      <c r="H72" s="165">
        <v>21.13</v>
      </c>
      <c r="I72" s="165">
        <v>929.72</v>
      </c>
      <c r="J72" s="166">
        <v>5.7341853297061894E-4</v>
      </c>
    </row>
    <row r="73" spans="1:10" ht="39" customHeight="1">
      <c r="A73" s="184" t="s">
        <v>2285</v>
      </c>
      <c r="B73" s="184" t="s">
        <v>1527</v>
      </c>
      <c r="C73" s="184" t="s">
        <v>139</v>
      </c>
      <c r="D73" s="241" t="s">
        <v>1528</v>
      </c>
      <c r="E73" s="184" t="s">
        <v>140</v>
      </c>
      <c r="F73" s="184">
        <v>1.92</v>
      </c>
      <c r="G73" s="165">
        <v>140.32</v>
      </c>
      <c r="H73" s="165">
        <v>169.88</v>
      </c>
      <c r="I73" s="165">
        <v>326.16000000000003</v>
      </c>
      <c r="J73" s="166">
        <v>2.0116399422804399E-4</v>
      </c>
    </row>
    <row r="74" spans="1:10" ht="39" customHeight="1">
      <c r="A74" s="184" t="s">
        <v>2286</v>
      </c>
      <c r="B74" s="184" t="s">
        <v>1759</v>
      </c>
      <c r="C74" s="184" t="s">
        <v>133</v>
      </c>
      <c r="D74" s="241" t="s">
        <v>1760</v>
      </c>
      <c r="E74" s="184" t="s">
        <v>1761</v>
      </c>
      <c r="F74" s="184">
        <v>0.38</v>
      </c>
      <c r="G74" s="165">
        <v>1895.12</v>
      </c>
      <c r="H74" s="165">
        <v>2294.42</v>
      </c>
      <c r="I74" s="165">
        <v>871.87</v>
      </c>
      <c r="J74" s="166">
        <v>5.3773869158573926E-4</v>
      </c>
    </row>
    <row r="75" spans="1:10" ht="26.1" customHeight="1">
      <c r="A75" s="184" t="s">
        <v>2287</v>
      </c>
      <c r="B75" s="184" t="s">
        <v>1174</v>
      </c>
      <c r="C75" s="184" t="s">
        <v>139</v>
      </c>
      <c r="D75" s="241" t="s">
        <v>1175</v>
      </c>
      <c r="E75" s="184" t="s">
        <v>140</v>
      </c>
      <c r="F75" s="184">
        <v>1.92</v>
      </c>
      <c r="G75" s="165">
        <v>57.11</v>
      </c>
      <c r="H75" s="165">
        <v>69.14</v>
      </c>
      <c r="I75" s="165">
        <v>132.74</v>
      </c>
      <c r="J75" s="166">
        <v>8.1869354285720388E-5</v>
      </c>
    </row>
    <row r="76" spans="1:10" ht="24" customHeight="1">
      <c r="A76" s="240" t="s">
        <v>1808</v>
      </c>
      <c r="B76" s="240" t="s">
        <v>1476</v>
      </c>
      <c r="C76" s="240"/>
      <c r="D76" s="215" t="s">
        <v>2203</v>
      </c>
      <c r="E76" s="240"/>
      <c r="F76" s="240">
        <v>1</v>
      </c>
      <c r="G76" s="240" t="s">
        <v>783</v>
      </c>
      <c r="H76" s="163">
        <v>2264.14</v>
      </c>
      <c r="I76" s="163">
        <v>2264.14</v>
      </c>
      <c r="J76" s="164">
        <v>1.3964417644453137E-3</v>
      </c>
    </row>
    <row r="77" spans="1:10" ht="24" customHeight="1">
      <c r="A77" s="184" t="s">
        <v>2288</v>
      </c>
      <c r="B77" s="184" t="s">
        <v>150</v>
      </c>
      <c r="C77" s="184" t="s">
        <v>139</v>
      </c>
      <c r="D77" s="241" t="s">
        <v>1082</v>
      </c>
      <c r="E77" s="184" t="s">
        <v>146</v>
      </c>
      <c r="F77" s="184">
        <v>0.39</v>
      </c>
      <c r="G77" s="165">
        <v>96.36</v>
      </c>
      <c r="H77" s="165">
        <v>116.66</v>
      </c>
      <c r="I77" s="165">
        <v>45.49</v>
      </c>
      <c r="J77" s="166">
        <v>2.8056628947245895E-5</v>
      </c>
    </row>
    <row r="78" spans="1:10" ht="26.1" customHeight="1">
      <c r="A78" s="184" t="s">
        <v>2289</v>
      </c>
      <c r="B78" s="184" t="s">
        <v>1300</v>
      </c>
      <c r="C78" s="184" t="s">
        <v>139</v>
      </c>
      <c r="D78" s="241" t="s">
        <v>1301</v>
      </c>
      <c r="E78" s="184" t="s">
        <v>146</v>
      </c>
      <c r="F78" s="184">
        <v>0.08</v>
      </c>
      <c r="G78" s="165">
        <v>24.66</v>
      </c>
      <c r="H78" s="165">
        <v>29.85</v>
      </c>
      <c r="I78" s="165">
        <v>2.38</v>
      </c>
      <c r="J78" s="166">
        <v>1.4679001295767254E-6</v>
      </c>
    </row>
    <row r="79" spans="1:10" ht="39" customHeight="1">
      <c r="A79" s="184" t="s">
        <v>2290</v>
      </c>
      <c r="B79" s="184" t="s">
        <v>1527</v>
      </c>
      <c r="C79" s="184" t="s">
        <v>139</v>
      </c>
      <c r="D79" s="241" t="s">
        <v>1528</v>
      </c>
      <c r="E79" s="184" t="s">
        <v>140</v>
      </c>
      <c r="F79" s="184">
        <v>2.5</v>
      </c>
      <c r="G79" s="165">
        <v>140.32</v>
      </c>
      <c r="H79" s="165">
        <v>169.88</v>
      </c>
      <c r="I79" s="165">
        <v>424.7</v>
      </c>
      <c r="J79" s="166">
        <v>2.6193999371060305E-4</v>
      </c>
    </row>
    <row r="80" spans="1:10" ht="39" customHeight="1">
      <c r="A80" s="184" t="s">
        <v>2291</v>
      </c>
      <c r="B80" s="184" t="s">
        <v>2258</v>
      </c>
      <c r="C80" s="184" t="s">
        <v>139</v>
      </c>
      <c r="D80" s="241" t="s">
        <v>2259</v>
      </c>
      <c r="E80" s="184" t="s">
        <v>148</v>
      </c>
      <c r="F80" s="184">
        <v>11</v>
      </c>
      <c r="G80" s="165">
        <v>20.39</v>
      </c>
      <c r="H80" s="165">
        <v>24.68</v>
      </c>
      <c r="I80" s="165">
        <v>271.48</v>
      </c>
      <c r="J80" s="166">
        <v>1.6743929713339891E-4</v>
      </c>
    </row>
    <row r="81" spans="1:10" ht="39" customHeight="1">
      <c r="A81" s="184" t="s">
        <v>2292</v>
      </c>
      <c r="B81" s="184" t="s">
        <v>2260</v>
      </c>
      <c r="C81" s="184" t="s">
        <v>139</v>
      </c>
      <c r="D81" s="241" t="s">
        <v>2261</v>
      </c>
      <c r="E81" s="184" t="s">
        <v>148</v>
      </c>
      <c r="F81" s="184">
        <v>34</v>
      </c>
      <c r="G81" s="165">
        <v>16.010000000000002</v>
      </c>
      <c r="H81" s="165">
        <v>19.38</v>
      </c>
      <c r="I81" s="165">
        <v>658.92</v>
      </c>
      <c r="J81" s="166">
        <v>4.0639863587424191E-4</v>
      </c>
    </row>
    <row r="82" spans="1:10" ht="39" customHeight="1">
      <c r="A82" s="184" t="s">
        <v>2293</v>
      </c>
      <c r="B82" s="184" t="s">
        <v>1759</v>
      </c>
      <c r="C82" s="184" t="s">
        <v>133</v>
      </c>
      <c r="D82" s="241" t="s">
        <v>1760</v>
      </c>
      <c r="E82" s="184" t="s">
        <v>1761</v>
      </c>
      <c r="F82" s="184">
        <v>0.3</v>
      </c>
      <c r="G82" s="165">
        <v>1895.12</v>
      </c>
      <c r="H82" s="165">
        <v>2294.42</v>
      </c>
      <c r="I82" s="165">
        <v>688.32</v>
      </c>
      <c r="J82" s="166">
        <v>4.2453151982783677E-4</v>
      </c>
    </row>
    <row r="83" spans="1:10" ht="26.1" customHeight="1">
      <c r="A83" s="184" t="s">
        <v>2294</v>
      </c>
      <c r="B83" s="184" t="s">
        <v>1174</v>
      </c>
      <c r="C83" s="184" t="s">
        <v>139</v>
      </c>
      <c r="D83" s="241" t="s">
        <v>1175</v>
      </c>
      <c r="E83" s="184" t="s">
        <v>140</v>
      </c>
      <c r="F83" s="184">
        <v>2.5</v>
      </c>
      <c r="G83" s="165">
        <v>57.11</v>
      </c>
      <c r="H83" s="165">
        <v>69.14</v>
      </c>
      <c r="I83" s="165">
        <v>172.85</v>
      </c>
      <c r="J83" s="166">
        <v>1.0660778882241049E-4</v>
      </c>
    </row>
    <row r="84" spans="1:10" ht="24" customHeight="1">
      <c r="A84" s="240" t="s">
        <v>1809</v>
      </c>
      <c r="B84" s="240" t="s">
        <v>1476</v>
      </c>
      <c r="C84" s="240"/>
      <c r="D84" s="215" t="s">
        <v>1531</v>
      </c>
      <c r="E84" s="240"/>
      <c r="F84" s="240">
        <v>1</v>
      </c>
      <c r="G84" s="240" t="s">
        <v>783</v>
      </c>
      <c r="H84" s="163">
        <v>10001.450000000001</v>
      </c>
      <c r="I84" s="163">
        <v>10001.450000000001</v>
      </c>
      <c r="J84" s="164">
        <v>6.1685419121660246E-3</v>
      </c>
    </row>
    <row r="85" spans="1:10" ht="39" customHeight="1">
      <c r="A85" s="184" t="s">
        <v>2295</v>
      </c>
      <c r="B85" s="184" t="s">
        <v>1176</v>
      </c>
      <c r="C85" s="184" t="s">
        <v>139</v>
      </c>
      <c r="D85" s="241" t="s">
        <v>1177</v>
      </c>
      <c r="E85" s="184" t="s">
        <v>148</v>
      </c>
      <c r="F85" s="184">
        <v>19</v>
      </c>
      <c r="G85" s="165">
        <v>17.41</v>
      </c>
      <c r="H85" s="165">
        <v>21.07</v>
      </c>
      <c r="I85" s="165">
        <v>400.33</v>
      </c>
      <c r="J85" s="166">
        <v>2.4690943650144975E-4</v>
      </c>
    </row>
    <row r="86" spans="1:10" ht="39" customHeight="1">
      <c r="A86" s="184" t="s">
        <v>2296</v>
      </c>
      <c r="B86" s="184" t="s">
        <v>2264</v>
      </c>
      <c r="C86" s="184" t="s">
        <v>139</v>
      </c>
      <c r="D86" s="241" t="s">
        <v>2265</v>
      </c>
      <c r="E86" s="184" t="s">
        <v>148</v>
      </c>
      <c r="F86" s="184">
        <v>46</v>
      </c>
      <c r="G86" s="165">
        <v>15.22</v>
      </c>
      <c r="H86" s="165">
        <v>18.420000000000002</v>
      </c>
      <c r="I86" s="165">
        <v>847.32</v>
      </c>
      <c r="J86" s="166">
        <v>5.2259711671972728E-4</v>
      </c>
    </row>
    <row r="87" spans="1:10" ht="39" customHeight="1">
      <c r="A87" s="184" t="s">
        <v>2297</v>
      </c>
      <c r="B87" s="184" t="s">
        <v>1762</v>
      </c>
      <c r="C87" s="184" t="s">
        <v>139</v>
      </c>
      <c r="D87" s="241" t="s">
        <v>1763</v>
      </c>
      <c r="E87" s="184" t="s">
        <v>140</v>
      </c>
      <c r="F87" s="184">
        <v>12.4</v>
      </c>
      <c r="G87" s="165">
        <v>257.32</v>
      </c>
      <c r="H87" s="165">
        <v>311.52999999999997</v>
      </c>
      <c r="I87" s="165">
        <v>3862.97</v>
      </c>
      <c r="J87" s="166">
        <v>2.3825437661979003E-3</v>
      </c>
    </row>
    <row r="88" spans="1:10" ht="39" customHeight="1">
      <c r="A88" s="184" t="s">
        <v>2298</v>
      </c>
      <c r="B88" s="184" t="s">
        <v>1759</v>
      </c>
      <c r="C88" s="184" t="s">
        <v>133</v>
      </c>
      <c r="D88" s="241" t="s">
        <v>1760</v>
      </c>
      <c r="E88" s="184" t="s">
        <v>1761</v>
      </c>
      <c r="F88" s="184">
        <v>0.6</v>
      </c>
      <c r="G88" s="165">
        <v>1895.12</v>
      </c>
      <c r="H88" s="165">
        <v>2294.42</v>
      </c>
      <c r="I88" s="165">
        <v>1376.65</v>
      </c>
      <c r="J88" s="166">
        <v>8.490692073032768E-4</v>
      </c>
    </row>
    <row r="89" spans="1:10" ht="51.9" customHeight="1">
      <c r="A89" s="184" t="s">
        <v>2299</v>
      </c>
      <c r="B89" s="184" t="s">
        <v>1764</v>
      </c>
      <c r="C89" s="184" t="s">
        <v>139</v>
      </c>
      <c r="D89" s="241" t="s">
        <v>1765</v>
      </c>
      <c r="E89" s="184" t="s">
        <v>146</v>
      </c>
      <c r="F89" s="184">
        <v>2.27</v>
      </c>
      <c r="G89" s="165">
        <v>1278.69</v>
      </c>
      <c r="H89" s="165">
        <v>1548.1</v>
      </c>
      <c r="I89" s="165">
        <v>3514.18</v>
      </c>
      <c r="J89" s="166">
        <v>2.1674223854436709E-3</v>
      </c>
    </row>
    <row r="90" spans="1:10" ht="24" customHeight="1">
      <c r="A90" s="240" t="s">
        <v>1810</v>
      </c>
      <c r="B90" s="240" t="s">
        <v>1476</v>
      </c>
      <c r="C90" s="240"/>
      <c r="D90" s="215" t="s">
        <v>1736</v>
      </c>
      <c r="E90" s="240"/>
      <c r="F90" s="240">
        <v>1</v>
      </c>
      <c r="G90" s="240" t="s">
        <v>783</v>
      </c>
      <c r="H90" s="163">
        <v>11271.32</v>
      </c>
      <c r="I90" s="163">
        <v>11271.32</v>
      </c>
      <c r="J90" s="164">
        <v>6.9517529783616533E-3</v>
      </c>
    </row>
    <row r="91" spans="1:10" ht="51.9" customHeight="1">
      <c r="A91" s="184" t="s">
        <v>2300</v>
      </c>
      <c r="B91" s="184" t="s">
        <v>1766</v>
      </c>
      <c r="C91" s="184" t="s">
        <v>139</v>
      </c>
      <c r="D91" s="241" t="s">
        <v>1767</v>
      </c>
      <c r="E91" s="184" t="s">
        <v>148</v>
      </c>
      <c r="F91" s="184">
        <v>393.6</v>
      </c>
      <c r="G91" s="165">
        <v>11.08</v>
      </c>
      <c r="H91" s="165">
        <v>13.41</v>
      </c>
      <c r="I91" s="165">
        <v>5278.17</v>
      </c>
      <c r="J91" s="166">
        <v>3.2553892550117578E-3</v>
      </c>
    </row>
    <row r="92" spans="1:10" ht="51.9" customHeight="1">
      <c r="A92" s="184" t="s">
        <v>2301</v>
      </c>
      <c r="B92" s="184" t="s">
        <v>1534</v>
      </c>
      <c r="C92" s="184" t="s">
        <v>133</v>
      </c>
      <c r="D92" s="241" t="s">
        <v>1535</v>
      </c>
      <c r="E92" s="184" t="s">
        <v>140</v>
      </c>
      <c r="F92" s="184">
        <v>14.6</v>
      </c>
      <c r="G92" s="165">
        <v>165.43</v>
      </c>
      <c r="H92" s="165">
        <v>200.28</v>
      </c>
      <c r="I92" s="165">
        <v>2924.08</v>
      </c>
      <c r="J92" s="166">
        <v>1.8034695003750886E-3</v>
      </c>
    </row>
    <row r="93" spans="1:10" ht="51.9" customHeight="1">
      <c r="A93" s="184" t="s">
        <v>2302</v>
      </c>
      <c r="B93" s="184" t="s">
        <v>1768</v>
      </c>
      <c r="C93" s="184" t="s">
        <v>133</v>
      </c>
      <c r="D93" s="241" t="s">
        <v>1769</v>
      </c>
      <c r="E93" s="184" t="s">
        <v>140</v>
      </c>
      <c r="F93" s="184">
        <v>3.83</v>
      </c>
      <c r="G93" s="165">
        <v>543.13</v>
      </c>
      <c r="H93" s="165">
        <v>657.56</v>
      </c>
      <c r="I93" s="165">
        <v>2518.4499999999998</v>
      </c>
      <c r="J93" s="166">
        <v>1.553291210643909E-3</v>
      </c>
    </row>
    <row r="94" spans="1:10" ht="39" customHeight="1">
      <c r="A94" s="184" t="s">
        <v>2303</v>
      </c>
      <c r="B94" s="184" t="s">
        <v>2269</v>
      </c>
      <c r="C94" s="184" t="s">
        <v>139</v>
      </c>
      <c r="D94" s="241" t="s">
        <v>2270</v>
      </c>
      <c r="E94" s="184" t="s">
        <v>147</v>
      </c>
      <c r="F94" s="184">
        <v>6</v>
      </c>
      <c r="G94" s="165">
        <v>75.8</v>
      </c>
      <c r="H94" s="165">
        <v>91.77</v>
      </c>
      <c r="I94" s="165">
        <v>550.62</v>
      </c>
      <c r="J94" s="166">
        <v>3.3960301233089765E-4</v>
      </c>
    </row>
    <row r="95" spans="1:10" ht="24" customHeight="1">
      <c r="A95" s="240" t="s">
        <v>1811</v>
      </c>
      <c r="B95" s="240" t="s">
        <v>1476</v>
      </c>
      <c r="C95" s="240"/>
      <c r="D95" s="215" t="s">
        <v>1737</v>
      </c>
      <c r="E95" s="240"/>
      <c r="F95" s="240">
        <v>1</v>
      </c>
      <c r="G95" s="240" t="s">
        <v>783</v>
      </c>
      <c r="H95" s="163">
        <v>12137.55</v>
      </c>
      <c r="I95" s="163">
        <v>12137.55</v>
      </c>
      <c r="J95" s="164">
        <v>7.4860131166991518E-3</v>
      </c>
    </row>
    <row r="96" spans="1:10" ht="24" customHeight="1">
      <c r="A96" s="184" t="s">
        <v>2304</v>
      </c>
      <c r="B96" s="184" t="s">
        <v>150</v>
      </c>
      <c r="C96" s="184" t="s">
        <v>139</v>
      </c>
      <c r="D96" s="241" t="s">
        <v>1082</v>
      </c>
      <c r="E96" s="184" t="s">
        <v>146</v>
      </c>
      <c r="F96" s="184">
        <v>30.35</v>
      </c>
      <c r="G96" s="165">
        <v>96.36</v>
      </c>
      <c r="H96" s="165">
        <v>116.66</v>
      </c>
      <c r="I96" s="165">
        <v>3540.63</v>
      </c>
      <c r="J96" s="166">
        <v>2.1837358133543028E-3</v>
      </c>
    </row>
    <row r="97" spans="1:10" ht="26.1" customHeight="1">
      <c r="A97" s="184" t="s">
        <v>2305</v>
      </c>
      <c r="B97" s="184" t="s">
        <v>1770</v>
      </c>
      <c r="C97" s="184" t="s">
        <v>133</v>
      </c>
      <c r="D97" s="241" t="s">
        <v>1771</v>
      </c>
      <c r="E97" s="184" t="s">
        <v>1761</v>
      </c>
      <c r="F97" s="184">
        <v>1.4</v>
      </c>
      <c r="G97" s="165">
        <v>62.39</v>
      </c>
      <c r="H97" s="165">
        <v>75.53</v>
      </c>
      <c r="I97" s="165">
        <v>105.74</v>
      </c>
      <c r="J97" s="166">
        <v>6.52167057569088E-5</v>
      </c>
    </row>
    <row r="98" spans="1:10" ht="26.1" customHeight="1">
      <c r="A98" s="184" t="s">
        <v>2306</v>
      </c>
      <c r="B98" s="184" t="s">
        <v>1300</v>
      </c>
      <c r="C98" s="184" t="s">
        <v>139</v>
      </c>
      <c r="D98" s="241" t="s">
        <v>1301</v>
      </c>
      <c r="E98" s="184" t="s">
        <v>146</v>
      </c>
      <c r="F98" s="184">
        <v>27.32</v>
      </c>
      <c r="G98" s="165">
        <v>24.66</v>
      </c>
      <c r="H98" s="165">
        <v>29.85</v>
      </c>
      <c r="I98" s="165">
        <v>815.5</v>
      </c>
      <c r="J98" s="166">
        <v>5.0297166204614258E-4</v>
      </c>
    </row>
    <row r="99" spans="1:10" ht="26.1" customHeight="1">
      <c r="A99" s="184" t="s">
        <v>2307</v>
      </c>
      <c r="B99" s="184" t="s">
        <v>1772</v>
      </c>
      <c r="C99" s="184" t="s">
        <v>375</v>
      </c>
      <c r="D99" s="241" t="s">
        <v>1773</v>
      </c>
      <c r="E99" s="184" t="s">
        <v>146</v>
      </c>
      <c r="F99" s="184">
        <v>0.95</v>
      </c>
      <c r="G99" s="165">
        <v>2957.19</v>
      </c>
      <c r="H99" s="165">
        <v>3580.26</v>
      </c>
      <c r="I99" s="165">
        <v>3401.24</v>
      </c>
      <c r="J99" s="166">
        <v>2.0977649734124121E-3</v>
      </c>
    </row>
    <row r="100" spans="1:10" ht="39" customHeight="1">
      <c r="A100" s="184" t="s">
        <v>2308</v>
      </c>
      <c r="B100" s="184" t="s">
        <v>1774</v>
      </c>
      <c r="C100" s="184" t="s">
        <v>139</v>
      </c>
      <c r="D100" s="241" t="s">
        <v>1775</v>
      </c>
      <c r="E100" s="184" t="s">
        <v>140</v>
      </c>
      <c r="F100" s="184">
        <v>14.6</v>
      </c>
      <c r="G100" s="165">
        <v>3.8</v>
      </c>
      <c r="H100" s="165">
        <v>4.5999999999999996</v>
      </c>
      <c r="I100" s="165">
        <v>67.16</v>
      </c>
      <c r="J100" s="166">
        <v>4.1421921303518015E-5</v>
      </c>
    </row>
    <row r="101" spans="1:10" ht="65.099999999999994" customHeight="1">
      <c r="A101" s="184" t="s">
        <v>2309</v>
      </c>
      <c r="B101" s="184" t="s">
        <v>1776</v>
      </c>
      <c r="C101" s="184" t="s">
        <v>133</v>
      </c>
      <c r="D101" s="241" t="s">
        <v>1777</v>
      </c>
      <c r="E101" s="184" t="s">
        <v>134</v>
      </c>
      <c r="F101" s="184">
        <v>14.6</v>
      </c>
      <c r="G101" s="165">
        <v>238.02</v>
      </c>
      <c r="H101" s="165">
        <v>288.17</v>
      </c>
      <c r="I101" s="165">
        <v>4207.28</v>
      </c>
      <c r="J101" s="166">
        <v>2.5949020408258675E-3</v>
      </c>
    </row>
    <row r="102" spans="1:10" ht="24" customHeight="1">
      <c r="A102" s="240" t="s">
        <v>1814</v>
      </c>
      <c r="B102" s="240" t="s">
        <v>1476</v>
      </c>
      <c r="C102" s="240"/>
      <c r="D102" s="215" t="s">
        <v>1738</v>
      </c>
      <c r="E102" s="240"/>
      <c r="F102" s="240">
        <v>1</v>
      </c>
      <c r="G102" s="240" t="s">
        <v>783</v>
      </c>
      <c r="H102" s="163">
        <v>4706.58</v>
      </c>
      <c r="I102" s="163">
        <v>4706.58</v>
      </c>
      <c r="J102" s="164">
        <v>2.9028526856568165E-3</v>
      </c>
    </row>
    <row r="103" spans="1:10" ht="51.9" customHeight="1">
      <c r="A103" s="184" t="s">
        <v>2310</v>
      </c>
      <c r="B103" s="184" t="s">
        <v>1302</v>
      </c>
      <c r="C103" s="184" t="s">
        <v>139</v>
      </c>
      <c r="D103" s="241" t="s">
        <v>1303</v>
      </c>
      <c r="E103" s="184" t="s">
        <v>140</v>
      </c>
      <c r="F103" s="184">
        <v>8.3000000000000007</v>
      </c>
      <c r="G103" s="165">
        <v>111.49</v>
      </c>
      <c r="H103" s="165">
        <v>134.97999999999999</v>
      </c>
      <c r="I103" s="165">
        <v>1120.33</v>
      </c>
      <c r="J103" s="166">
        <v>6.9098006393642549E-4</v>
      </c>
    </row>
    <row r="104" spans="1:10" ht="51.9" customHeight="1">
      <c r="A104" s="184" t="s">
        <v>2311</v>
      </c>
      <c r="B104" s="184" t="s">
        <v>1778</v>
      </c>
      <c r="C104" s="184" t="s">
        <v>139</v>
      </c>
      <c r="D104" s="241" t="s">
        <v>1779</v>
      </c>
      <c r="E104" s="184" t="s">
        <v>140</v>
      </c>
      <c r="F104" s="184">
        <v>16.600000000000001</v>
      </c>
      <c r="G104" s="165">
        <v>9.81</v>
      </c>
      <c r="H104" s="165">
        <v>11.87</v>
      </c>
      <c r="I104" s="165">
        <v>197.04</v>
      </c>
      <c r="J104" s="166">
        <v>1.2152732837470502E-4</v>
      </c>
    </row>
    <row r="105" spans="1:10" ht="51.9" customHeight="1">
      <c r="A105" s="184" t="s">
        <v>2312</v>
      </c>
      <c r="B105" s="184" t="s">
        <v>1780</v>
      </c>
      <c r="C105" s="184" t="s">
        <v>139</v>
      </c>
      <c r="D105" s="241" t="s">
        <v>1781</v>
      </c>
      <c r="E105" s="184" t="s">
        <v>140</v>
      </c>
      <c r="F105" s="184">
        <v>16.600000000000001</v>
      </c>
      <c r="G105" s="165">
        <v>53.97</v>
      </c>
      <c r="H105" s="165">
        <v>65.34</v>
      </c>
      <c r="I105" s="165">
        <v>1084.6400000000001</v>
      </c>
      <c r="J105" s="166">
        <v>6.6896772964037787E-4</v>
      </c>
    </row>
    <row r="106" spans="1:10" ht="26.1" customHeight="1">
      <c r="A106" s="184" t="s">
        <v>2313</v>
      </c>
      <c r="B106" s="184" t="s">
        <v>1782</v>
      </c>
      <c r="C106" s="184" t="s">
        <v>375</v>
      </c>
      <c r="D106" s="241" t="s">
        <v>1783</v>
      </c>
      <c r="E106" s="184" t="s">
        <v>140</v>
      </c>
      <c r="F106" s="184">
        <v>16.600000000000001</v>
      </c>
      <c r="G106" s="165">
        <v>114.67</v>
      </c>
      <c r="H106" s="165">
        <v>138.83000000000001</v>
      </c>
      <c r="I106" s="165">
        <v>2304.5700000000002</v>
      </c>
      <c r="J106" s="166">
        <v>1.4213775637053083E-3</v>
      </c>
    </row>
    <row r="107" spans="1:10" ht="24" customHeight="1">
      <c r="A107" s="240" t="s">
        <v>2207</v>
      </c>
      <c r="B107" s="240" t="s">
        <v>1476</v>
      </c>
      <c r="C107" s="240"/>
      <c r="D107" s="215" t="s">
        <v>1739</v>
      </c>
      <c r="E107" s="240"/>
      <c r="F107" s="240">
        <v>1</v>
      </c>
      <c r="G107" s="240" t="s">
        <v>783</v>
      </c>
      <c r="H107" s="163">
        <v>4145.84</v>
      </c>
      <c r="I107" s="163">
        <v>4145.84</v>
      </c>
      <c r="J107" s="164">
        <v>2.5570080139514163E-3</v>
      </c>
    </row>
    <row r="108" spans="1:10" ht="26.1" customHeight="1">
      <c r="A108" s="184" t="s">
        <v>2314</v>
      </c>
      <c r="B108" s="184" t="s">
        <v>1784</v>
      </c>
      <c r="C108" s="184" t="s">
        <v>133</v>
      </c>
      <c r="D108" s="241" t="s">
        <v>1785</v>
      </c>
      <c r="E108" s="184" t="s">
        <v>1761</v>
      </c>
      <c r="F108" s="184">
        <v>1.2</v>
      </c>
      <c r="G108" s="165">
        <v>2853.62</v>
      </c>
      <c r="H108" s="165">
        <v>3454.87</v>
      </c>
      <c r="I108" s="165">
        <v>4145.84</v>
      </c>
      <c r="J108" s="166">
        <v>2.5570080139514163E-3</v>
      </c>
    </row>
    <row r="109" spans="1:10" ht="24" customHeight="1">
      <c r="A109" s="240" t="s">
        <v>1748</v>
      </c>
      <c r="B109" s="240" t="s">
        <v>1476</v>
      </c>
      <c r="C109" s="240"/>
      <c r="D109" s="215" t="s">
        <v>2208</v>
      </c>
      <c r="E109" s="240"/>
      <c r="F109" s="240">
        <v>1</v>
      </c>
      <c r="G109" s="240" t="s">
        <v>783</v>
      </c>
      <c r="H109" s="163">
        <v>30491.49</v>
      </c>
      <c r="I109" s="163">
        <v>30491.49</v>
      </c>
      <c r="J109" s="164">
        <v>1.8806076521843455E-2</v>
      </c>
    </row>
    <row r="110" spans="1:10" ht="24" customHeight="1">
      <c r="A110" s="240" t="s">
        <v>1815</v>
      </c>
      <c r="B110" s="240" t="s">
        <v>1476</v>
      </c>
      <c r="C110" s="240"/>
      <c r="D110" s="215" t="s">
        <v>1173</v>
      </c>
      <c r="E110" s="240"/>
      <c r="F110" s="240">
        <v>1</v>
      </c>
      <c r="G110" s="240" t="s">
        <v>783</v>
      </c>
      <c r="H110" s="163">
        <v>8578.32</v>
      </c>
      <c r="I110" s="163">
        <v>8578.32</v>
      </c>
      <c r="J110" s="164">
        <v>5.2908054788027787E-3</v>
      </c>
    </row>
    <row r="111" spans="1:10" ht="24" customHeight="1">
      <c r="A111" s="184" t="s">
        <v>2315</v>
      </c>
      <c r="B111" s="184" t="s">
        <v>150</v>
      </c>
      <c r="C111" s="184" t="s">
        <v>139</v>
      </c>
      <c r="D111" s="241" t="s">
        <v>1082</v>
      </c>
      <c r="E111" s="184" t="s">
        <v>146</v>
      </c>
      <c r="F111" s="184">
        <v>6.2</v>
      </c>
      <c r="G111" s="165">
        <v>96.36</v>
      </c>
      <c r="H111" s="165">
        <v>116.66</v>
      </c>
      <c r="I111" s="165">
        <v>723.29</v>
      </c>
      <c r="J111" s="166">
        <v>4.460997834964494E-4</v>
      </c>
    </row>
    <row r="112" spans="1:10" ht="26.1" customHeight="1">
      <c r="A112" s="184" t="s">
        <v>2316</v>
      </c>
      <c r="B112" s="184" t="s">
        <v>1300</v>
      </c>
      <c r="C112" s="184" t="s">
        <v>139</v>
      </c>
      <c r="D112" s="241" t="s">
        <v>1301</v>
      </c>
      <c r="E112" s="184" t="s">
        <v>146</v>
      </c>
      <c r="F112" s="184">
        <v>0.62</v>
      </c>
      <c r="G112" s="165">
        <v>24.66</v>
      </c>
      <c r="H112" s="165">
        <v>29.85</v>
      </c>
      <c r="I112" s="165">
        <v>18.5</v>
      </c>
      <c r="J112" s="166">
        <v>1.1410148066037571E-5</v>
      </c>
    </row>
    <row r="113" spans="1:10" ht="39" customHeight="1">
      <c r="A113" s="184" t="s">
        <v>2317</v>
      </c>
      <c r="B113" s="184" t="s">
        <v>1529</v>
      </c>
      <c r="C113" s="184" t="s">
        <v>139</v>
      </c>
      <c r="D113" s="241" t="s">
        <v>1530</v>
      </c>
      <c r="E113" s="184" t="s">
        <v>148</v>
      </c>
      <c r="F113" s="184">
        <v>23.57</v>
      </c>
      <c r="G113" s="165">
        <v>13.6</v>
      </c>
      <c r="H113" s="165">
        <v>16.46</v>
      </c>
      <c r="I113" s="165">
        <v>387.96</v>
      </c>
      <c r="J113" s="166">
        <v>2.3928005641621274E-4</v>
      </c>
    </row>
    <row r="114" spans="1:10" ht="39" customHeight="1">
      <c r="A114" s="184" t="s">
        <v>2318</v>
      </c>
      <c r="B114" s="184" t="s">
        <v>1527</v>
      </c>
      <c r="C114" s="184" t="s">
        <v>139</v>
      </c>
      <c r="D114" s="241" t="s">
        <v>1528</v>
      </c>
      <c r="E114" s="184" t="s">
        <v>140</v>
      </c>
      <c r="F114" s="184">
        <v>9.6</v>
      </c>
      <c r="G114" s="165">
        <v>140.32</v>
      </c>
      <c r="H114" s="165">
        <v>169.88</v>
      </c>
      <c r="I114" s="165">
        <v>1630.84</v>
      </c>
      <c r="J114" s="166">
        <v>1.0058446417306331E-3</v>
      </c>
    </row>
    <row r="115" spans="1:10" ht="39" customHeight="1">
      <c r="A115" s="184" t="s">
        <v>2319</v>
      </c>
      <c r="B115" s="184" t="s">
        <v>1759</v>
      </c>
      <c r="C115" s="184" t="s">
        <v>133</v>
      </c>
      <c r="D115" s="241" t="s">
        <v>1760</v>
      </c>
      <c r="E115" s="184" t="s">
        <v>1761</v>
      </c>
      <c r="F115" s="184">
        <v>2.4</v>
      </c>
      <c r="G115" s="165">
        <v>1895.12</v>
      </c>
      <c r="H115" s="165">
        <v>2294.42</v>
      </c>
      <c r="I115" s="165">
        <v>5506.6</v>
      </c>
      <c r="J115" s="166">
        <v>3.3962768292131072E-3</v>
      </c>
    </row>
    <row r="116" spans="1:10" ht="26.1" customHeight="1">
      <c r="A116" s="184" t="s">
        <v>2320</v>
      </c>
      <c r="B116" s="184" t="s">
        <v>1174</v>
      </c>
      <c r="C116" s="184" t="s">
        <v>139</v>
      </c>
      <c r="D116" s="241" t="s">
        <v>1175</v>
      </c>
      <c r="E116" s="184" t="s">
        <v>140</v>
      </c>
      <c r="F116" s="184">
        <v>4.5</v>
      </c>
      <c r="G116" s="165">
        <v>57.11</v>
      </c>
      <c r="H116" s="165">
        <v>69.14</v>
      </c>
      <c r="I116" s="165">
        <v>311.13</v>
      </c>
      <c r="J116" s="166">
        <v>1.9189401988033887E-4</v>
      </c>
    </row>
    <row r="117" spans="1:10" ht="24" customHeight="1">
      <c r="A117" s="240" t="s">
        <v>1816</v>
      </c>
      <c r="B117" s="240" t="s">
        <v>1476</v>
      </c>
      <c r="C117" s="240"/>
      <c r="D117" s="215" t="s">
        <v>1531</v>
      </c>
      <c r="E117" s="240"/>
      <c r="F117" s="240">
        <v>1</v>
      </c>
      <c r="G117" s="240" t="s">
        <v>783</v>
      </c>
      <c r="H117" s="163">
        <v>17040.509999999998</v>
      </c>
      <c r="I117" s="163">
        <v>17040.509999999998</v>
      </c>
      <c r="J117" s="164">
        <v>1.0509986065988857E-2</v>
      </c>
    </row>
    <row r="118" spans="1:10" ht="39" customHeight="1">
      <c r="A118" s="184" t="s">
        <v>2321</v>
      </c>
      <c r="B118" s="184" t="s">
        <v>1176</v>
      </c>
      <c r="C118" s="184" t="s">
        <v>139</v>
      </c>
      <c r="D118" s="241" t="s">
        <v>1177</v>
      </c>
      <c r="E118" s="184" t="s">
        <v>148</v>
      </c>
      <c r="F118" s="184">
        <v>6.24</v>
      </c>
      <c r="G118" s="165">
        <v>17.41</v>
      </c>
      <c r="H118" s="165">
        <v>21.07</v>
      </c>
      <c r="I118" s="165">
        <v>131.47</v>
      </c>
      <c r="J118" s="166">
        <v>8.1086063040105907E-5</v>
      </c>
    </row>
    <row r="119" spans="1:10" ht="39" customHeight="1">
      <c r="A119" s="184" t="s">
        <v>2322</v>
      </c>
      <c r="B119" s="184" t="s">
        <v>1304</v>
      </c>
      <c r="C119" s="184" t="s">
        <v>139</v>
      </c>
      <c r="D119" s="241" t="s">
        <v>1305</v>
      </c>
      <c r="E119" s="184" t="s">
        <v>148</v>
      </c>
      <c r="F119" s="184">
        <v>30.82</v>
      </c>
      <c r="G119" s="165">
        <v>11.88</v>
      </c>
      <c r="H119" s="165">
        <v>14.38</v>
      </c>
      <c r="I119" s="165">
        <v>443.19</v>
      </c>
      <c r="J119" s="166">
        <v>2.7334397412903736E-4</v>
      </c>
    </row>
    <row r="120" spans="1:10" ht="39" customHeight="1">
      <c r="A120" s="184" t="s">
        <v>2323</v>
      </c>
      <c r="B120" s="184" t="s">
        <v>1762</v>
      </c>
      <c r="C120" s="184" t="s">
        <v>139</v>
      </c>
      <c r="D120" s="241" t="s">
        <v>1763</v>
      </c>
      <c r="E120" s="184" t="s">
        <v>140</v>
      </c>
      <c r="F120" s="184">
        <v>22.72</v>
      </c>
      <c r="G120" s="165">
        <v>257.32</v>
      </c>
      <c r="H120" s="165">
        <v>311.52999999999997</v>
      </c>
      <c r="I120" s="165">
        <v>7077.96</v>
      </c>
      <c r="J120" s="166">
        <v>4.3654363029995286E-3</v>
      </c>
    </row>
    <row r="121" spans="1:10" ht="39" customHeight="1">
      <c r="A121" s="184" t="s">
        <v>2324</v>
      </c>
      <c r="B121" s="184" t="s">
        <v>1759</v>
      </c>
      <c r="C121" s="184" t="s">
        <v>133</v>
      </c>
      <c r="D121" s="241" t="s">
        <v>1760</v>
      </c>
      <c r="E121" s="184" t="s">
        <v>1761</v>
      </c>
      <c r="F121" s="184">
        <v>2.56</v>
      </c>
      <c r="G121" s="165">
        <v>1895.12</v>
      </c>
      <c r="H121" s="165">
        <v>2294.42</v>
      </c>
      <c r="I121" s="165">
        <v>5873.71</v>
      </c>
      <c r="J121" s="166">
        <v>3.6226973403765154E-3</v>
      </c>
    </row>
    <row r="122" spans="1:10" ht="51.9" customHeight="1">
      <c r="A122" s="184" t="s">
        <v>2325</v>
      </c>
      <c r="B122" s="184" t="s">
        <v>1764</v>
      </c>
      <c r="C122" s="184" t="s">
        <v>139</v>
      </c>
      <c r="D122" s="241" t="s">
        <v>1765</v>
      </c>
      <c r="E122" s="184" t="s">
        <v>146</v>
      </c>
      <c r="F122" s="184">
        <v>2.27</v>
      </c>
      <c r="G122" s="165">
        <v>1278.69</v>
      </c>
      <c r="H122" s="165">
        <v>1548.1</v>
      </c>
      <c r="I122" s="165">
        <v>3514.18</v>
      </c>
      <c r="J122" s="166">
        <v>2.1674223854436709E-3</v>
      </c>
    </row>
    <row r="123" spans="1:10" ht="24" customHeight="1">
      <c r="A123" s="240" t="s">
        <v>1819</v>
      </c>
      <c r="B123" s="240" t="s">
        <v>1476</v>
      </c>
      <c r="C123" s="240"/>
      <c r="D123" s="215" t="s">
        <v>1743</v>
      </c>
      <c r="E123" s="240"/>
      <c r="F123" s="240">
        <v>1</v>
      </c>
      <c r="G123" s="240" t="s">
        <v>783</v>
      </c>
      <c r="H123" s="163">
        <v>3348.94</v>
      </c>
      <c r="I123" s="163">
        <v>3348.94</v>
      </c>
      <c r="J123" s="164">
        <v>2.0655081764473439E-3</v>
      </c>
    </row>
    <row r="124" spans="1:10" ht="39" customHeight="1">
      <c r="A124" s="184" t="s">
        <v>2326</v>
      </c>
      <c r="B124" s="184" t="s">
        <v>1176</v>
      </c>
      <c r="C124" s="184" t="s">
        <v>139</v>
      </c>
      <c r="D124" s="241" t="s">
        <v>1177</v>
      </c>
      <c r="E124" s="184" t="s">
        <v>148</v>
      </c>
      <c r="F124" s="184">
        <v>3.88</v>
      </c>
      <c r="G124" s="165">
        <v>17.41</v>
      </c>
      <c r="H124" s="165">
        <v>21.07</v>
      </c>
      <c r="I124" s="165">
        <v>81.75</v>
      </c>
      <c r="J124" s="166">
        <v>5.0420519156679535E-5</v>
      </c>
    </row>
    <row r="125" spans="1:10" ht="39" customHeight="1">
      <c r="A125" s="184" t="s">
        <v>2327</v>
      </c>
      <c r="B125" s="184" t="s">
        <v>1532</v>
      </c>
      <c r="C125" s="184" t="s">
        <v>139</v>
      </c>
      <c r="D125" s="241" t="s">
        <v>1533</v>
      </c>
      <c r="E125" s="184" t="s">
        <v>148</v>
      </c>
      <c r="F125" s="184">
        <v>1.1499999999999999</v>
      </c>
      <c r="G125" s="165">
        <v>16.600000000000001</v>
      </c>
      <c r="H125" s="165">
        <v>20.09</v>
      </c>
      <c r="I125" s="165">
        <v>23.1</v>
      </c>
      <c r="J125" s="166">
        <v>1.4247265963538805E-5</v>
      </c>
    </row>
    <row r="126" spans="1:10" ht="39" customHeight="1">
      <c r="A126" s="184" t="s">
        <v>2328</v>
      </c>
      <c r="B126" s="184" t="s">
        <v>1304</v>
      </c>
      <c r="C126" s="184" t="s">
        <v>139</v>
      </c>
      <c r="D126" s="241" t="s">
        <v>1305</v>
      </c>
      <c r="E126" s="184" t="s">
        <v>148</v>
      </c>
      <c r="F126" s="184">
        <v>6.84</v>
      </c>
      <c r="G126" s="165">
        <v>11.88</v>
      </c>
      <c r="H126" s="165">
        <v>14.38</v>
      </c>
      <c r="I126" s="165">
        <v>98.35</v>
      </c>
      <c r="J126" s="166">
        <v>6.0658814178097027E-5</v>
      </c>
    </row>
    <row r="127" spans="1:10" ht="26.1" customHeight="1">
      <c r="A127" s="184" t="s">
        <v>2329</v>
      </c>
      <c r="B127" s="184" t="s">
        <v>1801</v>
      </c>
      <c r="C127" s="184" t="s">
        <v>139</v>
      </c>
      <c r="D127" s="241" t="s">
        <v>1802</v>
      </c>
      <c r="E127" s="184" t="s">
        <v>140</v>
      </c>
      <c r="F127" s="184">
        <v>4.84</v>
      </c>
      <c r="G127" s="165">
        <v>202.51</v>
      </c>
      <c r="H127" s="165">
        <v>245.17</v>
      </c>
      <c r="I127" s="165">
        <v>1186.6199999999999</v>
      </c>
      <c r="J127" s="166">
        <v>7.3186539989845956E-4</v>
      </c>
    </row>
    <row r="128" spans="1:10" ht="39" customHeight="1">
      <c r="A128" s="184" t="s">
        <v>2330</v>
      </c>
      <c r="B128" s="184" t="s">
        <v>1759</v>
      </c>
      <c r="C128" s="184" t="s">
        <v>133</v>
      </c>
      <c r="D128" s="241" t="s">
        <v>1760</v>
      </c>
      <c r="E128" s="184" t="s">
        <v>1761</v>
      </c>
      <c r="F128" s="184">
        <v>0.53</v>
      </c>
      <c r="G128" s="165">
        <v>1895.12</v>
      </c>
      <c r="H128" s="165">
        <v>2294.42</v>
      </c>
      <c r="I128" s="165">
        <v>1216.04</v>
      </c>
      <c r="J128" s="166">
        <v>7.5001061914726087E-4</v>
      </c>
    </row>
    <row r="129" spans="1:10" ht="51.9" customHeight="1">
      <c r="A129" s="184" t="s">
        <v>2331</v>
      </c>
      <c r="B129" s="184" t="s">
        <v>1764</v>
      </c>
      <c r="C129" s="184" t="s">
        <v>139</v>
      </c>
      <c r="D129" s="241" t="s">
        <v>1765</v>
      </c>
      <c r="E129" s="184" t="s">
        <v>146</v>
      </c>
      <c r="F129" s="184">
        <v>0.48</v>
      </c>
      <c r="G129" s="165">
        <v>1278.69</v>
      </c>
      <c r="H129" s="165">
        <v>1548.1</v>
      </c>
      <c r="I129" s="165">
        <v>743.08</v>
      </c>
      <c r="J129" s="166">
        <v>4.5830555810330798E-4</v>
      </c>
    </row>
    <row r="130" spans="1:10" ht="24" customHeight="1">
      <c r="A130" s="240" t="s">
        <v>1822</v>
      </c>
      <c r="B130" s="240" t="s">
        <v>1476</v>
      </c>
      <c r="C130" s="240"/>
      <c r="D130" s="215" t="s">
        <v>1745</v>
      </c>
      <c r="E130" s="240"/>
      <c r="F130" s="240">
        <v>1</v>
      </c>
      <c r="G130" s="240" t="s">
        <v>783</v>
      </c>
      <c r="H130" s="163">
        <v>1523.72</v>
      </c>
      <c r="I130" s="163">
        <v>1523.72</v>
      </c>
      <c r="J130" s="164">
        <v>9.3977680060447391E-4</v>
      </c>
    </row>
    <row r="131" spans="1:10" ht="39" customHeight="1">
      <c r="A131" s="184" t="s">
        <v>2332</v>
      </c>
      <c r="B131" s="184" t="s">
        <v>1805</v>
      </c>
      <c r="C131" s="184" t="s">
        <v>133</v>
      </c>
      <c r="D131" s="241" t="s">
        <v>1806</v>
      </c>
      <c r="E131" s="184" t="s">
        <v>141</v>
      </c>
      <c r="F131" s="184">
        <v>4</v>
      </c>
      <c r="G131" s="165">
        <v>314.64</v>
      </c>
      <c r="H131" s="165">
        <v>380.93</v>
      </c>
      <c r="I131" s="165">
        <v>1523.72</v>
      </c>
      <c r="J131" s="166">
        <v>9.3977680060447391E-4</v>
      </c>
    </row>
    <row r="132" spans="1:10" ht="24" customHeight="1">
      <c r="A132" s="240" t="s">
        <v>1749</v>
      </c>
      <c r="B132" s="240" t="s">
        <v>1476</v>
      </c>
      <c r="C132" s="240"/>
      <c r="D132" s="215" t="s">
        <v>1747</v>
      </c>
      <c r="E132" s="240"/>
      <c r="F132" s="240">
        <v>1</v>
      </c>
      <c r="G132" s="240" t="s">
        <v>783</v>
      </c>
      <c r="H132" s="163">
        <f>I132</f>
        <v>221804.06787756065</v>
      </c>
      <c r="I132" s="163">
        <f>SUM(I133:I138)</f>
        <v>221804.06787756065</v>
      </c>
      <c r="J132" s="164">
        <v>0.17588612489667727</v>
      </c>
    </row>
    <row r="133" spans="1:10" ht="24" customHeight="1">
      <c r="A133" s="184" t="s">
        <v>1832</v>
      </c>
      <c r="B133" s="184" t="s">
        <v>150</v>
      </c>
      <c r="C133" s="184" t="s">
        <v>139</v>
      </c>
      <c r="D133" s="241" t="s">
        <v>1082</v>
      </c>
      <c r="E133" s="184" t="s">
        <v>146</v>
      </c>
      <c r="F133" s="184">
        <v>30.35</v>
      </c>
      <c r="G133" s="165">
        <v>96.36</v>
      </c>
      <c r="H133" s="165">
        <v>116.66</v>
      </c>
      <c r="I133" s="165">
        <v>3540.63</v>
      </c>
      <c r="J133" s="166">
        <v>2.1837358133543028E-3</v>
      </c>
    </row>
    <row r="134" spans="1:10" ht="26.1" customHeight="1">
      <c r="A134" s="184" t="s">
        <v>1833</v>
      </c>
      <c r="B134" s="184" t="s">
        <v>1770</v>
      </c>
      <c r="C134" s="184" t="s">
        <v>133</v>
      </c>
      <c r="D134" s="241" t="s">
        <v>1771</v>
      </c>
      <c r="E134" s="184" t="s">
        <v>1761</v>
      </c>
      <c r="F134" s="184">
        <v>78.5</v>
      </c>
      <c r="G134" s="165">
        <v>62.39</v>
      </c>
      <c r="H134" s="165">
        <v>75.53</v>
      </c>
      <c r="I134" s="165">
        <v>5929.1</v>
      </c>
      <c r="J134" s="166">
        <v>3.6568599404509924E-3</v>
      </c>
    </row>
    <row r="135" spans="1:10" ht="26.1" customHeight="1">
      <c r="A135" s="184" t="s">
        <v>1834</v>
      </c>
      <c r="B135" s="184" t="s">
        <v>1300</v>
      </c>
      <c r="C135" s="184" t="s">
        <v>139</v>
      </c>
      <c r="D135" s="241" t="s">
        <v>1301</v>
      </c>
      <c r="E135" s="184" t="s">
        <v>146</v>
      </c>
      <c r="F135" s="184">
        <v>27.32</v>
      </c>
      <c r="G135" s="165">
        <v>24.66</v>
      </c>
      <c r="H135" s="165">
        <v>29.85</v>
      </c>
      <c r="I135" s="165">
        <v>815.5</v>
      </c>
      <c r="J135" s="166">
        <v>5.0297166204614258E-4</v>
      </c>
    </row>
    <row r="136" spans="1:10" ht="39" customHeight="1">
      <c r="A136" s="184" t="s">
        <v>1835</v>
      </c>
      <c r="B136" s="184" t="s">
        <v>1774</v>
      </c>
      <c r="C136" s="184" t="s">
        <v>139</v>
      </c>
      <c r="D136" s="241" t="s">
        <v>1775</v>
      </c>
      <c r="E136" s="184" t="s">
        <v>140</v>
      </c>
      <c r="F136" s="184">
        <v>767.3</v>
      </c>
      <c r="G136" s="165">
        <v>3.8</v>
      </c>
      <c r="H136" s="165">
        <v>4.5999999999999996</v>
      </c>
      <c r="I136" s="165">
        <v>3529.58</v>
      </c>
      <c r="J136" s="166">
        <v>2.1769205627526966E-3</v>
      </c>
    </row>
    <row r="137" spans="1:10" ht="51.9" customHeight="1">
      <c r="A137" s="184" t="s">
        <v>1837</v>
      </c>
      <c r="B137" s="184">
        <v>94278</v>
      </c>
      <c r="C137" s="184" t="s">
        <v>139</v>
      </c>
      <c r="D137" s="241" t="s">
        <v>1813</v>
      </c>
      <c r="E137" s="184" t="s">
        <v>147</v>
      </c>
      <c r="F137" s="184">
        <v>758.8</v>
      </c>
      <c r="G137" s="165">
        <f>CPUs!J480</f>
        <v>39.630541999999998</v>
      </c>
      <c r="H137" s="165">
        <f>CPUs!K487</f>
        <v>47.980697199399998</v>
      </c>
      <c r="I137" s="165">
        <f>F137*H137</f>
        <v>36407.753034904716</v>
      </c>
      <c r="J137" s="166">
        <v>3.0991029150393406E-2</v>
      </c>
    </row>
    <row r="138" spans="1:10" ht="65.099999999999994" customHeight="1">
      <c r="A138" s="184" t="s">
        <v>1840</v>
      </c>
      <c r="B138" s="184" t="s">
        <v>1776</v>
      </c>
      <c r="C138" s="184" t="s">
        <v>133</v>
      </c>
      <c r="D138" s="241" t="s">
        <v>1777</v>
      </c>
      <c r="E138" s="184" t="s">
        <v>134</v>
      </c>
      <c r="F138" s="184">
        <v>767.3</v>
      </c>
      <c r="G138" s="165">
        <f>CPUs!J371</f>
        <v>184.70078100000003</v>
      </c>
      <c r="H138" s="165">
        <f>CPUs!K381</f>
        <v>223.61723555670005</v>
      </c>
      <c r="I138" s="165">
        <f>F138*H138</f>
        <v>171581.50484265594</v>
      </c>
      <c r="J138" s="166">
        <v>0.13637460776767971</v>
      </c>
    </row>
    <row r="139" spans="1:10" ht="24" customHeight="1">
      <c r="A139" s="240" t="s">
        <v>1750</v>
      </c>
      <c r="B139" s="240" t="s">
        <v>1476</v>
      </c>
      <c r="C139" s="240"/>
      <c r="D139" s="215" t="s">
        <v>154</v>
      </c>
      <c r="E139" s="240"/>
      <c r="F139" s="240">
        <v>1</v>
      </c>
      <c r="G139" s="240" t="s">
        <v>783</v>
      </c>
      <c r="H139" s="163">
        <v>131572.04999999999</v>
      </c>
      <c r="I139" s="163">
        <v>131572.04999999999</v>
      </c>
      <c r="J139" s="164">
        <v>8.1149003883897217E-2</v>
      </c>
    </row>
    <row r="140" spans="1:10" ht="39" customHeight="1">
      <c r="A140" s="184" t="s">
        <v>1841</v>
      </c>
      <c r="B140" s="184" t="s">
        <v>476</v>
      </c>
      <c r="C140" s="184" t="s">
        <v>139</v>
      </c>
      <c r="D140" s="241" t="s">
        <v>477</v>
      </c>
      <c r="E140" s="184" t="s">
        <v>141</v>
      </c>
      <c r="F140" s="184">
        <v>28</v>
      </c>
      <c r="G140" s="165">
        <v>213.73</v>
      </c>
      <c r="H140" s="165">
        <v>258.76</v>
      </c>
      <c r="I140" s="165">
        <v>7245.28</v>
      </c>
      <c r="J140" s="166">
        <v>4.4686333826973344E-3</v>
      </c>
    </row>
    <row r="141" spans="1:10" ht="26.1" customHeight="1">
      <c r="A141" s="184" t="s">
        <v>2333</v>
      </c>
      <c r="B141" s="184" t="s">
        <v>1817</v>
      </c>
      <c r="C141" s="184" t="s">
        <v>375</v>
      </c>
      <c r="D141" s="241" t="s">
        <v>1818</v>
      </c>
      <c r="E141" s="184" t="s">
        <v>140</v>
      </c>
      <c r="F141" s="184">
        <v>4.4800000000000004</v>
      </c>
      <c r="G141" s="165">
        <v>85.96</v>
      </c>
      <c r="H141" s="165">
        <v>104.07</v>
      </c>
      <c r="I141" s="165">
        <v>466.23</v>
      </c>
      <c r="J141" s="166">
        <v>2.8755423420695654E-4</v>
      </c>
    </row>
    <row r="142" spans="1:10" ht="39" customHeight="1">
      <c r="A142" s="184" t="s">
        <v>2334</v>
      </c>
      <c r="B142" s="184" t="s">
        <v>1820</v>
      </c>
      <c r="C142" s="184" t="s">
        <v>139</v>
      </c>
      <c r="D142" s="241" t="s">
        <v>1821</v>
      </c>
      <c r="E142" s="184" t="s">
        <v>147</v>
      </c>
      <c r="F142" s="184">
        <v>352.9</v>
      </c>
      <c r="G142" s="165">
        <v>20.45</v>
      </c>
      <c r="H142" s="165">
        <v>24.75</v>
      </c>
      <c r="I142" s="165">
        <v>8734.27</v>
      </c>
      <c r="J142" s="166">
        <v>5.3869899431756739E-3</v>
      </c>
    </row>
    <row r="143" spans="1:10" ht="39" customHeight="1">
      <c r="A143" s="184" t="s">
        <v>2335</v>
      </c>
      <c r="B143" s="184" t="s">
        <v>1536</v>
      </c>
      <c r="C143" s="184" t="s">
        <v>139</v>
      </c>
      <c r="D143" s="241" t="s">
        <v>1537</v>
      </c>
      <c r="E143" s="184" t="s">
        <v>147</v>
      </c>
      <c r="F143" s="184">
        <v>418.9</v>
      </c>
      <c r="G143" s="165">
        <v>12.53</v>
      </c>
      <c r="H143" s="165">
        <v>15.17</v>
      </c>
      <c r="I143" s="165">
        <v>6354.71</v>
      </c>
      <c r="J143" s="166">
        <v>3.9193611900934927E-3</v>
      </c>
    </row>
    <row r="144" spans="1:10" ht="24" customHeight="1">
      <c r="A144" s="184" t="s">
        <v>2336</v>
      </c>
      <c r="B144" s="184" t="s">
        <v>150</v>
      </c>
      <c r="C144" s="184" t="s">
        <v>139</v>
      </c>
      <c r="D144" s="241" t="s">
        <v>1082</v>
      </c>
      <c r="E144" s="184" t="s">
        <v>146</v>
      </c>
      <c r="F144" s="184">
        <v>69.900000000000006</v>
      </c>
      <c r="G144" s="165">
        <v>96.36</v>
      </c>
      <c r="H144" s="165">
        <v>116.66</v>
      </c>
      <c r="I144" s="165">
        <v>8154.53</v>
      </c>
      <c r="J144" s="166">
        <v>5.0294267410240729E-3</v>
      </c>
    </row>
    <row r="145" spans="1:10" ht="26.1" customHeight="1">
      <c r="A145" s="184" t="s">
        <v>2337</v>
      </c>
      <c r="B145" s="184" t="s">
        <v>1300</v>
      </c>
      <c r="C145" s="184" t="s">
        <v>139</v>
      </c>
      <c r="D145" s="241" t="s">
        <v>1301</v>
      </c>
      <c r="E145" s="184" t="s">
        <v>146</v>
      </c>
      <c r="F145" s="184">
        <v>62.37</v>
      </c>
      <c r="G145" s="165">
        <v>24.66</v>
      </c>
      <c r="H145" s="165">
        <v>29.85</v>
      </c>
      <c r="I145" s="165">
        <v>1861.74</v>
      </c>
      <c r="J145" s="166">
        <v>1.1482556248899884E-3</v>
      </c>
    </row>
    <row r="146" spans="1:10" ht="39" customHeight="1">
      <c r="A146" s="184" t="s">
        <v>2338</v>
      </c>
      <c r="B146" s="184" t="s">
        <v>1540</v>
      </c>
      <c r="C146" s="184" t="s">
        <v>139</v>
      </c>
      <c r="D146" s="241" t="s">
        <v>1541</v>
      </c>
      <c r="E146" s="184" t="s">
        <v>141</v>
      </c>
      <c r="F146" s="184">
        <v>4</v>
      </c>
      <c r="G146" s="165">
        <v>109.29</v>
      </c>
      <c r="H146" s="165">
        <v>132.31</v>
      </c>
      <c r="I146" s="165">
        <v>529.24</v>
      </c>
      <c r="J146" s="166">
        <v>3.2641658175512021E-4</v>
      </c>
    </row>
    <row r="147" spans="1:10" ht="26.1" customHeight="1">
      <c r="A147" s="184" t="s">
        <v>2339</v>
      </c>
      <c r="B147" s="184">
        <v>105956</v>
      </c>
      <c r="C147" s="184" t="s">
        <v>139</v>
      </c>
      <c r="D147" s="241" t="s">
        <v>1824</v>
      </c>
      <c r="E147" s="184" t="s">
        <v>141</v>
      </c>
      <c r="F147" s="184">
        <v>40</v>
      </c>
      <c r="G147" s="165">
        <f>CPUs!J540</f>
        <v>1114.17</v>
      </c>
      <c r="H147" s="165">
        <f>CPUs!K547</f>
        <v>1348.9256190000001</v>
      </c>
      <c r="I147" s="165">
        <f>F147*H147</f>
        <v>53957.02476</v>
      </c>
      <c r="J147" s="166">
        <v>4.5226126345210969E-2</v>
      </c>
    </row>
    <row r="148" spans="1:10" ht="39" customHeight="1">
      <c r="A148" s="184" t="s">
        <v>2340</v>
      </c>
      <c r="B148" s="184" t="s">
        <v>1825</v>
      </c>
      <c r="C148" s="184" t="s">
        <v>139</v>
      </c>
      <c r="D148" s="241" t="s">
        <v>1826</v>
      </c>
      <c r="E148" s="184" t="s">
        <v>141</v>
      </c>
      <c r="F148" s="184">
        <v>40</v>
      </c>
      <c r="G148" s="165">
        <v>234.07</v>
      </c>
      <c r="H148" s="165">
        <v>283.38</v>
      </c>
      <c r="I148" s="165">
        <v>11335.2</v>
      </c>
      <c r="J148" s="166">
        <v>6.9911519112513011E-3</v>
      </c>
    </row>
    <row r="149" spans="1:10" ht="26.1" customHeight="1">
      <c r="A149" s="184" t="s">
        <v>2341</v>
      </c>
      <c r="B149" s="184" t="s">
        <v>1827</v>
      </c>
      <c r="C149" s="184" t="s">
        <v>139</v>
      </c>
      <c r="D149" s="241" t="s">
        <v>1828</v>
      </c>
      <c r="E149" s="184" t="s">
        <v>141</v>
      </c>
      <c r="F149" s="184">
        <v>2</v>
      </c>
      <c r="G149" s="165">
        <v>36.4</v>
      </c>
      <c r="H149" s="165">
        <v>44.06</v>
      </c>
      <c r="I149" s="165">
        <v>88.12</v>
      </c>
      <c r="J149" s="166">
        <v>5.4349310679958415E-5</v>
      </c>
    </row>
    <row r="150" spans="1:10" ht="26.1" customHeight="1">
      <c r="A150" s="184" t="s">
        <v>2342</v>
      </c>
      <c r="B150" s="184" t="s">
        <v>155</v>
      </c>
      <c r="C150" s="184" t="s">
        <v>139</v>
      </c>
      <c r="D150" s="241" t="s">
        <v>1829</v>
      </c>
      <c r="E150" s="184" t="s">
        <v>141</v>
      </c>
      <c r="F150" s="184">
        <v>12</v>
      </c>
      <c r="G150" s="165">
        <v>12.84</v>
      </c>
      <c r="H150" s="165">
        <v>15.54</v>
      </c>
      <c r="I150" s="165">
        <v>186.48</v>
      </c>
      <c r="J150" s="166">
        <v>1.1501429250565871E-4</v>
      </c>
    </row>
    <row r="151" spans="1:10" ht="51.9" customHeight="1">
      <c r="A151" s="184" t="s">
        <v>2343</v>
      </c>
      <c r="B151" s="184" t="s">
        <v>1830</v>
      </c>
      <c r="C151" s="184" t="s">
        <v>139</v>
      </c>
      <c r="D151" s="241" t="s">
        <v>1831</v>
      </c>
      <c r="E151" s="184" t="s">
        <v>141</v>
      </c>
      <c r="F151" s="184">
        <v>2</v>
      </c>
      <c r="G151" s="165">
        <v>390.46</v>
      </c>
      <c r="H151" s="165">
        <v>472.72</v>
      </c>
      <c r="I151" s="165">
        <v>945.44</v>
      </c>
      <c r="J151" s="166">
        <v>5.8311407500294919E-4</v>
      </c>
    </row>
    <row r="152" spans="1:10" ht="39" customHeight="1">
      <c r="A152" s="184" t="s">
        <v>2344</v>
      </c>
      <c r="B152" s="184" t="s">
        <v>152</v>
      </c>
      <c r="C152" s="184" t="s">
        <v>139</v>
      </c>
      <c r="D152" s="241" t="s">
        <v>392</v>
      </c>
      <c r="E152" s="184" t="s">
        <v>147</v>
      </c>
      <c r="F152" s="184">
        <v>2016.8</v>
      </c>
      <c r="G152" s="165">
        <v>5.0599999999999996</v>
      </c>
      <c r="H152" s="165">
        <v>6.12</v>
      </c>
      <c r="I152" s="165">
        <v>12342.81</v>
      </c>
      <c r="J152" s="166">
        <v>7.6126102514037395E-3</v>
      </c>
    </row>
    <row r="153" spans="1:10" ht="24" customHeight="1">
      <c r="A153" s="240" t="s">
        <v>2209</v>
      </c>
      <c r="B153" s="240" t="s">
        <v>1476</v>
      </c>
      <c r="C153" s="240"/>
      <c r="D153" s="215" t="s">
        <v>2210</v>
      </c>
      <c r="E153" s="240"/>
      <c r="F153" s="240">
        <v>1</v>
      </c>
      <c r="G153" s="240" t="s">
        <v>783</v>
      </c>
      <c r="H153" s="163">
        <v>223438.39</v>
      </c>
      <c r="I153" s="163">
        <v>223438.39</v>
      </c>
      <c r="J153" s="164">
        <v>0.13780892505605666</v>
      </c>
    </row>
    <row r="154" spans="1:10" ht="24" customHeight="1">
      <c r="A154" s="184" t="s">
        <v>2345</v>
      </c>
      <c r="B154" s="184" t="s">
        <v>150</v>
      </c>
      <c r="C154" s="184" t="s">
        <v>139</v>
      </c>
      <c r="D154" s="241" t="s">
        <v>1082</v>
      </c>
      <c r="E154" s="184" t="s">
        <v>146</v>
      </c>
      <c r="F154" s="184">
        <v>175</v>
      </c>
      <c r="G154" s="165">
        <v>96.36</v>
      </c>
      <c r="H154" s="165">
        <v>116.66</v>
      </c>
      <c r="I154" s="165">
        <v>20415.5</v>
      </c>
      <c r="J154" s="166">
        <v>1.2591560964442704E-2</v>
      </c>
    </row>
    <row r="155" spans="1:10" ht="26.1" customHeight="1">
      <c r="A155" s="184" t="s">
        <v>2346</v>
      </c>
      <c r="B155" s="184" t="s">
        <v>1300</v>
      </c>
      <c r="C155" s="184" t="s">
        <v>139</v>
      </c>
      <c r="D155" s="241" t="s">
        <v>1301</v>
      </c>
      <c r="E155" s="184" t="s">
        <v>146</v>
      </c>
      <c r="F155" s="184">
        <v>3.25</v>
      </c>
      <c r="G155" s="165">
        <v>24.66</v>
      </c>
      <c r="H155" s="165">
        <v>29.85</v>
      </c>
      <c r="I155" s="165">
        <v>97.01</v>
      </c>
      <c r="J155" s="166">
        <v>5.9832349399259714E-5</v>
      </c>
    </row>
    <row r="156" spans="1:10" ht="39" customHeight="1">
      <c r="A156" s="184" t="s">
        <v>2347</v>
      </c>
      <c r="B156" s="184" t="s">
        <v>1538</v>
      </c>
      <c r="C156" s="184" t="s">
        <v>139</v>
      </c>
      <c r="D156" s="241" t="s">
        <v>1539</v>
      </c>
      <c r="E156" s="184" t="s">
        <v>147</v>
      </c>
      <c r="F156" s="184">
        <v>536.47</v>
      </c>
      <c r="G156" s="165">
        <v>18.66</v>
      </c>
      <c r="H156" s="165">
        <v>22.59</v>
      </c>
      <c r="I156" s="165">
        <v>12118.85</v>
      </c>
      <c r="J156" s="166">
        <v>7.4744796156810496E-3</v>
      </c>
    </row>
    <row r="157" spans="1:10" ht="51.9" customHeight="1">
      <c r="A157" s="184" t="s">
        <v>2348</v>
      </c>
      <c r="B157" s="184" t="s">
        <v>2349</v>
      </c>
      <c r="C157" s="184" t="s">
        <v>139</v>
      </c>
      <c r="D157" s="241" t="s">
        <v>2350</v>
      </c>
      <c r="E157" s="184" t="s">
        <v>147</v>
      </c>
      <c r="F157" s="184">
        <v>88.07</v>
      </c>
      <c r="G157" s="165">
        <v>8.81</v>
      </c>
      <c r="H157" s="165">
        <v>10.66</v>
      </c>
      <c r="I157" s="165">
        <v>938.82</v>
      </c>
      <c r="J157" s="166">
        <v>5.7903109228958877E-4</v>
      </c>
    </row>
    <row r="158" spans="1:10" ht="39" customHeight="1">
      <c r="A158" s="184" t="s">
        <v>2351</v>
      </c>
      <c r="B158" s="184" t="s">
        <v>2352</v>
      </c>
      <c r="C158" s="184" t="s">
        <v>139</v>
      </c>
      <c r="D158" s="241" t="s">
        <v>2353</v>
      </c>
      <c r="E158" s="184" t="s">
        <v>147</v>
      </c>
      <c r="F158" s="184">
        <v>67.48</v>
      </c>
      <c r="G158" s="165">
        <v>33.299999999999997</v>
      </c>
      <c r="H158" s="165">
        <v>40.31</v>
      </c>
      <c r="I158" s="165">
        <v>2720.11</v>
      </c>
      <c r="J158" s="166">
        <v>1.6776679922113219E-3</v>
      </c>
    </row>
    <row r="159" spans="1:10" ht="26.1" customHeight="1">
      <c r="A159" s="184" t="s">
        <v>2354</v>
      </c>
      <c r="B159" s="184" t="s">
        <v>1838</v>
      </c>
      <c r="C159" s="184" t="s">
        <v>375</v>
      </c>
      <c r="D159" s="241" t="s">
        <v>1839</v>
      </c>
      <c r="E159" s="184" t="s">
        <v>141</v>
      </c>
      <c r="F159" s="184">
        <v>32</v>
      </c>
      <c r="G159" s="165">
        <v>315.88</v>
      </c>
      <c r="H159" s="165">
        <v>382.43</v>
      </c>
      <c r="I159" s="165">
        <v>12237.76</v>
      </c>
      <c r="J159" s="166">
        <v>7.5478191133314561E-3</v>
      </c>
    </row>
    <row r="160" spans="1:10" ht="26.1" customHeight="1">
      <c r="A160" s="184" t="s">
        <v>2355</v>
      </c>
      <c r="B160" s="184" t="s">
        <v>2356</v>
      </c>
      <c r="C160" s="184" t="s">
        <v>375</v>
      </c>
      <c r="D160" s="241" t="s">
        <v>2357</v>
      </c>
      <c r="E160" s="184" t="s">
        <v>141</v>
      </c>
      <c r="F160" s="184">
        <v>14</v>
      </c>
      <c r="G160" s="165">
        <v>83.1</v>
      </c>
      <c r="H160" s="165">
        <v>100.6</v>
      </c>
      <c r="I160" s="165">
        <v>1408.4</v>
      </c>
      <c r="J160" s="166">
        <v>8.6865148844363863E-4</v>
      </c>
    </row>
    <row r="161" spans="1:10" ht="26.1" customHeight="1">
      <c r="A161" s="184" t="s">
        <v>2358</v>
      </c>
      <c r="B161" s="184" t="s">
        <v>1817</v>
      </c>
      <c r="C161" s="184" t="s">
        <v>375</v>
      </c>
      <c r="D161" s="241" t="s">
        <v>1818</v>
      </c>
      <c r="E161" s="184" t="s">
        <v>140</v>
      </c>
      <c r="F161" s="184">
        <v>6.5</v>
      </c>
      <c r="G161" s="165">
        <v>85.96</v>
      </c>
      <c r="H161" s="165">
        <v>104.07</v>
      </c>
      <c r="I161" s="165">
        <v>676.45</v>
      </c>
      <c r="J161" s="166">
        <v>4.1721052212276294E-4</v>
      </c>
    </row>
    <row r="162" spans="1:10" ht="39" customHeight="1">
      <c r="A162" s="184" t="s">
        <v>2359</v>
      </c>
      <c r="B162" s="184" t="s">
        <v>2360</v>
      </c>
      <c r="C162" s="184" t="s">
        <v>133</v>
      </c>
      <c r="D162" s="241" t="s">
        <v>1836</v>
      </c>
      <c r="E162" s="184" t="s">
        <v>401</v>
      </c>
      <c r="F162" s="184">
        <v>2764.8</v>
      </c>
      <c r="G162" s="165">
        <v>30.88</v>
      </c>
      <c r="H162" s="165">
        <v>37.380000000000003</v>
      </c>
      <c r="I162" s="165">
        <v>103348.22</v>
      </c>
      <c r="J162" s="166">
        <v>6.3741540138455427E-2</v>
      </c>
    </row>
    <row r="163" spans="1:10" ht="39" customHeight="1">
      <c r="A163" s="184" t="s">
        <v>2361</v>
      </c>
      <c r="B163" s="184" t="s">
        <v>2362</v>
      </c>
      <c r="C163" s="184" t="s">
        <v>139</v>
      </c>
      <c r="D163" s="241" t="s">
        <v>2363</v>
      </c>
      <c r="E163" s="184" t="s">
        <v>147</v>
      </c>
      <c r="F163" s="184">
        <v>6451</v>
      </c>
      <c r="G163" s="165">
        <v>8.9</v>
      </c>
      <c r="H163" s="165">
        <v>10.77</v>
      </c>
      <c r="I163" s="165">
        <v>69477.27</v>
      </c>
      <c r="J163" s="166">
        <v>4.2851131779679467E-2</v>
      </c>
    </row>
    <row r="164" spans="1:10" ht="24" customHeight="1">
      <c r="A164" s="240" t="s">
        <v>2211</v>
      </c>
      <c r="B164" s="240" t="s">
        <v>1476</v>
      </c>
      <c r="C164" s="240"/>
      <c r="D164" s="215" t="s">
        <v>2212</v>
      </c>
      <c r="E164" s="240"/>
      <c r="F164" s="240">
        <v>1</v>
      </c>
      <c r="G164" s="240" t="s">
        <v>783</v>
      </c>
      <c r="H164" s="163">
        <v>577225.76</v>
      </c>
      <c r="I164" s="163">
        <v>577225.76</v>
      </c>
      <c r="J164" s="164">
        <v>0.35601250752059821</v>
      </c>
    </row>
    <row r="165" spans="1:10" ht="24" customHeight="1">
      <c r="A165" s="240" t="s">
        <v>2213</v>
      </c>
      <c r="B165" s="240" t="s">
        <v>1476</v>
      </c>
      <c r="C165" s="240"/>
      <c r="D165" s="215" t="s">
        <v>2214</v>
      </c>
      <c r="E165" s="240"/>
      <c r="F165" s="240">
        <v>1</v>
      </c>
      <c r="G165" s="240" t="s">
        <v>783</v>
      </c>
      <c r="H165" s="163">
        <v>3688.03</v>
      </c>
      <c r="I165" s="163">
        <v>3688.03</v>
      </c>
      <c r="J165" s="164">
        <v>2.2746469390264078E-3</v>
      </c>
    </row>
    <row r="166" spans="1:10" ht="39" customHeight="1">
      <c r="A166" s="184" t="s">
        <v>2364</v>
      </c>
      <c r="B166" s="184" t="s">
        <v>2365</v>
      </c>
      <c r="C166" s="184" t="s">
        <v>139</v>
      </c>
      <c r="D166" s="241" t="s">
        <v>2366</v>
      </c>
      <c r="E166" s="184" t="s">
        <v>146</v>
      </c>
      <c r="F166" s="184">
        <v>24.9</v>
      </c>
      <c r="G166" s="165">
        <v>117.49</v>
      </c>
      <c r="H166" s="165">
        <v>142.24</v>
      </c>
      <c r="I166" s="165">
        <v>3541.77</v>
      </c>
      <c r="J166" s="166">
        <v>2.1844389251810749E-3</v>
      </c>
    </row>
    <row r="167" spans="1:10" ht="26.1" customHeight="1">
      <c r="A167" s="184" t="s">
        <v>2367</v>
      </c>
      <c r="B167" s="184" t="s">
        <v>1300</v>
      </c>
      <c r="C167" s="184" t="s">
        <v>139</v>
      </c>
      <c r="D167" s="241" t="s">
        <v>1301</v>
      </c>
      <c r="E167" s="184" t="s">
        <v>146</v>
      </c>
      <c r="F167" s="184">
        <v>4.9000000000000004</v>
      </c>
      <c r="G167" s="165">
        <v>24.66</v>
      </c>
      <c r="H167" s="165">
        <v>29.85</v>
      </c>
      <c r="I167" s="165">
        <v>146.26</v>
      </c>
      <c r="J167" s="166">
        <v>9.0208013845332705E-5</v>
      </c>
    </row>
    <row r="168" spans="1:10" ht="24" customHeight="1">
      <c r="A168" s="240" t="s">
        <v>2215</v>
      </c>
      <c r="B168" s="240" t="s">
        <v>1476</v>
      </c>
      <c r="C168" s="240"/>
      <c r="D168" s="215" t="s">
        <v>1173</v>
      </c>
      <c r="E168" s="240"/>
      <c r="F168" s="240">
        <v>1</v>
      </c>
      <c r="G168" s="240" t="s">
        <v>783</v>
      </c>
      <c r="H168" s="163">
        <v>110381.64</v>
      </c>
      <c r="I168" s="163">
        <v>110381.64</v>
      </c>
      <c r="J168" s="164">
        <v>6.8079505739030016E-2</v>
      </c>
    </row>
    <row r="169" spans="1:10" ht="24" customHeight="1">
      <c r="A169" s="240" t="s">
        <v>2368</v>
      </c>
      <c r="B169" s="240" t="s">
        <v>1476</v>
      </c>
      <c r="C169" s="240"/>
      <c r="D169" s="215" t="s">
        <v>2369</v>
      </c>
      <c r="E169" s="240"/>
      <c r="F169" s="240">
        <v>1</v>
      </c>
      <c r="G169" s="240" t="s">
        <v>783</v>
      </c>
      <c r="H169" s="163">
        <v>4416.0200000000004</v>
      </c>
      <c r="I169" s="163">
        <v>4416.0200000000004</v>
      </c>
      <c r="J169" s="164">
        <v>2.7236455168963909E-3</v>
      </c>
    </row>
    <row r="170" spans="1:10" ht="39" customHeight="1">
      <c r="A170" s="184" t="s">
        <v>2370</v>
      </c>
      <c r="B170" s="184" t="s">
        <v>2371</v>
      </c>
      <c r="C170" s="184" t="s">
        <v>139</v>
      </c>
      <c r="D170" s="241" t="s">
        <v>2372</v>
      </c>
      <c r="E170" s="184" t="s">
        <v>147</v>
      </c>
      <c r="F170" s="184">
        <v>54.62</v>
      </c>
      <c r="G170" s="165">
        <v>66.78</v>
      </c>
      <c r="H170" s="165">
        <v>80.849999999999994</v>
      </c>
      <c r="I170" s="165">
        <v>4416.0200000000004</v>
      </c>
      <c r="J170" s="166">
        <v>2.7236455168963909E-3</v>
      </c>
    </row>
    <row r="171" spans="1:10" ht="24" customHeight="1">
      <c r="A171" s="240" t="s">
        <v>2373</v>
      </c>
      <c r="B171" s="240" t="s">
        <v>1476</v>
      </c>
      <c r="C171" s="240"/>
      <c r="D171" s="215" t="s">
        <v>2374</v>
      </c>
      <c r="E171" s="240"/>
      <c r="F171" s="240">
        <v>1</v>
      </c>
      <c r="G171" s="240" t="s">
        <v>783</v>
      </c>
      <c r="H171" s="163">
        <v>21364.2</v>
      </c>
      <c r="I171" s="163">
        <v>21364.2</v>
      </c>
      <c r="J171" s="164">
        <v>1.3176685692564317E-2</v>
      </c>
    </row>
    <row r="172" spans="1:10" ht="39" customHeight="1">
      <c r="A172" s="184" t="s">
        <v>2375</v>
      </c>
      <c r="B172" s="184" t="s">
        <v>1527</v>
      </c>
      <c r="C172" s="184" t="s">
        <v>139</v>
      </c>
      <c r="D172" s="241" t="s">
        <v>1528</v>
      </c>
      <c r="E172" s="184" t="s">
        <v>140</v>
      </c>
      <c r="F172" s="184">
        <v>69.599999999999994</v>
      </c>
      <c r="G172" s="165">
        <v>140.32</v>
      </c>
      <c r="H172" s="165">
        <v>169.88</v>
      </c>
      <c r="I172" s="165">
        <v>11823.64</v>
      </c>
      <c r="J172" s="166">
        <v>7.2924044907851059E-3</v>
      </c>
    </row>
    <row r="173" spans="1:10" ht="39" customHeight="1">
      <c r="A173" s="184" t="s">
        <v>2376</v>
      </c>
      <c r="B173" s="184" t="s">
        <v>2260</v>
      </c>
      <c r="C173" s="184" t="s">
        <v>139</v>
      </c>
      <c r="D173" s="241" t="s">
        <v>2261</v>
      </c>
      <c r="E173" s="184" t="s">
        <v>148</v>
      </c>
      <c r="F173" s="184">
        <v>84</v>
      </c>
      <c r="G173" s="165">
        <v>16.010000000000002</v>
      </c>
      <c r="H173" s="165">
        <v>19.38</v>
      </c>
      <c r="I173" s="165">
        <v>1627.92</v>
      </c>
      <c r="J173" s="166">
        <v>1.0040436886304801E-3</v>
      </c>
    </row>
    <row r="174" spans="1:10" ht="39" customHeight="1">
      <c r="A174" s="184" t="s">
        <v>2377</v>
      </c>
      <c r="B174" s="184" t="s">
        <v>1529</v>
      </c>
      <c r="C174" s="184" t="s">
        <v>139</v>
      </c>
      <c r="D174" s="241" t="s">
        <v>1530</v>
      </c>
      <c r="E174" s="184" t="s">
        <v>148</v>
      </c>
      <c r="F174" s="184">
        <v>84</v>
      </c>
      <c r="G174" s="165">
        <v>13.6</v>
      </c>
      <c r="H174" s="165">
        <v>16.46</v>
      </c>
      <c r="I174" s="165">
        <v>1382.64</v>
      </c>
      <c r="J174" s="166">
        <v>8.5276362821763165E-4</v>
      </c>
    </row>
    <row r="175" spans="1:10" ht="39" customHeight="1">
      <c r="A175" s="184" t="s">
        <v>2378</v>
      </c>
      <c r="B175" s="184" t="s">
        <v>1759</v>
      </c>
      <c r="C175" s="184" t="s">
        <v>133</v>
      </c>
      <c r="D175" s="241" t="s">
        <v>1760</v>
      </c>
      <c r="E175" s="184" t="s">
        <v>1761</v>
      </c>
      <c r="F175" s="184">
        <v>2.0099999999999998</v>
      </c>
      <c r="G175" s="165">
        <v>1895.12</v>
      </c>
      <c r="H175" s="165">
        <v>2294.42</v>
      </c>
      <c r="I175" s="165">
        <v>4611.78</v>
      </c>
      <c r="J175" s="166">
        <v>2.8443833863778783E-3</v>
      </c>
    </row>
    <row r="176" spans="1:10" ht="39" customHeight="1">
      <c r="A176" s="184" t="s">
        <v>2379</v>
      </c>
      <c r="B176" s="184" t="s">
        <v>2380</v>
      </c>
      <c r="C176" s="184" t="s">
        <v>139</v>
      </c>
      <c r="D176" s="241" t="s">
        <v>2381</v>
      </c>
      <c r="E176" s="184" t="s">
        <v>140</v>
      </c>
      <c r="F176" s="184">
        <v>19.8</v>
      </c>
      <c r="G176" s="165">
        <v>80.02</v>
      </c>
      <c r="H176" s="165">
        <v>96.88</v>
      </c>
      <c r="I176" s="165">
        <v>1918.22</v>
      </c>
      <c r="J176" s="166">
        <v>1.183090498553221E-3</v>
      </c>
    </row>
    <row r="177" spans="1:10" ht="24" customHeight="1">
      <c r="A177" s="240" t="s">
        <v>2382</v>
      </c>
      <c r="B177" s="240" t="s">
        <v>1476</v>
      </c>
      <c r="C177" s="240"/>
      <c r="D177" s="215" t="s">
        <v>2383</v>
      </c>
      <c r="E177" s="240"/>
      <c r="F177" s="240">
        <v>1</v>
      </c>
      <c r="G177" s="240" t="s">
        <v>783</v>
      </c>
      <c r="H177" s="163">
        <v>84601.42</v>
      </c>
      <c r="I177" s="163">
        <v>84601.42</v>
      </c>
      <c r="J177" s="164">
        <v>5.2179174529569307E-2</v>
      </c>
    </row>
    <row r="178" spans="1:10" ht="26.1" customHeight="1">
      <c r="A178" s="184" t="s">
        <v>2384</v>
      </c>
      <c r="B178" s="184" t="s">
        <v>2385</v>
      </c>
      <c r="C178" s="184" t="s">
        <v>139</v>
      </c>
      <c r="D178" s="241" t="s">
        <v>2386</v>
      </c>
      <c r="E178" s="184" t="s">
        <v>148</v>
      </c>
      <c r="F178" s="184">
        <v>373</v>
      </c>
      <c r="G178" s="165">
        <v>13.66</v>
      </c>
      <c r="H178" s="165">
        <v>16.53</v>
      </c>
      <c r="I178" s="165">
        <v>6165.69</v>
      </c>
      <c r="J178" s="166">
        <v>3.8027803150966046E-3</v>
      </c>
    </row>
    <row r="179" spans="1:10" ht="26.1" customHeight="1">
      <c r="A179" s="184" t="s">
        <v>2387</v>
      </c>
      <c r="B179" s="184" t="s">
        <v>2388</v>
      </c>
      <c r="C179" s="184" t="s">
        <v>139</v>
      </c>
      <c r="D179" s="241" t="s">
        <v>2389</v>
      </c>
      <c r="E179" s="184" t="s">
        <v>148</v>
      </c>
      <c r="F179" s="184">
        <v>129</v>
      </c>
      <c r="G179" s="165">
        <v>17.440000000000001</v>
      </c>
      <c r="H179" s="165">
        <v>21.11</v>
      </c>
      <c r="I179" s="165">
        <v>2723.19</v>
      </c>
      <c r="J179" s="166">
        <v>1.6795676276731271E-3</v>
      </c>
    </row>
    <row r="180" spans="1:10" ht="39" customHeight="1">
      <c r="A180" s="184" t="s">
        <v>2390</v>
      </c>
      <c r="B180" s="184" t="s">
        <v>1529</v>
      </c>
      <c r="C180" s="184" t="s">
        <v>139</v>
      </c>
      <c r="D180" s="241" t="s">
        <v>1530</v>
      </c>
      <c r="E180" s="184" t="s">
        <v>148</v>
      </c>
      <c r="F180" s="184">
        <v>196</v>
      </c>
      <c r="G180" s="165">
        <v>13.6</v>
      </c>
      <c r="H180" s="165">
        <v>16.46</v>
      </c>
      <c r="I180" s="165">
        <v>3226.16</v>
      </c>
      <c r="J180" s="166">
        <v>1.9897817991744739E-3</v>
      </c>
    </row>
    <row r="181" spans="1:10" ht="39" customHeight="1">
      <c r="A181" s="184" t="s">
        <v>2391</v>
      </c>
      <c r="B181" s="184" t="s">
        <v>2392</v>
      </c>
      <c r="C181" s="184" t="s">
        <v>139</v>
      </c>
      <c r="D181" s="241" t="s">
        <v>2393</v>
      </c>
      <c r="E181" s="184" t="s">
        <v>146</v>
      </c>
      <c r="F181" s="184">
        <v>10.33</v>
      </c>
      <c r="G181" s="165">
        <v>2271.9299999999998</v>
      </c>
      <c r="H181" s="165">
        <v>2750.62</v>
      </c>
      <c r="I181" s="165">
        <v>28413.9</v>
      </c>
      <c r="J181" s="166">
        <v>1.7524692223437024E-2</v>
      </c>
    </row>
    <row r="182" spans="1:10" ht="26.1" customHeight="1">
      <c r="A182" s="184" t="s">
        <v>2394</v>
      </c>
      <c r="B182" s="184" t="s">
        <v>1174</v>
      </c>
      <c r="C182" s="184" t="s">
        <v>139</v>
      </c>
      <c r="D182" s="241" t="s">
        <v>1175</v>
      </c>
      <c r="E182" s="184" t="s">
        <v>140</v>
      </c>
      <c r="F182" s="184">
        <v>69.599999999999994</v>
      </c>
      <c r="G182" s="165">
        <v>57.11</v>
      </c>
      <c r="H182" s="165">
        <v>69.14</v>
      </c>
      <c r="I182" s="165">
        <v>4812.1400000000003</v>
      </c>
      <c r="J182" s="166">
        <v>2.9679583737568667E-3</v>
      </c>
    </row>
    <row r="183" spans="1:10" ht="26.1" customHeight="1">
      <c r="A183" s="184" t="s">
        <v>2395</v>
      </c>
      <c r="B183" s="184" t="s">
        <v>2396</v>
      </c>
      <c r="C183" s="184" t="s">
        <v>133</v>
      </c>
      <c r="D183" s="241" t="s">
        <v>2397</v>
      </c>
      <c r="E183" s="184" t="s">
        <v>147</v>
      </c>
      <c r="F183" s="184">
        <v>96</v>
      </c>
      <c r="G183" s="165">
        <v>234.69</v>
      </c>
      <c r="H183" s="165">
        <v>284.13</v>
      </c>
      <c r="I183" s="165">
        <v>27276.48</v>
      </c>
      <c r="J183" s="166">
        <v>1.6823171649746619E-2</v>
      </c>
    </row>
    <row r="184" spans="1:10" ht="39" customHeight="1">
      <c r="A184" s="184" t="s">
        <v>2398</v>
      </c>
      <c r="B184" s="184" t="s">
        <v>2264</v>
      </c>
      <c r="C184" s="184" t="s">
        <v>139</v>
      </c>
      <c r="D184" s="241" t="s">
        <v>2265</v>
      </c>
      <c r="E184" s="184" t="s">
        <v>148</v>
      </c>
      <c r="F184" s="184">
        <v>373</v>
      </c>
      <c r="G184" s="165">
        <v>15.22</v>
      </c>
      <c r="H184" s="165">
        <v>18.420000000000002</v>
      </c>
      <c r="I184" s="165">
        <v>6870.66</v>
      </c>
      <c r="J184" s="166">
        <v>4.2375809681838754E-3</v>
      </c>
    </row>
    <row r="185" spans="1:10" ht="39" customHeight="1">
      <c r="A185" s="184" t="s">
        <v>2399</v>
      </c>
      <c r="B185" s="184" t="s">
        <v>2400</v>
      </c>
      <c r="C185" s="184" t="s">
        <v>139</v>
      </c>
      <c r="D185" s="241" t="s">
        <v>2401</v>
      </c>
      <c r="E185" s="184" t="s">
        <v>148</v>
      </c>
      <c r="F185" s="184">
        <v>129</v>
      </c>
      <c r="G185" s="165">
        <v>18.88</v>
      </c>
      <c r="H185" s="165">
        <v>22.85</v>
      </c>
      <c r="I185" s="165">
        <v>2947.65</v>
      </c>
      <c r="J185" s="166">
        <v>1.8180066457759807E-3</v>
      </c>
    </row>
    <row r="186" spans="1:10" ht="78" customHeight="1">
      <c r="A186" s="184" t="s">
        <v>2402</v>
      </c>
      <c r="B186" s="184" t="s">
        <v>2403</v>
      </c>
      <c r="C186" s="184" t="s">
        <v>133</v>
      </c>
      <c r="D186" s="241" t="s">
        <v>2404</v>
      </c>
      <c r="E186" s="184" t="s">
        <v>147</v>
      </c>
      <c r="F186" s="184">
        <v>47.9</v>
      </c>
      <c r="G186" s="165">
        <v>37.35</v>
      </c>
      <c r="H186" s="165">
        <v>45.21</v>
      </c>
      <c r="I186" s="165">
        <v>2165.5500000000002</v>
      </c>
      <c r="J186" s="166">
        <v>1.3356349267247384E-3</v>
      </c>
    </row>
    <row r="187" spans="1:10" ht="24" customHeight="1">
      <c r="A187" s="240" t="s">
        <v>2216</v>
      </c>
      <c r="B187" s="240" t="s">
        <v>1476</v>
      </c>
      <c r="C187" s="240"/>
      <c r="D187" s="215" t="s">
        <v>2217</v>
      </c>
      <c r="E187" s="240"/>
      <c r="F187" s="240">
        <v>1</v>
      </c>
      <c r="G187" s="240" t="s">
        <v>783</v>
      </c>
      <c r="H187" s="163">
        <v>35198.160000000003</v>
      </c>
      <c r="I187" s="163">
        <v>35198.160000000003</v>
      </c>
      <c r="J187" s="164">
        <v>2.1708984716328702E-2</v>
      </c>
    </row>
    <row r="188" spans="1:10" ht="24" customHeight="1">
      <c r="A188" s="240" t="s">
        <v>2405</v>
      </c>
      <c r="B188" s="240" t="s">
        <v>1476</v>
      </c>
      <c r="C188" s="240"/>
      <c r="D188" s="215" t="s">
        <v>1531</v>
      </c>
      <c r="E188" s="240"/>
      <c r="F188" s="240">
        <v>1</v>
      </c>
      <c r="G188" s="240" t="s">
        <v>783</v>
      </c>
      <c r="H188" s="163">
        <v>13256.81</v>
      </c>
      <c r="I188" s="163">
        <v>13256.81</v>
      </c>
      <c r="J188" s="164">
        <v>8.1763332423420276E-3</v>
      </c>
    </row>
    <row r="189" spans="1:10" ht="51.9" customHeight="1">
      <c r="A189" s="184" t="s">
        <v>2406</v>
      </c>
      <c r="B189" s="184" t="s">
        <v>2407</v>
      </c>
      <c r="C189" s="184" t="s">
        <v>139</v>
      </c>
      <c r="D189" s="241" t="s">
        <v>2408</v>
      </c>
      <c r="E189" s="184" t="s">
        <v>140</v>
      </c>
      <c r="F189" s="184">
        <v>6.92</v>
      </c>
      <c r="G189" s="165">
        <v>78.16</v>
      </c>
      <c r="H189" s="165">
        <v>94.62</v>
      </c>
      <c r="I189" s="165">
        <v>654.77</v>
      </c>
      <c r="J189" s="166">
        <v>4.0383906211888758E-4</v>
      </c>
    </row>
    <row r="190" spans="1:10" ht="39" customHeight="1">
      <c r="A190" s="184" t="s">
        <v>2409</v>
      </c>
      <c r="B190" s="184" t="s">
        <v>1176</v>
      </c>
      <c r="C190" s="184" t="s">
        <v>139</v>
      </c>
      <c r="D190" s="241" t="s">
        <v>1177</v>
      </c>
      <c r="E190" s="184" t="s">
        <v>148</v>
      </c>
      <c r="F190" s="184">
        <v>80</v>
      </c>
      <c r="G190" s="165">
        <v>17.41</v>
      </c>
      <c r="H190" s="165">
        <v>21.07</v>
      </c>
      <c r="I190" s="165">
        <v>1685.6</v>
      </c>
      <c r="J190" s="166">
        <v>1.0396186800061043E-3</v>
      </c>
    </row>
    <row r="191" spans="1:10" ht="39" customHeight="1">
      <c r="A191" s="184" t="s">
        <v>2410</v>
      </c>
      <c r="B191" s="184" t="s">
        <v>2411</v>
      </c>
      <c r="C191" s="184" t="s">
        <v>139</v>
      </c>
      <c r="D191" s="241" t="s">
        <v>2412</v>
      </c>
      <c r="E191" s="184" t="s">
        <v>148</v>
      </c>
      <c r="F191" s="184">
        <v>84</v>
      </c>
      <c r="G191" s="165">
        <v>14.08</v>
      </c>
      <c r="H191" s="165">
        <v>17.04</v>
      </c>
      <c r="I191" s="165">
        <v>1431.36</v>
      </c>
      <c r="J191" s="166">
        <v>8.8281240734073175E-4</v>
      </c>
    </row>
    <row r="192" spans="1:10" ht="39" customHeight="1">
      <c r="A192" s="184" t="s">
        <v>2413</v>
      </c>
      <c r="B192" s="184" t="s">
        <v>1304</v>
      </c>
      <c r="C192" s="184" t="s">
        <v>139</v>
      </c>
      <c r="D192" s="241" t="s">
        <v>1305</v>
      </c>
      <c r="E192" s="184" t="s">
        <v>148</v>
      </c>
      <c r="F192" s="184">
        <v>157</v>
      </c>
      <c r="G192" s="165">
        <v>11.88</v>
      </c>
      <c r="H192" s="165">
        <v>14.38</v>
      </c>
      <c r="I192" s="165">
        <v>2257.66</v>
      </c>
      <c r="J192" s="166">
        <v>1.392445128798399E-3</v>
      </c>
    </row>
    <row r="193" spans="1:10" ht="26.1" customHeight="1">
      <c r="A193" s="184" t="s">
        <v>2414</v>
      </c>
      <c r="B193" s="184" t="s">
        <v>2415</v>
      </c>
      <c r="C193" s="184" t="s">
        <v>133</v>
      </c>
      <c r="D193" s="241" t="s">
        <v>2416</v>
      </c>
      <c r="E193" s="184" t="s">
        <v>1761</v>
      </c>
      <c r="F193" s="184">
        <v>3.15</v>
      </c>
      <c r="G193" s="165">
        <v>1895.12</v>
      </c>
      <c r="H193" s="165">
        <v>2294.42</v>
      </c>
      <c r="I193" s="165">
        <v>7227.42</v>
      </c>
      <c r="J193" s="166">
        <v>4.4576179640779057E-3</v>
      </c>
    </row>
    <row r="194" spans="1:10" ht="24" customHeight="1">
      <c r="A194" s="240" t="s">
        <v>2417</v>
      </c>
      <c r="B194" s="240" t="s">
        <v>1476</v>
      </c>
      <c r="C194" s="240"/>
      <c r="D194" s="215" t="s">
        <v>1743</v>
      </c>
      <c r="E194" s="240"/>
      <c r="F194" s="240">
        <v>1</v>
      </c>
      <c r="G194" s="240" t="s">
        <v>783</v>
      </c>
      <c r="H194" s="163">
        <v>21941.35</v>
      </c>
      <c r="I194" s="163">
        <v>21941.35</v>
      </c>
      <c r="J194" s="164">
        <v>1.3532651473986673E-2</v>
      </c>
    </row>
    <row r="195" spans="1:10" ht="51.9" customHeight="1">
      <c r="A195" s="184" t="s">
        <v>2418</v>
      </c>
      <c r="B195" s="184" t="s">
        <v>2419</v>
      </c>
      <c r="C195" s="184" t="s">
        <v>139</v>
      </c>
      <c r="D195" s="241" t="s">
        <v>2420</v>
      </c>
      <c r="E195" s="184" t="s">
        <v>140</v>
      </c>
      <c r="F195" s="184">
        <v>48.4</v>
      </c>
      <c r="G195" s="165">
        <v>132.32</v>
      </c>
      <c r="H195" s="165">
        <v>160.19</v>
      </c>
      <c r="I195" s="165">
        <v>7753.19</v>
      </c>
      <c r="J195" s="166">
        <v>4.7818943721146933E-3</v>
      </c>
    </row>
    <row r="196" spans="1:10" ht="39" customHeight="1">
      <c r="A196" s="184" t="s">
        <v>2421</v>
      </c>
      <c r="B196" s="184" t="s">
        <v>1176</v>
      </c>
      <c r="C196" s="184" t="s">
        <v>139</v>
      </c>
      <c r="D196" s="241" t="s">
        <v>1177</v>
      </c>
      <c r="E196" s="184" t="s">
        <v>148</v>
      </c>
      <c r="F196" s="184">
        <v>64</v>
      </c>
      <c r="G196" s="165">
        <v>17.41</v>
      </c>
      <c r="H196" s="165">
        <v>21.07</v>
      </c>
      <c r="I196" s="165">
        <v>1348.48</v>
      </c>
      <c r="J196" s="166">
        <v>8.3169494400488339E-4</v>
      </c>
    </row>
    <row r="197" spans="1:10" ht="39" customHeight="1">
      <c r="A197" s="184" t="s">
        <v>2422</v>
      </c>
      <c r="B197" s="184" t="s">
        <v>2423</v>
      </c>
      <c r="C197" s="184" t="s">
        <v>139</v>
      </c>
      <c r="D197" s="241" t="s">
        <v>2424</v>
      </c>
      <c r="E197" s="184" t="s">
        <v>148</v>
      </c>
      <c r="F197" s="184">
        <v>20</v>
      </c>
      <c r="G197" s="165">
        <v>15.71</v>
      </c>
      <c r="H197" s="165">
        <v>19.02</v>
      </c>
      <c r="I197" s="165">
        <v>380.4</v>
      </c>
      <c r="J197" s="166">
        <v>2.3461731482814549E-4</v>
      </c>
    </row>
    <row r="198" spans="1:10" ht="39" customHeight="1">
      <c r="A198" s="184" t="s">
        <v>2425</v>
      </c>
      <c r="B198" s="184" t="s">
        <v>2411</v>
      </c>
      <c r="C198" s="184" t="s">
        <v>139</v>
      </c>
      <c r="D198" s="241" t="s">
        <v>2412</v>
      </c>
      <c r="E198" s="184" t="s">
        <v>148</v>
      </c>
      <c r="F198" s="184">
        <v>59</v>
      </c>
      <c r="G198" s="165">
        <v>14.08</v>
      </c>
      <c r="H198" s="165">
        <v>17.04</v>
      </c>
      <c r="I198" s="165">
        <v>1005.36</v>
      </c>
      <c r="J198" s="166">
        <v>6.2007061944170444E-4</v>
      </c>
    </row>
    <row r="199" spans="1:10" ht="39" customHeight="1">
      <c r="A199" s="184" t="s">
        <v>2426</v>
      </c>
      <c r="B199" s="184" t="s">
        <v>1304</v>
      </c>
      <c r="C199" s="184" t="s">
        <v>139</v>
      </c>
      <c r="D199" s="241" t="s">
        <v>1305</v>
      </c>
      <c r="E199" s="184" t="s">
        <v>148</v>
      </c>
      <c r="F199" s="184">
        <v>125</v>
      </c>
      <c r="G199" s="165">
        <v>11.88</v>
      </c>
      <c r="H199" s="165">
        <v>14.38</v>
      </c>
      <c r="I199" s="165">
        <v>1797.5</v>
      </c>
      <c r="J199" s="166">
        <v>1.1086346566866233E-3</v>
      </c>
    </row>
    <row r="200" spans="1:10" ht="26.1" customHeight="1">
      <c r="A200" s="184" t="s">
        <v>2427</v>
      </c>
      <c r="B200" s="184" t="s">
        <v>2415</v>
      </c>
      <c r="C200" s="184" t="s">
        <v>133</v>
      </c>
      <c r="D200" s="241" t="s">
        <v>2416</v>
      </c>
      <c r="E200" s="184" t="s">
        <v>1761</v>
      </c>
      <c r="F200" s="184">
        <v>3.15</v>
      </c>
      <c r="G200" s="165">
        <v>1895.12</v>
      </c>
      <c r="H200" s="165">
        <v>2294.42</v>
      </c>
      <c r="I200" s="165">
        <v>7227.42</v>
      </c>
      <c r="J200" s="166">
        <v>4.4576179640779057E-3</v>
      </c>
    </row>
    <row r="201" spans="1:10" ht="26.1" customHeight="1">
      <c r="A201" s="184" t="s">
        <v>2428</v>
      </c>
      <c r="B201" s="184" t="s">
        <v>2429</v>
      </c>
      <c r="C201" s="184" t="s">
        <v>139</v>
      </c>
      <c r="D201" s="241" t="s">
        <v>2430</v>
      </c>
      <c r="E201" s="184" t="s">
        <v>147</v>
      </c>
      <c r="F201" s="184">
        <v>50</v>
      </c>
      <c r="G201" s="165">
        <v>40.130000000000003</v>
      </c>
      <c r="H201" s="165">
        <v>48.58</v>
      </c>
      <c r="I201" s="165">
        <v>2429</v>
      </c>
      <c r="J201" s="166">
        <v>1.4981216028327167E-3</v>
      </c>
    </row>
    <row r="202" spans="1:10" ht="24" customHeight="1">
      <c r="A202" s="240" t="s">
        <v>2218</v>
      </c>
      <c r="B202" s="240" t="s">
        <v>1476</v>
      </c>
      <c r="C202" s="240"/>
      <c r="D202" s="215" t="s">
        <v>2219</v>
      </c>
      <c r="E202" s="240"/>
      <c r="F202" s="240">
        <v>1</v>
      </c>
      <c r="G202" s="240" t="s">
        <v>783</v>
      </c>
      <c r="H202" s="163">
        <v>189121.71</v>
      </c>
      <c r="I202" s="163">
        <v>189121.71</v>
      </c>
      <c r="J202" s="164">
        <v>0.11664360614066044</v>
      </c>
    </row>
    <row r="203" spans="1:10" ht="24" customHeight="1">
      <c r="A203" s="240" t="s">
        <v>2431</v>
      </c>
      <c r="B203" s="240" t="s">
        <v>1476</v>
      </c>
      <c r="C203" s="240"/>
      <c r="D203" s="215" t="s">
        <v>2432</v>
      </c>
      <c r="E203" s="240"/>
      <c r="F203" s="240">
        <v>1</v>
      </c>
      <c r="G203" s="240" t="s">
        <v>783</v>
      </c>
      <c r="H203" s="163">
        <v>21494.73</v>
      </c>
      <c r="I203" s="163">
        <v>21494.73</v>
      </c>
      <c r="J203" s="164">
        <v>1.3257191996729716E-2</v>
      </c>
    </row>
    <row r="204" spans="1:10" ht="65.099999999999994" customHeight="1">
      <c r="A204" s="184" t="s">
        <v>2433</v>
      </c>
      <c r="B204" s="184" t="s">
        <v>2434</v>
      </c>
      <c r="C204" s="184" t="s">
        <v>133</v>
      </c>
      <c r="D204" s="241" t="s">
        <v>2435</v>
      </c>
      <c r="E204" s="184" t="s">
        <v>148</v>
      </c>
      <c r="F204" s="184">
        <v>1113</v>
      </c>
      <c r="G204" s="165">
        <v>12.73</v>
      </c>
      <c r="H204" s="165">
        <v>15.41</v>
      </c>
      <c r="I204" s="165">
        <v>17151.330000000002</v>
      </c>
      <c r="J204" s="166">
        <v>1.0578335936728226E-2</v>
      </c>
    </row>
    <row r="205" spans="1:10" ht="39" customHeight="1">
      <c r="A205" s="184" t="s">
        <v>2436</v>
      </c>
      <c r="B205" s="184" t="s">
        <v>2437</v>
      </c>
      <c r="C205" s="184" t="s">
        <v>139</v>
      </c>
      <c r="D205" s="241" t="s">
        <v>2438</v>
      </c>
      <c r="E205" s="184" t="s">
        <v>140</v>
      </c>
      <c r="F205" s="184">
        <v>140.65</v>
      </c>
      <c r="G205" s="165">
        <v>24.79</v>
      </c>
      <c r="H205" s="165">
        <v>30.01</v>
      </c>
      <c r="I205" s="165">
        <v>4220.8999999999996</v>
      </c>
      <c r="J205" s="166">
        <v>2.6033023768615125E-3</v>
      </c>
    </row>
    <row r="206" spans="1:10" ht="24" customHeight="1">
      <c r="A206" s="184" t="s">
        <v>2439</v>
      </c>
      <c r="B206" s="184" t="s">
        <v>2440</v>
      </c>
      <c r="C206" s="184" t="s">
        <v>133</v>
      </c>
      <c r="D206" s="241" t="s">
        <v>2441</v>
      </c>
      <c r="E206" s="184" t="s">
        <v>148</v>
      </c>
      <c r="F206" s="184">
        <v>25</v>
      </c>
      <c r="G206" s="165">
        <v>4.05</v>
      </c>
      <c r="H206" s="165">
        <v>4.9000000000000004</v>
      </c>
      <c r="I206" s="165">
        <v>122.5</v>
      </c>
      <c r="J206" s="166">
        <v>7.5553683139978505E-5</v>
      </c>
    </row>
    <row r="207" spans="1:10" ht="24" customHeight="1">
      <c r="A207" s="240" t="s">
        <v>2442</v>
      </c>
      <c r="B207" s="240" t="s">
        <v>1476</v>
      </c>
      <c r="C207" s="240"/>
      <c r="D207" s="215" t="s">
        <v>2443</v>
      </c>
      <c r="E207" s="240"/>
      <c r="F207" s="240">
        <v>1</v>
      </c>
      <c r="G207" s="240" t="s">
        <v>783</v>
      </c>
      <c r="H207" s="163">
        <v>156972.72</v>
      </c>
      <c r="I207" s="163">
        <v>156972.72</v>
      </c>
      <c r="J207" s="164">
        <v>9.6815242028576054E-2</v>
      </c>
    </row>
    <row r="208" spans="1:10" ht="51.9" customHeight="1">
      <c r="A208" s="184" t="s">
        <v>2444</v>
      </c>
      <c r="B208" s="184" t="s">
        <v>1768</v>
      </c>
      <c r="C208" s="184" t="s">
        <v>133</v>
      </c>
      <c r="D208" s="241" t="s">
        <v>1769</v>
      </c>
      <c r="E208" s="184" t="s">
        <v>140</v>
      </c>
      <c r="F208" s="184">
        <v>238.72</v>
      </c>
      <c r="G208" s="165">
        <v>543.13</v>
      </c>
      <c r="H208" s="165">
        <v>657.56</v>
      </c>
      <c r="I208" s="165">
        <v>156972.72</v>
      </c>
      <c r="J208" s="166">
        <v>9.6815242028576054E-2</v>
      </c>
    </row>
    <row r="209" spans="1:10" ht="24" customHeight="1">
      <c r="A209" s="240" t="s">
        <v>2445</v>
      </c>
      <c r="B209" s="240" t="s">
        <v>1476</v>
      </c>
      <c r="C209" s="240"/>
      <c r="D209" s="215" t="s">
        <v>2446</v>
      </c>
      <c r="E209" s="240"/>
      <c r="F209" s="240">
        <v>1</v>
      </c>
      <c r="G209" s="240" t="s">
        <v>783</v>
      </c>
      <c r="H209" s="163">
        <v>10654.26</v>
      </c>
      <c r="I209" s="163">
        <v>10654.26</v>
      </c>
      <c r="J209" s="164">
        <v>6.571172115354673E-3</v>
      </c>
    </row>
    <row r="210" spans="1:10" ht="39" customHeight="1">
      <c r="A210" s="184" t="s">
        <v>2447</v>
      </c>
      <c r="B210" s="184" t="s">
        <v>2448</v>
      </c>
      <c r="C210" s="184" t="s">
        <v>139</v>
      </c>
      <c r="D210" s="241" t="s">
        <v>2449</v>
      </c>
      <c r="E210" s="184" t="s">
        <v>147</v>
      </c>
      <c r="F210" s="184">
        <v>21.11</v>
      </c>
      <c r="G210" s="165">
        <v>55.81</v>
      </c>
      <c r="H210" s="165">
        <v>67.56</v>
      </c>
      <c r="I210" s="165">
        <v>1426.19</v>
      </c>
      <c r="J210" s="166">
        <v>8.7962373352984445E-4</v>
      </c>
    </row>
    <row r="211" spans="1:10" ht="26.1" customHeight="1">
      <c r="A211" s="184" t="s">
        <v>2450</v>
      </c>
      <c r="B211" s="184" t="s">
        <v>2451</v>
      </c>
      <c r="C211" s="184" t="s">
        <v>133</v>
      </c>
      <c r="D211" s="241" t="s">
        <v>2452</v>
      </c>
      <c r="E211" s="184" t="s">
        <v>134</v>
      </c>
      <c r="F211" s="184">
        <v>121.71</v>
      </c>
      <c r="G211" s="165">
        <v>56.13</v>
      </c>
      <c r="H211" s="165">
        <v>67.95</v>
      </c>
      <c r="I211" s="165">
        <v>8270.19</v>
      </c>
      <c r="J211" s="166">
        <v>5.1007617532034194E-3</v>
      </c>
    </row>
    <row r="212" spans="1:10" ht="26.1" customHeight="1">
      <c r="A212" s="184" t="s">
        <v>2453</v>
      </c>
      <c r="B212" s="184" t="s">
        <v>2454</v>
      </c>
      <c r="C212" s="184" t="s">
        <v>139</v>
      </c>
      <c r="D212" s="241" t="s">
        <v>2455</v>
      </c>
      <c r="E212" s="184" t="s">
        <v>147</v>
      </c>
      <c r="F212" s="184">
        <v>16.72</v>
      </c>
      <c r="G212" s="165">
        <v>47.32</v>
      </c>
      <c r="H212" s="165">
        <v>57.29</v>
      </c>
      <c r="I212" s="165">
        <v>957.88</v>
      </c>
      <c r="J212" s="166">
        <v>5.907866286214091E-4</v>
      </c>
    </row>
    <row r="213" spans="1:10" ht="24" customHeight="1">
      <c r="A213" s="240" t="s">
        <v>2220</v>
      </c>
      <c r="B213" s="240" t="s">
        <v>1476</v>
      </c>
      <c r="C213" s="240"/>
      <c r="D213" s="215" t="s">
        <v>2221</v>
      </c>
      <c r="E213" s="240"/>
      <c r="F213" s="240">
        <v>1</v>
      </c>
      <c r="G213" s="240" t="s">
        <v>783</v>
      </c>
      <c r="H213" s="163">
        <v>99512.53</v>
      </c>
      <c r="I213" s="163">
        <v>99512.53</v>
      </c>
      <c r="J213" s="164">
        <v>6.1375821714919225E-2</v>
      </c>
    </row>
    <row r="214" spans="1:10" ht="24" customHeight="1">
      <c r="A214" s="240" t="s">
        <v>2456</v>
      </c>
      <c r="B214" s="240" t="s">
        <v>1476</v>
      </c>
      <c r="C214" s="240"/>
      <c r="D214" s="215" t="s">
        <v>1264</v>
      </c>
      <c r="E214" s="240"/>
      <c r="F214" s="240">
        <v>1</v>
      </c>
      <c r="G214" s="240" t="s">
        <v>783</v>
      </c>
      <c r="H214" s="163">
        <v>15494.35</v>
      </c>
      <c r="I214" s="163">
        <v>15494.35</v>
      </c>
      <c r="J214" s="164">
        <v>9.5563690641626616E-3</v>
      </c>
    </row>
    <row r="215" spans="1:10" ht="51.9" customHeight="1">
      <c r="A215" s="184" t="s">
        <v>2457</v>
      </c>
      <c r="B215" s="184" t="s">
        <v>1302</v>
      </c>
      <c r="C215" s="184" t="s">
        <v>139</v>
      </c>
      <c r="D215" s="241" t="s">
        <v>1303</v>
      </c>
      <c r="E215" s="184" t="s">
        <v>140</v>
      </c>
      <c r="F215" s="184">
        <v>114.79</v>
      </c>
      <c r="G215" s="165">
        <v>111.49</v>
      </c>
      <c r="H215" s="165">
        <v>134.97999999999999</v>
      </c>
      <c r="I215" s="165">
        <v>15494.35</v>
      </c>
      <c r="J215" s="166">
        <v>9.5563690641626616E-3</v>
      </c>
    </row>
    <row r="216" spans="1:10" ht="24" customHeight="1">
      <c r="A216" s="240" t="s">
        <v>2458</v>
      </c>
      <c r="B216" s="240" t="s">
        <v>1476</v>
      </c>
      <c r="C216" s="240"/>
      <c r="D216" s="215" t="s">
        <v>2459</v>
      </c>
      <c r="E216" s="240"/>
      <c r="F216" s="240">
        <v>1</v>
      </c>
      <c r="G216" s="240" t="s">
        <v>783</v>
      </c>
      <c r="H216" s="163">
        <v>675.01</v>
      </c>
      <c r="I216" s="163">
        <v>675.01</v>
      </c>
      <c r="J216" s="164">
        <v>4.16322380867893E-4</v>
      </c>
    </row>
    <row r="217" spans="1:10" ht="26.1" customHeight="1">
      <c r="A217" s="184" t="s">
        <v>2460</v>
      </c>
      <c r="B217" s="184" t="s">
        <v>2461</v>
      </c>
      <c r="C217" s="184" t="s">
        <v>139</v>
      </c>
      <c r="D217" s="241" t="s">
        <v>2462</v>
      </c>
      <c r="E217" s="184" t="s">
        <v>140</v>
      </c>
      <c r="F217" s="184">
        <v>15.6</v>
      </c>
      <c r="G217" s="165">
        <v>35.74</v>
      </c>
      <c r="H217" s="165">
        <v>43.27</v>
      </c>
      <c r="I217" s="165">
        <v>675.01</v>
      </c>
      <c r="J217" s="166">
        <v>4.16322380867893E-4</v>
      </c>
    </row>
    <row r="218" spans="1:10" ht="24" customHeight="1">
      <c r="A218" s="240" t="s">
        <v>2463</v>
      </c>
      <c r="B218" s="240" t="s">
        <v>1476</v>
      </c>
      <c r="C218" s="240"/>
      <c r="D218" s="215" t="s">
        <v>2464</v>
      </c>
      <c r="E218" s="240"/>
      <c r="F218" s="240">
        <v>1</v>
      </c>
      <c r="G218" s="240" t="s">
        <v>783</v>
      </c>
      <c r="H218" s="163">
        <v>2761.58</v>
      </c>
      <c r="I218" s="163">
        <v>2761.58</v>
      </c>
      <c r="J218" s="164">
        <v>1.7032452268220559E-3</v>
      </c>
    </row>
    <row r="219" spans="1:10" ht="39" customHeight="1">
      <c r="A219" s="184" t="s">
        <v>2465</v>
      </c>
      <c r="B219" s="184" t="s">
        <v>2466</v>
      </c>
      <c r="C219" s="184" t="s">
        <v>139</v>
      </c>
      <c r="D219" s="241" t="s">
        <v>2467</v>
      </c>
      <c r="E219" s="184" t="s">
        <v>140</v>
      </c>
      <c r="F219" s="184">
        <v>12.94</v>
      </c>
      <c r="G219" s="165">
        <v>57.8</v>
      </c>
      <c r="H219" s="165">
        <v>69.97</v>
      </c>
      <c r="I219" s="165">
        <v>905.41</v>
      </c>
      <c r="J219" s="166">
        <v>5.584249816470852E-4</v>
      </c>
    </row>
    <row r="220" spans="1:10" ht="51.9" customHeight="1">
      <c r="A220" s="184" t="s">
        <v>2468</v>
      </c>
      <c r="B220" s="184" t="s">
        <v>2469</v>
      </c>
      <c r="C220" s="184" t="s">
        <v>139</v>
      </c>
      <c r="D220" s="241" t="s">
        <v>2470</v>
      </c>
      <c r="E220" s="184" t="s">
        <v>140</v>
      </c>
      <c r="F220" s="184">
        <v>12.94</v>
      </c>
      <c r="G220" s="165">
        <v>43.05</v>
      </c>
      <c r="H220" s="165">
        <v>52.12</v>
      </c>
      <c r="I220" s="165">
        <v>674.43</v>
      </c>
      <c r="J220" s="166">
        <v>4.1596465730690368E-4</v>
      </c>
    </row>
    <row r="221" spans="1:10" ht="39" customHeight="1">
      <c r="A221" s="184" t="s">
        <v>2471</v>
      </c>
      <c r="B221" s="184" t="s">
        <v>2472</v>
      </c>
      <c r="C221" s="184" t="s">
        <v>139</v>
      </c>
      <c r="D221" s="241" t="s">
        <v>2473</v>
      </c>
      <c r="E221" s="184" t="s">
        <v>140</v>
      </c>
      <c r="F221" s="184">
        <v>10.94</v>
      </c>
      <c r="G221" s="165">
        <v>75.87</v>
      </c>
      <c r="H221" s="165">
        <v>91.85</v>
      </c>
      <c r="I221" s="165">
        <v>1004.83</v>
      </c>
      <c r="J221" s="166">
        <v>6.1974373411873148E-4</v>
      </c>
    </row>
    <row r="222" spans="1:10" ht="26.1" customHeight="1">
      <c r="A222" s="184" t="s">
        <v>2474</v>
      </c>
      <c r="B222" s="184" t="s">
        <v>2475</v>
      </c>
      <c r="C222" s="184" t="s">
        <v>139</v>
      </c>
      <c r="D222" s="241" t="s">
        <v>2476</v>
      </c>
      <c r="E222" s="184" t="s">
        <v>147</v>
      </c>
      <c r="F222" s="184">
        <v>13.8</v>
      </c>
      <c r="G222" s="165">
        <v>10.59</v>
      </c>
      <c r="H222" s="165">
        <v>12.82</v>
      </c>
      <c r="I222" s="165">
        <v>176.91</v>
      </c>
      <c r="J222" s="166">
        <v>1.0911185374933549E-4</v>
      </c>
    </row>
    <row r="223" spans="1:10" ht="24" customHeight="1">
      <c r="A223" s="240" t="s">
        <v>2477</v>
      </c>
      <c r="B223" s="240" t="s">
        <v>1476</v>
      </c>
      <c r="C223" s="240"/>
      <c r="D223" s="215" t="s">
        <v>2478</v>
      </c>
      <c r="E223" s="240"/>
      <c r="F223" s="240">
        <v>1</v>
      </c>
      <c r="G223" s="240" t="s">
        <v>783</v>
      </c>
      <c r="H223" s="163">
        <v>48498.81</v>
      </c>
      <c r="I223" s="163">
        <v>48498.81</v>
      </c>
      <c r="J223" s="164">
        <v>2.9912356925763436E-2</v>
      </c>
    </row>
    <row r="224" spans="1:10" ht="51.9" customHeight="1">
      <c r="A224" s="184" t="s">
        <v>2479</v>
      </c>
      <c r="B224" s="184" t="s">
        <v>2480</v>
      </c>
      <c r="C224" s="184" t="s">
        <v>139</v>
      </c>
      <c r="D224" s="241" t="s">
        <v>2481</v>
      </c>
      <c r="E224" s="184" t="s">
        <v>140</v>
      </c>
      <c r="F224" s="184">
        <v>109.74</v>
      </c>
      <c r="G224" s="165">
        <v>5.72</v>
      </c>
      <c r="H224" s="165">
        <v>6.92</v>
      </c>
      <c r="I224" s="165">
        <v>759.4</v>
      </c>
      <c r="J224" s="166">
        <v>4.6837115899183411E-4</v>
      </c>
    </row>
    <row r="225" spans="1:10" ht="51.9" customHeight="1">
      <c r="A225" s="184" t="s">
        <v>2482</v>
      </c>
      <c r="B225" s="184" t="s">
        <v>2483</v>
      </c>
      <c r="C225" s="184" t="s">
        <v>139</v>
      </c>
      <c r="D225" s="241" t="s">
        <v>2484</v>
      </c>
      <c r="E225" s="184" t="s">
        <v>140</v>
      </c>
      <c r="F225" s="184">
        <v>109.74</v>
      </c>
      <c r="G225" s="165">
        <v>49.55</v>
      </c>
      <c r="H225" s="165">
        <v>59.99</v>
      </c>
      <c r="I225" s="165">
        <v>6583.3</v>
      </c>
      <c r="J225" s="166">
        <v>4.0603474466564937E-3</v>
      </c>
    </row>
    <row r="226" spans="1:10" ht="39" customHeight="1">
      <c r="A226" s="184" t="s">
        <v>2485</v>
      </c>
      <c r="B226" s="184" t="s">
        <v>2486</v>
      </c>
      <c r="C226" s="184" t="s">
        <v>139</v>
      </c>
      <c r="D226" s="241" t="s">
        <v>2487</v>
      </c>
      <c r="E226" s="184" t="s">
        <v>140</v>
      </c>
      <c r="F226" s="184">
        <v>81.72</v>
      </c>
      <c r="G226" s="165">
        <v>346.33</v>
      </c>
      <c r="H226" s="165">
        <v>419.3</v>
      </c>
      <c r="I226" s="165">
        <v>34265.19</v>
      </c>
      <c r="J226" s="166">
        <v>2.1133561697887021E-2</v>
      </c>
    </row>
    <row r="227" spans="1:10" ht="51.9" customHeight="1">
      <c r="A227" s="184" t="s">
        <v>2488</v>
      </c>
      <c r="B227" s="184" t="s">
        <v>2489</v>
      </c>
      <c r="C227" s="184" t="s">
        <v>139</v>
      </c>
      <c r="D227" s="241" t="s">
        <v>2490</v>
      </c>
      <c r="E227" s="184" t="s">
        <v>140</v>
      </c>
      <c r="F227" s="184">
        <v>12.42</v>
      </c>
      <c r="G227" s="165">
        <v>357.72</v>
      </c>
      <c r="H227" s="165">
        <v>433.09</v>
      </c>
      <c r="I227" s="165">
        <v>5378.97</v>
      </c>
      <c r="J227" s="166">
        <v>3.3175591428526545E-3</v>
      </c>
    </row>
    <row r="228" spans="1:10" ht="39" customHeight="1">
      <c r="A228" s="184" t="s">
        <v>2491</v>
      </c>
      <c r="B228" s="184" t="s">
        <v>2492</v>
      </c>
      <c r="C228" s="184" t="s">
        <v>139</v>
      </c>
      <c r="D228" s="241" t="s">
        <v>2493</v>
      </c>
      <c r="E228" s="184" t="s">
        <v>140</v>
      </c>
      <c r="F228" s="184">
        <v>15.6</v>
      </c>
      <c r="G228" s="165">
        <v>80.06</v>
      </c>
      <c r="H228" s="165">
        <v>96.92</v>
      </c>
      <c r="I228" s="165">
        <v>1511.95</v>
      </c>
      <c r="J228" s="166">
        <v>9.3251747937543269E-4</v>
      </c>
    </row>
    <row r="229" spans="1:10" ht="24" customHeight="1">
      <c r="A229" s="240" t="s">
        <v>2494</v>
      </c>
      <c r="B229" s="240" t="s">
        <v>1476</v>
      </c>
      <c r="C229" s="240"/>
      <c r="D229" s="215" t="s">
        <v>2495</v>
      </c>
      <c r="E229" s="240"/>
      <c r="F229" s="240">
        <v>1</v>
      </c>
      <c r="G229" s="240" t="s">
        <v>783</v>
      </c>
      <c r="H229" s="163">
        <v>726.96</v>
      </c>
      <c r="I229" s="163">
        <v>726.96</v>
      </c>
      <c r="J229" s="164">
        <v>4.4836331016684714E-4</v>
      </c>
    </row>
    <row r="230" spans="1:10" ht="26.1" customHeight="1">
      <c r="A230" s="184" t="s">
        <v>2496</v>
      </c>
      <c r="B230" s="184" t="s">
        <v>2497</v>
      </c>
      <c r="C230" s="184" t="s">
        <v>139</v>
      </c>
      <c r="D230" s="241" t="s">
        <v>2498</v>
      </c>
      <c r="E230" s="184" t="s">
        <v>140</v>
      </c>
      <c r="F230" s="184">
        <v>10.94</v>
      </c>
      <c r="G230" s="165">
        <v>54.89</v>
      </c>
      <c r="H230" s="165">
        <v>66.45</v>
      </c>
      <c r="I230" s="165">
        <v>726.96</v>
      </c>
      <c r="J230" s="166">
        <v>4.4836331016684714E-4</v>
      </c>
    </row>
    <row r="231" spans="1:10" ht="24" customHeight="1">
      <c r="A231" s="240" t="s">
        <v>2499</v>
      </c>
      <c r="B231" s="240" t="s">
        <v>1476</v>
      </c>
      <c r="C231" s="240"/>
      <c r="D231" s="215" t="s">
        <v>1352</v>
      </c>
      <c r="E231" s="240"/>
      <c r="F231" s="240">
        <v>1</v>
      </c>
      <c r="G231" s="240" t="s">
        <v>783</v>
      </c>
      <c r="H231" s="163">
        <v>1963.17</v>
      </c>
      <c r="I231" s="163">
        <v>1963.17</v>
      </c>
      <c r="J231" s="164">
        <v>1.2108140745298907E-3</v>
      </c>
    </row>
    <row r="232" spans="1:10" ht="26.1" customHeight="1">
      <c r="A232" s="184" t="s">
        <v>2500</v>
      </c>
      <c r="B232" s="184" t="s">
        <v>2501</v>
      </c>
      <c r="C232" s="184" t="s">
        <v>139</v>
      </c>
      <c r="D232" s="241" t="s">
        <v>2502</v>
      </c>
      <c r="E232" s="184" t="s">
        <v>140</v>
      </c>
      <c r="F232" s="184">
        <v>28.98</v>
      </c>
      <c r="G232" s="165">
        <v>4.7</v>
      </c>
      <c r="H232" s="165">
        <v>5.69</v>
      </c>
      <c r="I232" s="165">
        <v>164.89</v>
      </c>
      <c r="J232" s="166">
        <v>1.016983413302127E-4</v>
      </c>
    </row>
    <row r="233" spans="1:10" ht="26.1" customHeight="1">
      <c r="A233" s="184" t="s">
        <v>2503</v>
      </c>
      <c r="B233" s="184" t="s">
        <v>2504</v>
      </c>
      <c r="C233" s="184" t="s">
        <v>139</v>
      </c>
      <c r="D233" s="241" t="s">
        <v>2505</v>
      </c>
      <c r="E233" s="184" t="s">
        <v>140</v>
      </c>
      <c r="F233" s="184">
        <v>28.98</v>
      </c>
      <c r="G233" s="165">
        <v>20.07</v>
      </c>
      <c r="H233" s="165">
        <v>24.29</v>
      </c>
      <c r="I233" s="165">
        <v>703.92</v>
      </c>
      <c r="J233" s="166">
        <v>4.3415305008892791E-4</v>
      </c>
    </row>
    <row r="234" spans="1:10" ht="26.1" customHeight="1">
      <c r="A234" s="184" t="s">
        <v>2506</v>
      </c>
      <c r="B234" s="184" t="s">
        <v>2507</v>
      </c>
      <c r="C234" s="184" t="s">
        <v>139</v>
      </c>
      <c r="D234" s="241" t="s">
        <v>2508</v>
      </c>
      <c r="E234" s="184" t="s">
        <v>140</v>
      </c>
      <c r="F234" s="184">
        <v>10.94</v>
      </c>
      <c r="G234" s="165">
        <v>35.880000000000003</v>
      </c>
      <c r="H234" s="165">
        <v>43.43</v>
      </c>
      <c r="I234" s="165">
        <v>475.12</v>
      </c>
      <c r="J234" s="166">
        <v>2.9303727292625788E-4</v>
      </c>
    </row>
    <row r="235" spans="1:10" ht="26.1" customHeight="1">
      <c r="A235" s="184" t="s">
        <v>2509</v>
      </c>
      <c r="B235" s="184" t="s">
        <v>2510</v>
      </c>
      <c r="C235" s="184" t="s">
        <v>139</v>
      </c>
      <c r="D235" s="241" t="s">
        <v>2511</v>
      </c>
      <c r="E235" s="184" t="s">
        <v>140</v>
      </c>
      <c r="F235" s="184">
        <v>28.98</v>
      </c>
      <c r="G235" s="165">
        <v>12.09</v>
      </c>
      <c r="H235" s="165">
        <v>14.63</v>
      </c>
      <c r="I235" s="165">
        <v>423.97</v>
      </c>
      <c r="J235" s="166">
        <v>2.614897554355648E-4</v>
      </c>
    </row>
    <row r="236" spans="1:10" ht="26.1" customHeight="1">
      <c r="A236" s="184" t="s">
        <v>2512</v>
      </c>
      <c r="B236" s="184" t="s">
        <v>2513</v>
      </c>
      <c r="C236" s="184" t="s">
        <v>139</v>
      </c>
      <c r="D236" s="241" t="s">
        <v>2514</v>
      </c>
      <c r="E236" s="184" t="s">
        <v>140</v>
      </c>
      <c r="F236" s="184">
        <v>10.94</v>
      </c>
      <c r="G236" s="165">
        <v>14.75</v>
      </c>
      <c r="H236" s="165">
        <v>17.850000000000001</v>
      </c>
      <c r="I236" s="165">
        <v>195.27</v>
      </c>
      <c r="J236" s="166">
        <v>1.2043565474892737E-4</v>
      </c>
    </row>
    <row r="237" spans="1:10" ht="24" customHeight="1">
      <c r="A237" s="240" t="s">
        <v>2515</v>
      </c>
      <c r="B237" s="240" t="s">
        <v>1476</v>
      </c>
      <c r="C237" s="240"/>
      <c r="D237" s="215" t="s">
        <v>2516</v>
      </c>
      <c r="E237" s="240"/>
      <c r="F237" s="240">
        <v>1</v>
      </c>
      <c r="G237" s="240" t="s">
        <v>783</v>
      </c>
      <c r="H237" s="163">
        <v>29392.65</v>
      </c>
      <c r="I237" s="163">
        <v>29392.65</v>
      </c>
      <c r="J237" s="164">
        <v>1.8128350732606442E-2</v>
      </c>
    </row>
    <row r="238" spans="1:10" ht="78" customHeight="1">
      <c r="A238" s="184" t="s">
        <v>2517</v>
      </c>
      <c r="B238" s="184" t="s">
        <v>2518</v>
      </c>
      <c r="C238" s="184" t="s">
        <v>139</v>
      </c>
      <c r="D238" s="241" t="s">
        <v>2519</v>
      </c>
      <c r="E238" s="184" t="s">
        <v>140</v>
      </c>
      <c r="F238" s="184">
        <v>0.25</v>
      </c>
      <c r="G238" s="165">
        <v>721.45</v>
      </c>
      <c r="H238" s="165">
        <v>873.45</v>
      </c>
      <c r="I238" s="165">
        <v>218.36</v>
      </c>
      <c r="J238" s="166">
        <v>1.3467675306486291E-4</v>
      </c>
    </row>
    <row r="239" spans="1:10" ht="78" customHeight="1">
      <c r="A239" s="184" t="s">
        <v>2520</v>
      </c>
      <c r="B239" s="184" t="s">
        <v>2521</v>
      </c>
      <c r="C239" s="184" t="s">
        <v>139</v>
      </c>
      <c r="D239" s="241" t="s">
        <v>2522</v>
      </c>
      <c r="E239" s="184" t="s">
        <v>140</v>
      </c>
      <c r="F239" s="184">
        <v>6.48</v>
      </c>
      <c r="G239" s="165">
        <v>381.69</v>
      </c>
      <c r="H239" s="165">
        <v>462.11</v>
      </c>
      <c r="I239" s="165">
        <v>2994.47</v>
      </c>
      <c r="J239" s="166">
        <v>1.8468835718544606E-3</v>
      </c>
    </row>
    <row r="240" spans="1:10" ht="39" customHeight="1">
      <c r="A240" s="184" t="s">
        <v>2523</v>
      </c>
      <c r="B240" s="184" t="s">
        <v>2524</v>
      </c>
      <c r="C240" s="184" t="s">
        <v>139</v>
      </c>
      <c r="D240" s="241" t="s">
        <v>2525</v>
      </c>
      <c r="E240" s="184" t="s">
        <v>140</v>
      </c>
      <c r="F240" s="184">
        <v>3.77</v>
      </c>
      <c r="G240" s="165">
        <v>914.5</v>
      </c>
      <c r="H240" s="165">
        <v>1107.18</v>
      </c>
      <c r="I240" s="165">
        <v>4174.0600000000004</v>
      </c>
      <c r="J240" s="166">
        <v>2.5744131154878261E-3</v>
      </c>
    </row>
    <row r="241" spans="1:10" ht="51.9" customHeight="1">
      <c r="A241" s="184" t="s">
        <v>2526</v>
      </c>
      <c r="B241" s="184" t="s">
        <v>2527</v>
      </c>
      <c r="C241" s="184" t="s">
        <v>139</v>
      </c>
      <c r="D241" s="241" t="s">
        <v>2528</v>
      </c>
      <c r="E241" s="184" t="s">
        <v>141</v>
      </c>
      <c r="F241" s="184">
        <v>2</v>
      </c>
      <c r="G241" s="165">
        <v>230.25</v>
      </c>
      <c r="H241" s="165">
        <v>278.76</v>
      </c>
      <c r="I241" s="165">
        <v>557.52</v>
      </c>
      <c r="J241" s="166">
        <v>3.4385868917714954E-4</v>
      </c>
    </row>
    <row r="242" spans="1:10" ht="78" customHeight="1">
      <c r="A242" s="184" t="s">
        <v>2529</v>
      </c>
      <c r="B242" s="184" t="s">
        <v>2530</v>
      </c>
      <c r="C242" s="184" t="s">
        <v>133</v>
      </c>
      <c r="D242" s="241" t="s">
        <v>2531</v>
      </c>
      <c r="E242" s="184" t="s">
        <v>140</v>
      </c>
      <c r="F242" s="184">
        <v>18.86</v>
      </c>
      <c r="G242" s="165">
        <v>607.47</v>
      </c>
      <c r="H242" s="165">
        <v>735.46</v>
      </c>
      <c r="I242" s="165">
        <v>13870.77</v>
      </c>
      <c r="J242" s="166">
        <v>8.5550021345919981E-3</v>
      </c>
    </row>
    <row r="243" spans="1:10" ht="65.099999999999994" customHeight="1">
      <c r="A243" s="184" t="s">
        <v>2532</v>
      </c>
      <c r="B243" s="184" t="s">
        <v>2533</v>
      </c>
      <c r="C243" s="184" t="s">
        <v>133</v>
      </c>
      <c r="D243" s="241" t="s">
        <v>2534</v>
      </c>
      <c r="E243" s="184" t="s">
        <v>140</v>
      </c>
      <c r="F243" s="184">
        <v>9.08</v>
      </c>
      <c r="G243" s="165">
        <v>336.86</v>
      </c>
      <c r="H243" s="165">
        <v>407.83</v>
      </c>
      <c r="I243" s="165">
        <v>3703.09</v>
      </c>
      <c r="J243" s="166">
        <v>2.2839354163169223E-3</v>
      </c>
    </row>
    <row r="244" spans="1:10" ht="65.099999999999994" customHeight="1">
      <c r="A244" s="184" t="s">
        <v>2535</v>
      </c>
      <c r="B244" s="184" t="s">
        <v>2536</v>
      </c>
      <c r="C244" s="184" t="s">
        <v>133</v>
      </c>
      <c r="D244" s="241" t="s">
        <v>2537</v>
      </c>
      <c r="E244" s="184" t="s">
        <v>140</v>
      </c>
      <c r="F244" s="184">
        <v>9.5</v>
      </c>
      <c r="G244" s="165">
        <v>336.86</v>
      </c>
      <c r="H244" s="165">
        <v>407.83</v>
      </c>
      <c r="I244" s="165">
        <v>3874.38</v>
      </c>
      <c r="J244" s="166">
        <v>2.3895810521132239E-3</v>
      </c>
    </row>
    <row r="245" spans="1:10" ht="24" customHeight="1">
      <c r="A245" s="240" t="s">
        <v>2222</v>
      </c>
      <c r="B245" s="240" t="s">
        <v>1476</v>
      </c>
      <c r="C245" s="240"/>
      <c r="D245" s="215" t="s">
        <v>2223</v>
      </c>
      <c r="E245" s="240"/>
      <c r="F245" s="240">
        <v>1</v>
      </c>
      <c r="G245" s="240" t="s">
        <v>783</v>
      </c>
      <c r="H245" s="163">
        <v>4710.26</v>
      </c>
      <c r="I245" s="163">
        <v>4710.26</v>
      </c>
      <c r="J245" s="164">
        <v>2.9051223799748177E-3</v>
      </c>
    </row>
    <row r="246" spans="1:10" ht="51.9" customHeight="1">
      <c r="A246" s="184" t="s">
        <v>2538</v>
      </c>
      <c r="B246" s="184" t="s">
        <v>1830</v>
      </c>
      <c r="C246" s="184" t="s">
        <v>139</v>
      </c>
      <c r="D246" s="241" t="s">
        <v>1831</v>
      </c>
      <c r="E246" s="184" t="s">
        <v>141</v>
      </c>
      <c r="F246" s="184">
        <v>1</v>
      </c>
      <c r="G246" s="165">
        <v>390.46</v>
      </c>
      <c r="H246" s="165">
        <v>472.72</v>
      </c>
      <c r="I246" s="165">
        <v>472.72</v>
      </c>
      <c r="J246" s="166">
        <v>2.915570375014746E-4</v>
      </c>
    </row>
    <row r="247" spans="1:10" ht="26.1" customHeight="1">
      <c r="A247" s="184" t="s">
        <v>2539</v>
      </c>
      <c r="B247" s="184" t="s">
        <v>390</v>
      </c>
      <c r="C247" s="184" t="s">
        <v>139</v>
      </c>
      <c r="D247" s="241" t="s">
        <v>2540</v>
      </c>
      <c r="E247" s="184" t="s">
        <v>141</v>
      </c>
      <c r="F247" s="184">
        <v>1</v>
      </c>
      <c r="G247" s="165">
        <v>83.61</v>
      </c>
      <c r="H247" s="165">
        <v>101.22</v>
      </c>
      <c r="I247" s="165">
        <v>101.22</v>
      </c>
      <c r="J247" s="166">
        <v>6.2428929040233666E-5</v>
      </c>
    </row>
    <row r="248" spans="1:10" ht="26.1" customHeight="1">
      <c r="A248" s="184" t="s">
        <v>2541</v>
      </c>
      <c r="B248" s="184" t="s">
        <v>2542</v>
      </c>
      <c r="C248" s="184" t="s">
        <v>139</v>
      </c>
      <c r="D248" s="241" t="s">
        <v>2543</v>
      </c>
      <c r="E248" s="184" t="s">
        <v>141</v>
      </c>
      <c r="F248" s="184">
        <v>1</v>
      </c>
      <c r="G248" s="165">
        <v>13.82</v>
      </c>
      <c r="H248" s="165">
        <v>16.73</v>
      </c>
      <c r="I248" s="165">
        <v>16.73</v>
      </c>
      <c r="J248" s="166">
        <v>1.0318474440259921E-5</v>
      </c>
    </row>
    <row r="249" spans="1:10" ht="26.1" customHeight="1">
      <c r="A249" s="184" t="s">
        <v>2544</v>
      </c>
      <c r="B249" s="184" t="s">
        <v>2545</v>
      </c>
      <c r="C249" s="184" t="s">
        <v>139</v>
      </c>
      <c r="D249" s="241" t="s">
        <v>2546</v>
      </c>
      <c r="E249" s="184" t="s">
        <v>141</v>
      </c>
      <c r="F249" s="184">
        <v>1</v>
      </c>
      <c r="G249" s="165">
        <v>12.84</v>
      </c>
      <c r="H249" s="165">
        <v>15.54</v>
      </c>
      <c r="I249" s="165">
        <v>15.54</v>
      </c>
      <c r="J249" s="166">
        <v>9.5845243754715588E-6</v>
      </c>
    </row>
    <row r="250" spans="1:10" ht="26.1" customHeight="1">
      <c r="A250" s="184" t="s">
        <v>2547</v>
      </c>
      <c r="B250" s="184" t="s">
        <v>155</v>
      </c>
      <c r="C250" s="184" t="s">
        <v>139</v>
      </c>
      <c r="D250" s="241" t="s">
        <v>1829</v>
      </c>
      <c r="E250" s="184" t="s">
        <v>141</v>
      </c>
      <c r="F250" s="184">
        <v>1</v>
      </c>
      <c r="G250" s="165">
        <v>12.84</v>
      </c>
      <c r="H250" s="165">
        <v>15.54</v>
      </c>
      <c r="I250" s="165">
        <v>15.54</v>
      </c>
      <c r="J250" s="166">
        <v>9.5845243754715588E-6</v>
      </c>
    </row>
    <row r="251" spans="1:10" ht="39" customHeight="1">
      <c r="A251" s="184" t="s">
        <v>2548</v>
      </c>
      <c r="B251" s="184" t="s">
        <v>2549</v>
      </c>
      <c r="C251" s="184" t="s">
        <v>139</v>
      </c>
      <c r="D251" s="241" t="s">
        <v>2550</v>
      </c>
      <c r="E251" s="184" t="s">
        <v>141</v>
      </c>
      <c r="F251" s="184">
        <v>2</v>
      </c>
      <c r="G251" s="165">
        <v>88.22</v>
      </c>
      <c r="H251" s="165">
        <v>106.8</v>
      </c>
      <c r="I251" s="165">
        <v>213.6</v>
      </c>
      <c r="J251" s="166">
        <v>1.3174095280570945E-4</v>
      </c>
    </row>
    <row r="252" spans="1:10" ht="39" customHeight="1">
      <c r="A252" s="184" t="s">
        <v>2551</v>
      </c>
      <c r="B252" s="184" t="s">
        <v>2552</v>
      </c>
      <c r="C252" s="184" t="s">
        <v>139</v>
      </c>
      <c r="D252" s="241" t="s">
        <v>2553</v>
      </c>
      <c r="E252" s="184" t="s">
        <v>141</v>
      </c>
      <c r="F252" s="184">
        <v>6</v>
      </c>
      <c r="G252" s="165">
        <v>59.95</v>
      </c>
      <c r="H252" s="165">
        <v>72.58</v>
      </c>
      <c r="I252" s="165">
        <v>435.48</v>
      </c>
      <c r="J252" s="166">
        <v>2.6858871782692117E-4</v>
      </c>
    </row>
    <row r="253" spans="1:10" ht="39" customHeight="1">
      <c r="A253" s="184" t="s">
        <v>2554</v>
      </c>
      <c r="B253" s="184" t="s">
        <v>2555</v>
      </c>
      <c r="C253" s="184" t="s">
        <v>139</v>
      </c>
      <c r="D253" s="241" t="s">
        <v>2556</v>
      </c>
      <c r="E253" s="184" t="s">
        <v>141</v>
      </c>
      <c r="F253" s="184">
        <v>4</v>
      </c>
      <c r="G253" s="165">
        <v>33.29</v>
      </c>
      <c r="H253" s="165">
        <v>40.299999999999997</v>
      </c>
      <c r="I253" s="165">
        <v>161.19999999999999</v>
      </c>
      <c r="J253" s="166">
        <v>9.9422479364608444E-5</v>
      </c>
    </row>
    <row r="254" spans="1:10" ht="39" customHeight="1">
      <c r="A254" s="184" t="s">
        <v>2557</v>
      </c>
      <c r="B254" s="184" t="s">
        <v>2558</v>
      </c>
      <c r="C254" s="184" t="s">
        <v>139</v>
      </c>
      <c r="D254" s="241" t="s">
        <v>2559</v>
      </c>
      <c r="E254" s="184" t="s">
        <v>147</v>
      </c>
      <c r="F254" s="184">
        <v>95</v>
      </c>
      <c r="G254" s="165">
        <v>3.47</v>
      </c>
      <c r="H254" s="165">
        <v>4.2</v>
      </c>
      <c r="I254" s="165">
        <v>399</v>
      </c>
      <c r="J254" s="166">
        <v>2.4608913937021568E-4</v>
      </c>
    </row>
    <row r="255" spans="1:10" ht="39" customHeight="1">
      <c r="A255" s="184" t="s">
        <v>2560</v>
      </c>
      <c r="B255" s="184" t="s">
        <v>152</v>
      </c>
      <c r="C255" s="184" t="s">
        <v>139</v>
      </c>
      <c r="D255" s="241" t="s">
        <v>392</v>
      </c>
      <c r="E255" s="184" t="s">
        <v>147</v>
      </c>
      <c r="F255" s="184">
        <v>150</v>
      </c>
      <c r="G255" s="165">
        <v>5.0599999999999996</v>
      </c>
      <c r="H255" s="165">
        <v>6.12</v>
      </c>
      <c r="I255" s="165">
        <v>918</v>
      </c>
      <c r="J255" s="166">
        <v>5.6619004997959398E-4</v>
      </c>
    </row>
    <row r="256" spans="1:10" ht="39" customHeight="1">
      <c r="A256" s="184" t="s">
        <v>2561</v>
      </c>
      <c r="B256" s="184" t="s">
        <v>2562</v>
      </c>
      <c r="C256" s="184" t="s">
        <v>139</v>
      </c>
      <c r="D256" s="241" t="s">
        <v>2563</v>
      </c>
      <c r="E256" s="184" t="s">
        <v>147</v>
      </c>
      <c r="F256" s="184">
        <v>23.5</v>
      </c>
      <c r="G256" s="165">
        <v>20.92</v>
      </c>
      <c r="H256" s="165">
        <v>25.32</v>
      </c>
      <c r="I256" s="165">
        <v>595.02</v>
      </c>
      <c r="J256" s="166">
        <v>3.6698736768938782E-4</v>
      </c>
    </row>
    <row r="257" spans="1:10" ht="39" customHeight="1">
      <c r="A257" s="184" t="s">
        <v>2564</v>
      </c>
      <c r="B257" s="184" t="s">
        <v>2565</v>
      </c>
      <c r="C257" s="184" t="s">
        <v>139</v>
      </c>
      <c r="D257" s="241" t="s">
        <v>2566</v>
      </c>
      <c r="E257" s="184" t="s">
        <v>147</v>
      </c>
      <c r="F257" s="184">
        <v>35.5</v>
      </c>
      <c r="G257" s="165">
        <v>10.5</v>
      </c>
      <c r="H257" s="165">
        <v>12.71</v>
      </c>
      <c r="I257" s="165">
        <v>451.2</v>
      </c>
      <c r="J257" s="166">
        <v>2.7828425985925142E-4</v>
      </c>
    </row>
    <row r="258" spans="1:10" ht="26.1" customHeight="1">
      <c r="A258" s="184" t="s">
        <v>2567</v>
      </c>
      <c r="B258" s="184" t="s">
        <v>2568</v>
      </c>
      <c r="C258" s="184" t="s">
        <v>139</v>
      </c>
      <c r="D258" s="241" t="s">
        <v>2569</v>
      </c>
      <c r="E258" s="184" t="s">
        <v>141</v>
      </c>
      <c r="F258" s="184">
        <v>3</v>
      </c>
      <c r="G258" s="165">
        <v>72</v>
      </c>
      <c r="H258" s="165">
        <v>87.17</v>
      </c>
      <c r="I258" s="165">
        <v>261.51</v>
      </c>
      <c r="J258" s="166">
        <v>1.6129015247294513E-4</v>
      </c>
    </row>
    <row r="259" spans="1:10" ht="26.1" customHeight="1">
      <c r="A259" s="184" t="s">
        <v>2570</v>
      </c>
      <c r="B259" s="184" t="s">
        <v>2571</v>
      </c>
      <c r="C259" s="184" t="s">
        <v>139</v>
      </c>
      <c r="D259" s="241" t="s">
        <v>2572</v>
      </c>
      <c r="E259" s="184" t="s">
        <v>141</v>
      </c>
      <c r="F259" s="184">
        <v>1</v>
      </c>
      <c r="G259" s="165">
        <v>50.51</v>
      </c>
      <c r="H259" s="165">
        <v>61.15</v>
      </c>
      <c r="I259" s="165">
        <v>61.15</v>
      </c>
      <c r="J259" s="166">
        <v>3.771516509395662E-5</v>
      </c>
    </row>
    <row r="260" spans="1:10" ht="39" customHeight="1">
      <c r="A260" s="184" t="s">
        <v>2573</v>
      </c>
      <c r="B260" s="184" t="s">
        <v>2362</v>
      </c>
      <c r="C260" s="184" t="s">
        <v>139</v>
      </c>
      <c r="D260" s="241" t="s">
        <v>2363</v>
      </c>
      <c r="E260" s="184" t="s">
        <v>147</v>
      </c>
      <c r="F260" s="184">
        <v>55</v>
      </c>
      <c r="G260" s="165">
        <v>8.9</v>
      </c>
      <c r="H260" s="165">
        <v>10.77</v>
      </c>
      <c r="I260" s="165">
        <v>592.35</v>
      </c>
      <c r="J260" s="166">
        <v>3.6534060577931649E-4</v>
      </c>
    </row>
    <row r="261" spans="1:10" ht="24" customHeight="1">
      <c r="A261" s="240" t="s">
        <v>2224</v>
      </c>
      <c r="B261" s="240" t="s">
        <v>1476</v>
      </c>
      <c r="C261" s="240"/>
      <c r="D261" s="215" t="s">
        <v>2225</v>
      </c>
      <c r="E261" s="240"/>
      <c r="F261" s="240">
        <v>1</v>
      </c>
      <c r="G261" s="240" t="s">
        <v>783</v>
      </c>
      <c r="H261" s="163">
        <v>30101.34</v>
      </c>
      <c r="I261" s="163">
        <v>30101.34</v>
      </c>
      <c r="J261" s="164">
        <v>1.8565445750602129E-2</v>
      </c>
    </row>
    <row r="262" spans="1:10" ht="24" customHeight="1">
      <c r="A262" s="240" t="s">
        <v>2574</v>
      </c>
      <c r="B262" s="240" t="s">
        <v>1476</v>
      </c>
      <c r="C262" s="240"/>
      <c r="D262" s="215" t="s">
        <v>2575</v>
      </c>
      <c r="E262" s="240"/>
      <c r="F262" s="240">
        <v>1</v>
      </c>
      <c r="G262" s="240" t="s">
        <v>783</v>
      </c>
      <c r="H262" s="163">
        <v>1755.84</v>
      </c>
      <c r="I262" s="163">
        <v>1755.84</v>
      </c>
      <c r="J262" s="164">
        <v>1.0829402367714275E-3</v>
      </c>
    </row>
    <row r="263" spans="1:10" ht="39" customHeight="1">
      <c r="A263" s="184" t="s">
        <v>2576</v>
      </c>
      <c r="B263" s="184" t="s">
        <v>2577</v>
      </c>
      <c r="C263" s="184" t="s">
        <v>139</v>
      </c>
      <c r="D263" s="241" t="s">
        <v>2578</v>
      </c>
      <c r="E263" s="184" t="s">
        <v>141</v>
      </c>
      <c r="F263" s="184">
        <v>1</v>
      </c>
      <c r="G263" s="165">
        <v>859.32</v>
      </c>
      <c r="H263" s="165">
        <v>1040.3699999999999</v>
      </c>
      <c r="I263" s="165">
        <v>1040.3699999999999</v>
      </c>
      <c r="J263" s="166">
        <v>6.4166355370073012E-4</v>
      </c>
    </row>
    <row r="264" spans="1:10" ht="39" customHeight="1">
      <c r="A264" s="184" t="s">
        <v>2579</v>
      </c>
      <c r="B264" s="184" t="s">
        <v>2580</v>
      </c>
      <c r="C264" s="184" t="s">
        <v>139</v>
      </c>
      <c r="D264" s="241" t="s">
        <v>2581</v>
      </c>
      <c r="E264" s="184" t="s">
        <v>141</v>
      </c>
      <c r="F264" s="184">
        <v>1</v>
      </c>
      <c r="G264" s="165">
        <v>79.05</v>
      </c>
      <c r="H264" s="165">
        <v>95.7</v>
      </c>
      <c r="I264" s="165">
        <v>95.7</v>
      </c>
      <c r="J264" s="166">
        <v>5.9024387563232188E-5</v>
      </c>
    </row>
    <row r="265" spans="1:10" ht="26.1" customHeight="1">
      <c r="A265" s="184" t="s">
        <v>2582</v>
      </c>
      <c r="B265" s="184" t="s">
        <v>2583</v>
      </c>
      <c r="C265" s="184" t="s">
        <v>139</v>
      </c>
      <c r="D265" s="241" t="s">
        <v>2584</v>
      </c>
      <c r="E265" s="184" t="s">
        <v>141</v>
      </c>
      <c r="F265" s="184">
        <v>1</v>
      </c>
      <c r="G265" s="165">
        <v>42.5</v>
      </c>
      <c r="H265" s="165">
        <v>51.45</v>
      </c>
      <c r="I265" s="165">
        <v>51.45</v>
      </c>
      <c r="J265" s="166">
        <v>3.173254691879097E-5</v>
      </c>
    </row>
    <row r="266" spans="1:10" ht="51.9" customHeight="1">
      <c r="A266" s="184" t="s">
        <v>2585</v>
      </c>
      <c r="B266" s="184" t="s">
        <v>2586</v>
      </c>
      <c r="C266" s="184" t="s">
        <v>139</v>
      </c>
      <c r="D266" s="241" t="s">
        <v>2587</v>
      </c>
      <c r="E266" s="184" t="s">
        <v>141</v>
      </c>
      <c r="F266" s="184">
        <v>4</v>
      </c>
      <c r="G266" s="165">
        <v>9.23</v>
      </c>
      <c r="H266" s="165">
        <v>11.17</v>
      </c>
      <c r="I266" s="165">
        <v>44.68</v>
      </c>
      <c r="J266" s="166">
        <v>2.7557049491381548E-5</v>
      </c>
    </row>
    <row r="267" spans="1:10" ht="39" customHeight="1">
      <c r="A267" s="184" t="s">
        <v>2588</v>
      </c>
      <c r="B267" s="184" t="s">
        <v>2589</v>
      </c>
      <c r="C267" s="184" t="s">
        <v>139</v>
      </c>
      <c r="D267" s="241" t="s">
        <v>2590</v>
      </c>
      <c r="E267" s="184" t="s">
        <v>141</v>
      </c>
      <c r="F267" s="184">
        <v>2</v>
      </c>
      <c r="G267" s="165">
        <v>14.82</v>
      </c>
      <c r="H267" s="165">
        <v>17.940000000000001</v>
      </c>
      <c r="I267" s="165">
        <v>35.880000000000003</v>
      </c>
      <c r="J267" s="166">
        <v>2.2129519600509623E-5</v>
      </c>
    </row>
    <row r="268" spans="1:10" ht="39" customHeight="1">
      <c r="A268" s="184" t="s">
        <v>2591</v>
      </c>
      <c r="B268" s="184" t="s">
        <v>2592</v>
      </c>
      <c r="C268" s="184" t="s">
        <v>139</v>
      </c>
      <c r="D268" s="241" t="s">
        <v>2593</v>
      </c>
      <c r="E268" s="184" t="s">
        <v>141</v>
      </c>
      <c r="F268" s="184">
        <v>1</v>
      </c>
      <c r="G268" s="165">
        <v>16.989999999999998</v>
      </c>
      <c r="H268" s="165">
        <v>20.56</v>
      </c>
      <c r="I268" s="165">
        <v>20.56</v>
      </c>
      <c r="J268" s="166">
        <v>1.2680683472309861E-5</v>
      </c>
    </row>
    <row r="269" spans="1:10" ht="39" customHeight="1">
      <c r="A269" s="184" t="s">
        <v>2594</v>
      </c>
      <c r="B269" s="184" t="s">
        <v>2595</v>
      </c>
      <c r="C269" s="184" t="s">
        <v>139</v>
      </c>
      <c r="D269" s="241" t="s">
        <v>2596</v>
      </c>
      <c r="E269" s="184" t="s">
        <v>141</v>
      </c>
      <c r="F269" s="184">
        <v>1</v>
      </c>
      <c r="G269" s="165">
        <v>10.91</v>
      </c>
      <c r="H269" s="165">
        <v>13.2</v>
      </c>
      <c r="I269" s="165">
        <v>13.2</v>
      </c>
      <c r="J269" s="166">
        <v>8.1412948363078886E-6</v>
      </c>
    </row>
    <row r="270" spans="1:10" ht="39" customHeight="1">
      <c r="A270" s="184" t="s">
        <v>2597</v>
      </c>
      <c r="B270" s="184" t="s">
        <v>2598</v>
      </c>
      <c r="C270" s="184" t="s">
        <v>139</v>
      </c>
      <c r="D270" s="241" t="s">
        <v>2599</v>
      </c>
      <c r="E270" s="184" t="s">
        <v>147</v>
      </c>
      <c r="F270" s="184">
        <v>1.5</v>
      </c>
      <c r="G270" s="165">
        <v>36.78</v>
      </c>
      <c r="H270" s="165">
        <v>44.52</v>
      </c>
      <c r="I270" s="165">
        <v>66.78</v>
      </c>
      <c r="J270" s="166">
        <v>4.1187550694593995E-5</v>
      </c>
    </row>
    <row r="271" spans="1:10" ht="39" customHeight="1">
      <c r="A271" s="184" t="s">
        <v>2600</v>
      </c>
      <c r="B271" s="184" t="s">
        <v>2601</v>
      </c>
      <c r="C271" s="184" t="s">
        <v>139</v>
      </c>
      <c r="D271" s="241" t="s">
        <v>2602</v>
      </c>
      <c r="E271" s="184" t="s">
        <v>147</v>
      </c>
      <c r="F271" s="184">
        <v>4.3</v>
      </c>
      <c r="G271" s="165">
        <v>26.72</v>
      </c>
      <c r="H271" s="165">
        <v>32.340000000000003</v>
      </c>
      <c r="I271" s="165">
        <v>139.06</v>
      </c>
      <c r="J271" s="166">
        <v>8.5767307570982945E-5</v>
      </c>
    </row>
    <row r="272" spans="1:10" ht="39" customHeight="1">
      <c r="A272" s="184" t="s">
        <v>2603</v>
      </c>
      <c r="B272" s="184" t="s">
        <v>2604</v>
      </c>
      <c r="C272" s="184" t="s">
        <v>139</v>
      </c>
      <c r="D272" s="241" t="s">
        <v>2605</v>
      </c>
      <c r="E272" s="184" t="s">
        <v>141</v>
      </c>
      <c r="F272" s="184">
        <v>1</v>
      </c>
      <c r="G272" s="165">
        <v>13.56</v>
      </c>
      <c r="H272" s="165">
        <v>16.41</v>
      </c>
      <c r="I272" s="165">
        <v>16.41</v>
      </c>
      <c r="J272" s="166">
        <v>1.0121109716955488E-5</v>
      </c>
    </row>
    <row r="273" spans="1:10" ht="39" customHeight="1">
      <c r="A273" s="184" t="s">
        <v>2606</v>
      </c>
      <c r="B273" s="184" t="s">
        <v>2607</v>
      </c>
      <c r="C273" s="184" t="s">
        <v>139</v>
      </c>
      <c r="D273" s="241" t="s">
        <v>2608</v>
      </c>
      <c r="E273" s="184" t="s">
        <v>141</v>
      </c>
      <c r="F273" s="184">
        <v>2</v>
      </c>
      <c r="G273" s="165">
        <v>14.8</v>
      </c>
      <c r="H273" s="165">
        <v>17.91</v>
      </c>
      <c r="I273" s="165">
        <v>35.82</v>
      </c>
      <c r="J273" s="166">
        <v>2.2092513714890042E-5</v>
      </c>
    </row>
    <row r="274" spans="1:10" ht="39" customHeight="1">
      <c r="A274" s="184" t="s">
        <v>2609</v>
      </c>
      <c r="B274" s="184" t="s">
        <v>2610</v>
      </c>
      <c r="C274" s="184" t="s">
        <v>139</v>
      </c>
      <c r="D274" s="241" t="s">
        <v>2611</v>
      </c>
      <c r="E274" s="184" t="s">
        <v>141</v>
      </c>
      <c r="F274" s="184">
        <v>4</v>
      </c>
      <c r="G274" s="165">
        <v>8.2200000000000006</v>
      </c>
      <c r="H274" s="165">
        <v>9.9499999999999993</v>
      </c>
      <c r="I274" s="165">
        <v>39.799999999999997</v>
      </c>
      <c r="J274" s="166">
        <v>2.4547237460988936E-5</v>
      </c>
    </row>
    <row r="275" spans="1:10" ht="39" customHeight="1">
      <c r="A275" s="184" t="s">
        <v>2612</v>
      </c>
      <c r="B275" s="184" t="s">
        <v>2613</v>
      </c>
      <c r="C275" s="184" t="s">
        <v>139</v>
      </c>
      <c r="D275" s="241" t="s">
        <v>2614</v>
      </c>
      <c r="E275" s="184" t="s">
        <v>147</v>
      </c>
      <c r="F275" s="184">
        <v>10.5</v>
      </c>
      <c r="G275" s="165">
        <v>12.29</v>
      </c>
      <c r="H275" s="165">
        <v>14.87</v>
      </c>
      <c r="I275" s="165">
        <v>156.13</v>
      </c>
      <c r="J275" s="166">
        <v>9.6295482029753825E-5</v>
      </c>
    </row>
    <row r="276" spans="1:10" ht="24" customHeight="1">
      <c r="A276" s="240" t="s">
        <v>2615</v>
      </c>
      <c r="B276" s="240" t="s">
        <v>1476</v>
      </c>
      <c r="C276" s="240"/>
      <c r="D276" s="215" t="s">
        <v>2616</v>
      </c>
      <c r="E276" s="240"/>
      <c r="F276" s="240">
        <v>1</v>
      </c>
      <c r="G276" s="240" t="s">
        <v>783</v>
      </c>
      <c r="H276" s="163">
        <v>28345.5</v>
      </c>
      <c r="I276" s="163">
        <v>28345.5</v>
      </c>
      <c r="J276" s="164">
        <v>1.7482505513830699E-2</v>
      </c>
    </row>
    <row r="277" spans="1:10" ht="26.1" customHeight="1">
      <c r="A277" s="184" t="s">
        <v>2617</v>
      </c>
      <c r="B277" s="184" t="s">
        <v>2618</v>
      </c>
      <c r="C277" s="184" t="s">
        <v>375</v>
      </c>
      <c r="D277" s="241" t="s">
        <v>2619</v>
      </c>
      <c r="E277" s="184" t="s">
        <v>141</v>
      </c>
      <c r="F277" s="184">
        <v>1</v>
      </c>
      <c r="G277" s="165">
        <v>206.87</v>
      </c>
      <c r="H277" s="165">
        <v>250.45</v>
      </c>
      <c r="I277" s="165">
        <v>250.45</v>
      </c>
      <c r="J277" s="166">
        <v>1.5446873422373566E-4</v>
      </c>
    </row>
    <row r="278" spans="1:10" ht="51.9" customHeight="1">
      <c r="A278" s="184" t="s">
        <v>2620</v>
      </c>
      <c r="B278" s="184" t="s">
        <v>2621</v>
      </c>
      <c r="C278" s="184" t="s">
        <v>139</v>
      </c>
      <c r="D278" s="241" t="s">
        <v>2622</v>
      </c>
      <c r="E278" s="184" t="s">
        <v>141</v>
      </c>
      <c r="F278" s="184">
        <v>1</v>
      </c>
      <c r="G278" s="165">
        <v>77.760000000000005</v>
      </c>
      <c r="H278" s="165">
        <v>94.14</v>
      </c>
      <c r="I278" s="165">
        <v>94.14</v>
      </c>
      <c r="J278" s="166">
        <v>5.8062234537123074E-5</v>
      </c>
    </row>
    <row r="279" spans="1:10" ht="51.9" customHeight="1">
      <c r="A279" s="184" t="s">
        <v>2623</v>
      </c>
      <c r="B279" s="184" t="s">
        <v>2624</v>
      </c>
      <c r="C279" s="184" t="s">
        <v>139</v>
      </c>
      <c r="D279" s="241" t="s">
        <v>2625</v>
      </c>
      <c r="E279" s="184" t="s">
        <v>141</v>
      </c>
      <c r="F279" s="184">
        <v>1</v>
      </c>
      <c r="G279" s="165">
        <v>14.79</v>
      </c>
      <c r="H279" s="165">
        <v>17.899999999999999</v>
      </c>
      <c r="I279" s="165">
        <v>17.899999999999999</v>
      </c>
      <c r="J279" s="166">
        <v>1.1040089209841756E-5</v>
      </c>
    </row>
    <row r="280" spans="1:10" ht="51.9" customHeight="1">
      <c r="A280" s="184" t="s">
        <v>2626</v>
      </c>
      <c r="B280" s="184" t="s">
        <v>2627</v>
      </c>
      <c r="C280" s="184" t="s">
        <v>139</v>
      </c>
      <c r="D280" s="241" t="s">
        <v>2628</v>
      </c>
      <c r="E280" s="184" t="s">
        <v>141</v>
      </c>
      <c r="F280" s="184">
        <v>2</v>
      </c>
      <c r="G280" s="165">
        <v>33.61</v>
      </c>
      <c r="H280" s="165">
        <v>40.69</v>
      </c>
      <c r="I280" s="165">
        <v>81.38</v>
      </c>
      <c r="J280" s="166">
        <v>5.0192316195358785E-5</v>
      </c>
    </row>
    <row r="281" spans="1:10" ht="51.9" customHeight="1">
      <c r="A281" s="184" t="s">
        <v>2629</v>
      </c>
      <c r="B281" s="184" t="s">
        <v>2630</v>
      </c>
      <c r="C281" s="184" t="s">
        <v>139</v>
      </c>
      <c r="D281" s="241" t="s">
        <v>2631</v>
      </c>
      <c r="E281" s="184" t="s">
        <v>141</v>
      </c>
      <c r="F281" s="184">
        <v>1</v>
      </c>
      <c r="G281" s="165">
        <v>11.82</v>
      </c>
      <c r="H281" s="165">
        <v>14.31</v>
      </c>
      <c r="I281" s="165">
        <v>14.31</v>
      </c>
      <c r="J281" s="166">
        <v>8.825903720270143E-6</v>
      </c>
    </row>
    <row r="282" spans="1:10" ht="51.9" customHeight="1">
      <c r="A282" s="184" t="s">
        <v>2632</v>
      </c>
      <c r="B282" s="184" t="s">
        <v>2633</v>
      </c>
      <c r="C282" s="184" t="s">
        <v>139</v>
      </c>
      <c r="D282" s="241" t="s">
        <v>2634</v>
      </c>
      <c r="E282" s="184" t="s">
        <v>141</v>
      </c>
      <c r="F282" s="184">
        <v>1</v>
      </c>
      <c r="G282" s="165">
        <v>18.62</v>
      </c>
      <c r="H282" s="165">
        <v>22.54</v>
      </c>
      <c r="I282" s="165">
        <v>22.54</v>
      </c>
      <c r="J282" s="166">
        <v>1.3901877697756045E-5</v>
      </c>
    </row>
    <row r="283" spans="1:10" ht="51.9" customHeight="1">
      <c r="A283" s="184" t="s">
        <v>2635</v>
      </c>
      <c r="B283" s="184" t="s">
        <v>2636</v>
      </c>
      <c r="C283" s="184" t="s">
        <v>139</v>
      </c>
      <c r="D283" s="241" t="s">
        <v>2637</v>
      </c>
      <c r="E283" s="184" t="s">
        <v>141</v>
      </c>
      <c r="F283" s="184">
        <v>2</v>
      </c>
      <c r="G283" s="165">
        <v>32.69</v>
      </c>
      <c r="H283" s="165">
        <v>39.57</v>
      </c>
      <c r="I283" s="165">
        <v>79.14</v>
      </c>
      <c r="J283" s="166">
        <v>4.8810763132227748E-5</v>
      </c>
    </row>
    <row r="284" spans="1:10" ht="51.9" customHeight="1">
      <c r="A284" s="184" t="s">
        <v>2638</v>
      </c>
      <c r="B284" s="184" t="s">
        <v>2639</v>
      </c>
      <c r="C284" s="184" t="s">
        <v>139</v>
      </c>
      <c r="D284" s="241" t="s">
        <v>2640</v>
      </c>
      <c r="E284" s="184" t="s">
        <v>141</v>
      </c>
      <c r="F284" s="184">
        <v>1</v>
      </c>
      <c r="G284" s="165">
        <v>11.57</v>
      </c>
      <c r="H284" s="165">
        <v>14</v>
      </c>
      <c r="I284" s="165">
        <v>14</v>
      </c>
      <c r="J284" s="166">
        <v>8.6347066445689728E-6</v>
      </c>
    </row>
    <row r="285" spans="1:10" ht="51.9" customHeight="1">
      <c r="A285" s="184" t="s">
        <v>2641</v>
      </c>
      <c r="B285" s="184" t="s">
        <v>2642</v>
      </c>
      <c r="C285" s="184" t="s">
        <v>139</v>
      </c>
      <c r="D285" s="241" t="s">
        <v>2643</v>
      </c>
      <c r="E285" s="184" t="s">
        <v>141</v>
      </c>
      <c r="F285" s="184">
        <v>1</v>
      </c>
      <c r="G285" s="165">
        <v>50.19</v>
      </c>
      <c r="H285" s="165">
        <v>60.76</v>
      </c>
      <c r="I285" s="165">
        <v>60.76</v>
      </c>
      <c r="J285" s="166">
        <v>3.7474626837429342E-5</v>
      </c>
    </row>
    <row r="286" spans="1:10" ht="51.9" customHeight="1">
      <c r="A286" s="184" t="s">
        <v>2644</v>
      </c>
      <c r="B286" s="184" t="s">
        <v>2645</v>
      </c>
      <c r="C286" s="184" t="s">
        <v>139</v>
      </c>
      <c r="D286" s="241" t="s">
        <v>2646</v>
      </c>
      <c r="E286" s="184" t="s">
        <v>141</v>
      </c>
      <c r="F286" s="184">
        <v>2</v>
      </c>
      <c r="G286" s="165">
        <v>8.61</v>
      </c>
      <c r="H286" s="165">
        <v>10.42</v>
      </c>
      <c r="I286" s="165">
        <v>20.84</v>
      </c>
      <c r="J286" s="166">
        <v>1.2853377605201241E-5</v>
      </c>
    </row>
    <row r="287" spans="1:10" ht="51.9" customHeight="1">
      <c r="A287" s="184" t="s">
        <v>2647</v>
      </c>
      <c r="B287" s="184" t="s">
        <v>2648</v>
      </c>
      <c r="C287" s="184" t="s">
        <v>139</v>
      </c>
      <c r="D287" s="241" t="s">
        <v>2649</v>
      </c>
      <c r="E287" s="184" t="s">
        <v>141</v>
      </c>
      <c r="F287" s="184">
        <v>8</v>
      </c>
      <c r="G287" s="165">
        <v>19.88</v>
      </c>
      <c r="H287" s="165">
        <v>24.06</v>
      </c>
      <c r="I287" s="165">
        <v>192.48</v>
      </c>
      <c r="J287" s="166">
        <v>1.1871488106761684E-4</v>
      </c>
    </row>
    <row r="288" spans="1:10" ht="51.9" customHeight="1">
      <c r="A288" s="184" t="s">
        <v>2650</v>
      </c>
      <c r="B288" s="184" t="s">
        <v>2651</v>
      </c>
      <c r="C288" s="184" t="s">
        <v>139</v>
      </c>
      <c r="D288" s="241" t="s">
        <v>2652</v>
      </c>
      <c r="E288" s="184" t="s">
        <v>141</v>
      </c>
      <c r="F288" s="184">
        <v>2</v>
      </c>
      <c r="G288" s="165">
        <v>10.43</v>
      </c>
      <c r="H288" s="165">
        <v>12.62</v>
      </c>
      <c r="I288" s="165">
        <v>25.24</v>
      </c>
      <c r="J288" s="166">
        <v>1.5567142550637203E-5</v>
      </c>
    </row>
    <row r="289" spans="1:10" ht="39" customHeight="1">
      <c r="A289" s="184" t="s">
        <v>2653</v>
      </c>
      <c r="B289" s="184" t="s">
        <v>2654</v>
      </c>
      <c r="C289" s="184" t="s">
        <v>139</v>
      </c>
      <c r="D289" s="241" t="s">
        <v>2655</v>
      </c>
      <c r="E289" s="184" t="s">
        <v>147</v>
      </c>
      <c r="F289" s="184">
        <v>14.3</v>
      </c>
      <c r="G289" s="165">
        <v>42.49</v>
      </c>
      <c r="H289" s="165">
        <v>51.44</v>
      </c>
      <c r="I289" s="165">
        <v>735.59</v>
      </c>
      <c r="J289" s="166">
        <v>4.5368599004846357E-4</v>
      </c>
    </row>
    <row r="290" spans="1:10" ht="39" customHeight="1">
      <c r="A290" s="184" t="s">
        <v>2656</v>
      </c>
      <c r="B290" s="184" t="s">
        <v>2657</v>
      </c>
      <c r="C290" s="184" t="s">
        <v>139</v>
      </c>
      <c r="D290" s="241" t="s">
        <v>2658</v>
      </c>
      <c r="E290" s="184" t="s">
        <v>147</v>
      </c>
      <c r="F290" s="184">
        <v>1.8</v>
      </c>
      <c r="G290" s="165">
        <v>24.14</v>
      </c>
      <c r="H290" s="165">
        <v>29.22</v>
      </c>
      <c r="I290" s="165">
        <v>52.59</v>
      </c>
      <c r="J290" s="166">
        <v>3.2435658745563018E-5</v>
      </c>
    </row>
    <row r="291" spans="1:10" ht="39" customHeight="1">
      <c r="A291" s="184" t="s">
        <v>2659</v>
      </c>
      <c r="B291" s="184" t="s">
        <v>2660</v>
      </c>
      <c r="C291" s="184" t="s">
        <v>139</v>
      </c>
      <c r="D291" s="241" t="s">
        <v>2661</v>
      </c>
      <c r="E291" s="184" t="s">
        <v>147</v>
      </c>
      <c r="F291" s="184">
        <v>1</v>
      </c>
      <c r="G291" s="165">
        <v>30.51</v>
      </c>
      <c r="H291" s="165">
        <v>36.93</v>
      </c>
      <c r="I291" s="165">
        <v>36.93</v>
      </c>
      <c r="J291" s="166">
        <v>2.2777122598852296E-5</v>
      </c>
    </row>
    <row r="292" spans="1:10" ht="24" customHeight="1">
      <c r="A292" s="184" t="s">
        <v>2662</v>
      </c>
      <c r="B292" s="184" t="s">
        <v>2663</v>
      </c>
      <c r="C292" s="184" t="s">
        <v>375</v>
      </c>
      <c r="D292" s="241" t="s">
        <v>2664</v>
      </c>
      <c r="E292" s="184" t="s">
        <v>141</v>
      </c>
      <c r="F292" s="184">
        <v>1</v>
      </c>
      <c r="G292" s="165">
        <v>53.52</v>
      </c>
      <c r="H292" s="165">
        <v>64.790000000000006</v>
      </c>
      <c r="I292" s="165">
        <v>64.790000000000006</v>
      </c>
      <c r="J292" s="166">
        <v>3.9960188821544551E-5</v>
      </c>
    </row>
    <row r="293" spans="1:10" ht="51.9" customHeight="1">
      <c r="A293" s="184" t="s">
        <v>2665</v>
      </c>
      <c r="B293" s="184" t="s">
        <v>2666</v>
      </c>
      <c r="C293" s="184" t="s">
        <v>139</v>
      </c>
      <c r="D293" s="241" t="s">
        <v>2667</v>
      </c>
      <c r="E293" s="184" t="s">
        <v>141</v>
      </c>
      <c r="F293" s="184">
        <v>1</v>
      </c>
      <c r="G293" s="165">
        <v>5075.2</v>
      </c>
      <c r="H293" s="165">
        <v>6144.54</v>
      </c>
      <c r="I293" s="165">
        <v>6144.54</v>
      </c>
      <c r="J293" s="166">
        <v>3.7897357404157021E-3</v>
      </c>
    </row>
    <row r="294" spans="1:10" ht="51.9" customHeight="1">
      <c r="A294" s="184" t="s">
        <v>2668</v>
      </c>
      <c r="B294" s="184" t="s">
        <v>2669</v>
      </c>
      <c r="C294" s="184" t="s">
        <v>139</v>
      </c>
      <c r="D294" s="241" t="s">
        <v>2670</v>
      </c>
      <c r="E294" s="184" t="s">
        <v>141</v>
      </c>
      <c r="F294" s="184">
        <v>1</v>
      </c>
      <c r="G294" s="165">
        <v>4488.1000000000004</v>
      </c>
      <c r="H294" s="165">
        <v>5433.74</v>
      </c>
      <c r="I294" s="165">
        <v>5433.74</v>
      </c>
      <c r="J294" s="166">
        <v>3.3513393487757288E-3</v>
      </c>
    </row>
    <row r="295" spans="1:10" ht="51.9" customHeight="1">
      <c r="A295" s="184" t="s">
        <v>2671</v>
      </c>
      <c r="B295" s="184" t="s">
        <v>2672</v>
      </c>
      <c r="C295" s="184" t="s">
        <v>139</v>
      </c>
      <c r="D295" s="241" t="s">
        <v>2673</v>
      </c>
      <c r="E295" s="184" t="s">
        <v>141</v>
      </c>
      <c r="F295" s="184">
        <v>1</v>
      </c>
      <c r="G295" s="165">
        <v>4036.88</v>
      </c>
      <c r="H295" s="165">
        <v>4887.45</v>
      </c>
      <c r="I295" s="165">
        <v>4887.45</v>
      </c>
      <c r="J295" s="166">
        <v>3.0144069278570445E-3</v>
      </c>
    </row>
    <row r="296" spans="1:10" ht="24" customHeight="1">
      <c r="A296" s="184" t="s">
        <v>2674</v>
      </c>
      <c r="B296" s="184" t="s">
        <v>2675</v>
      </c>
      <c r="C296" s="184" t="s">
        <v>375</v>
      </c>
      <c r="D296" s="241" t="s">
        <v>2676</v>
      </c>
      <c r="E296" s="184" t="s">
        <v>141</v>
      </c>
      <c r="F296" s="184">
        <v>2</v>
      </c>
      <c r="G296" s="165">
        <v>508.17</v>
      </c>
      <c r="H296" s="165">
        <v>615.24</v>
      </c>
      <c r="I296" s="165">
        <v>1230.48</v>
      </c>
      <c r="J296" s="166">
        <v>7.5891670228637347E-4</v>
      </c>
    </row>
    <row r="297" spans="1:10" ht="39" customHeight="1">
      <c r="A297" s="184" t="s">
        <v>2677</v>
      </c>
      <c r="B297" s="184" t="s">
        <v>2678</v>
      </c>
      <c r="C297" s="184" t="s">
        <v>133</v>
      </c>
      <c r="D297" s="241" t="s">
        <v>2679</v>
      </c>
      <c r="E297" s="184" t="s">
        <v>141</v>
      </c>
      <c r="F297" s="184">
        <v>2</v>
      </c>
      <c r="G297" s="165">
        <v>1781.33</v>
      </c>
      <c r="H297" s="165">
        <v>2156.65</v>
      </c>
      <c r="I297" s="165">
        <v>4313.3</v>
      </c>
      <c r="J297" s="166">
        <v>2.6602914407156675E-3</v>
      </c>
    </row>
    <row r="298" spans="1:10" ht="39" customHeight="1">
      <c r="A298" s="184" t="s">
        <v>2680</v>
      </c>
      <c r="B298" s="184" t="s">
        <v>2681</v>
      </c>
      <c r="C298" s="184" t="s">
        <v>133</v>
      </c>
      <c r="D298" s="241" t="s">
        <v>2682</v>
      </c>
      <c r="E298" s="184" t="s">
        <v>147</v>
      </c>
      <c r="F298" s="184">
        <v>21.2</v>
      </c>
      <c r="G298" s="165">
        <v>39.840000000000003</v>
      </c>
      <c r="H298" s="165">
        <v>48.23</v>
      </c>
      <c r="I298" s="165">
        <v>1022.47</v>
      </c>
      <c r="J298" s="166">
        <v>6.3062346449088832E-4</v>
      </c>
    </row>
    <row r="299" spans="1:10" ht="39" customHeight="1">
      <c r="A299" s="184" t="s">
        <v>2683</v>
      </c>
      <c r="B299" s="184" t="s">
        <v>2684</v>
      </c>
      <c r="C299" s="184" t="s">
        <v>139</v>
      </c>
      <c r="D299" s="241" t="s">
        <v>2685</v>
      </c>
      <c r="E299" s="184" t="s">
        <v>141</v>
      </c>
      <c r="F299" s="184">
        <v>4</v>
      </c>
      <c r="G299" s="165">
        <v>142</v>
      </c>
      <c r="H299" s="165">
        <v>171.91</v>
      </c>
      <c r="I299" s="165">
        <v>687.64</v>
      </c>
      <c r="J299" s="166">
        <v>4.2411211979081484E-4</v>
      </c>
    </row>
    <row r="300" spans="1:10" ht="39" customHeight="1">
      <c r="A300" s="184" t="s">
        <v>2686</v>
      </c>
      <c r="B300" s="184" t="s">
        <v>2687</v>
      </c>
      <c r="C300" s="184" t="s">
        <v>139</v>
      </c>
      <c r="D300" s="241" t="s">
        <v>2688</v>
      </c>
      <c r="E300" s="184" t="s">
        <v>147</v>
      </c>
      <c r="F300" s="184">
        <v>25.4</v>
      </c>
      <c r="G300" s="165">
        <v>82.24</v>
      </c>
      <c r="H300" s="165">
        <v>99.56</v>
      </c>
      <c r="I300" s="165">
        <v>2528.8200000000002</v>
      </c>
      <c r="J300" s="166">
        <v>1.5596870612084935E-3</v>
      </c>
    </row>
    <row r="301" spans="1:10" ht="51.9" customHeight="1">
      <c r="A301" s="184" t="s">
        <v>2689</v>
      </c>
      <c r="B301" s="184" t="s">
        <v>2690</v>
      </c>
      <c r="C301" s="184" t="s">
        <v>139</v>
      </c>
      <c r="D301" s="241" t="s">
        <v>2691</v>
      </c>
      <c r="E301" s="184" t="s">
        <v>141</v>
      </c>
      <c r="F301" s="184">
        <v>1</v>
      </c>
      <c r="G301" s="165">
        <v>89.4</v>
      </c>
      <c r="H301" s="165">
        <v>108.23</v>
      </c>
      <c r="I301" s="165">
        <v>108.23</v>
      </c>
      <c r="J301" s="166">
        <v>6.6752450010121412E-5</v>
      </c>
    </row>
    <row r="302" spans="1:10" ht="51.9" customHeight="1">
      <c r="A302" s="184" t="s">
        <v>2692</v>
      </c>
      <c r="B302" s="184" t="s">
        <v>2693</v>
      </c>
      <c r="C302" s="184" t="s">
        <v>139</v>
      </c>
      <c r="D302" s="241" t="s">
        <v>2694</v>
      </c>
      <c r="E302" s="184" t="s">
        <v>141</v>
      </c>
      <c r="F302" s="184">
        <v>1</v>
      </c>
      <c r="G302" s="165">
        <v>12.78</v>
      </c>
      <c r="H302" s="165">
        <v>15.47</v>
      </c>
      <c r="I302" s="165">
        <v>15.47</v>
      </c>
      <c r="J302" s="166">
        <v>9.5413508422487135E-6</v>
      </c>
    </row>
    <row r="303" spans="1:10" ht="51.9" customHeight="1">
      <c r="A303" s="184" t="s">
        <v>2695</v>
      </c>
      <c r="B303" s="184" t="s">
        <v>2696</v>
      </c>
      <c r="C303" s="184" t="s">
        <v>139</v>
      </c>
      <c r="D303" s="241" t="s">
        <v>2697</v>
      </c>
      <c r="E303" s="184" t="s">
        <v>141</v>
      </c>
      <c r="F303" s="184">
        <v>1</v>
      </c>
      <c r="G303" s="165">
        <v>11.98</v>
      </c>
      <c r="H303" s="165">
        <v>14.5</v>
      </c>
      <c r="I303" s="165">
        <v>14.5</v>
      </c>
      <c r="J303" s="166">
        <v>8.9430890247321498E-6</v>
      </c>
    </row>
    <row r="304" spans="1:10" ht="51.9" customHeight="1">
      <c r="A304" s="184" t="s">
        <v>2698</v>
      </c>
      <c r="B304" s="184" t="s">
        <v>2699</v>
      </c>
      <c r="C304" s="184" t="s">
        <v>139</v>
      </c>
      <c r="D304" s="241" t="s">
        <v>2700</v>
      </c>
      <c r="E304" s="184" t="s">
        <v>141</v>
      </c>
      <c r="F304" s="184">
        <v>1</v>
      </c>
      <c r="G304" s="165">
        <v>12.26</v>
      </c>
      <c r="H304" s="165">
        <v>14.84</v>
      </c>
      <c r="I304" s="165">
        <v>14.84</v>
      </c>
      <c r="J304" s="166">
        <v>9.1527890432431103E-6</v>
      </c>
    </row>
    <row r="305" spans="1:10" ht="39" customHeight="1">
      <c r="A305" s="184" t="s">
        <v>2701</v>
      </c>
      <c r="B305" s="184" t="s">
        <v>2702</v>
      </c>
      <c r="C305" s="184" t="s">
        <v>139</v>
      </c>
      <c r="D305" s="241" t="s">
        <v>2703</v>
      </c>
      <c r="E305" s="184" t="s">
        <v>147</v>
      </c>
      <c r="F305" s="184">
        <v>6.9</v>
      </c>
      <c r="G305" s="165">
        <v>14.92</v>
      </c>
      <c r="H305" s="165">
        <v>18.059999999999999</v>
      </c>
      <c r="I305" s="165">
        <v>124.61</v>
      </c>
      <c r="J305" s="166">
        <v>7.6855056784267116E-5</v>
      </c>
    </row>
    <row r="306" spans="1:10" ht="39" customHeight="1">
      <c r="A306" s="184" t="s">
        <v>2704</v>
      </c>
      <c r="B306" s="184" t="s">
        <v>2705</v>
      </c>
      <c r="C306" s="184" t="s">
        <v>139</v>
      </c>
      <c r="D306" s="241" t="s">
        <v>2706</v>
      </c>
      <c r="E306" s="184" t="s">
        <v>141</v>
      </c>
      <c r="F306" s="184">
        <v>1</v>
      </c>
      <c r="G306" s="165">
        <v>46.53</v>
      </c>
      <c r="H306" s="165">
        <v>56.33</v>
      </c>
      <c r="I306" s="165">
        <v>56.33</v>
      </c>
      <c r="J306" s="166">
        <v>3.4742358949183589E-5</v>
      </c>
    </row>
    <row r="307" spans="1:10" ht="24" customHeight="1">
      <c r="A307" s="240" t="s">
        <v>2226</v>
      </c>
      <c r="B307" s="240" t="s">
        <v>1476</v>
      </c>
      <c r="C307" s="240"/>
      <c r="D307" s="215" t="s">
        <v>2227</v>
      </c>
      <c r="E307" s="240"/>
      <c r="F307" s="240">
        <v>1</v>
      </c>
      <c r="G307" s="240" t="s">
        <v>783</v>
      </c>
      <c r="H307" s="163">
        <v>7197.34</v>
      </c>
      <c r="I307" s="163">
        <v>7197.34</v>
      </c>
      <c r="J307" s="164">
        <v>4.4390656800872893E-3</v>
      </c>
    </row>
    <row r="308" spans="1:10" ht="51.9" customHeight="1">
      <c r="A308" s="184" t="s">
        <v>2707</v>
      </c>
      <c r="B308" s="184" t="s">
        <v>2708</v>
      </c>
      <c r="C308" s="184" t="s">
        <v>139</v>
      </c>
      <c r="D308" s="241" t="s">
        <v>2709</v>
      </c>
      <c r="E308" s="184" t="s">
        <v>141</v>
      </c>
      <c r="F308" s="184">
        <v>1</v>
      </c>
      <c r="G308" s="165">
        <v>546.72</v>
      </c>
      <c r="H308" s="165">
        <v>661.91</v>
      </c>
      <c r="I308" s="165">
        <v>661.91</v>
      </c>
      <c r="J308" s="166">
        <v>4.0824276250761771E-4</v>
      </c>
    </row>
    <row r="309" spans="1:10" ht="65.099999999999994" customHeight="1">
      <c r="A309" s="184" t="s">
        <v>2710</v>
      </c>
      <c r="B309" s="184" t="s">
        <v>2711</v>
      </c>
      <c r="C309" s="184" t="s">
        <v>139</v>
      </c>
      <c r="D309" s="241" t="s">
        <v>2712</v>
      </c>
      <c r="E309" s="184" t="s">
        <v>141</v>
      </c>
      <c r="F309" s="184">
        <v>1</v>
      </c>
      <c r="G309" s="165">
        <v>963.2</v>
      </c>
      <c r="H309" s="165">
        <v>1166.1400000000001</v>
      </c>
      <c r="I309" s="165">
        <v>1166.1400000000001</v>
      </c>
      <c r="J309" s="166">
        <v>7.1923405760697585E-4</v>
      </c>
    </row>
    <row r="310" spans="1:10" ht="39" customHeight="1">
      <c r="A310" s="184" t="s">
        <v>2713</v>
      </c>
      <c r="B310" s="184" t="s">
        <v>2714</v>
      </c>
      <c r="C310" s="184" t="s">
        <v>139</v>
      </c>
      <c r="D310" s="241" t="s">
        <v>2715</v>
      </c>
      <c r="E310" s="184" t="s">
        <v>141</v>
      </c>
      <c r="F310" s="184">
        <v>1</v>
      </c>
      <c r="G310" s="165">
        <v>75.03</v>
      </c>
      <c r="H310" s="165">
        <v>90.83</v>
      </c>
      <c r="I310" s="165">
        <v>90.83</v>
      </c>
      <c r="J310" s="166">
        <v>5.6020743180442841E-5</v>
      </c>
    </row>
    <row r="311" spans="1:10" ht="24" customHeight="1">
      <c r="A311" s="184" t="s">
        <v>2716</v>
      </c>
      <c r="B311" s="184" t="s">
        <v>2717</v>
      </c>
      <c r="C311" s="184" t="s">
        <v>375</v>
      </c>
      <c r="D311" s="241" t="s">
        <v>2718</v>
      </c>
      <c r="E311" s="184" t="s">
        <v>140</v>
      </c>
      <c r="F311" s="184">
        <v>4.74</v>
      </c>
      <c r="G311" s="165">
        <v>919.8</v>
      </c>
      <c r="H311" s="165">
        <v>1113.5999999999999</v>
      </c>
      <c r="I311" s="165">
        <v>5278.46</v>
      </c>
      <c r="J311" s="166">
        <v>3.2555681167922524E-3</v>
      </c>
    </row>
    <row r="312" spans="1:10" ht="24" customHeight="1">
      <c r="A312" s="240" t="s">
        <v>2228</v>
      </c>
      <c r="B312" s="240" t="s">
        <v>1476</v>
      </c>
      <c r="C312" s="240"/>
      <c r="D312" s="215" t="s">
        <v>2229</v>
      </c>
      <c r="E312" s="240"/>
      <c r="F312" s="240">
        <v>1</v>
      </c>
      <c r="G312" s="240" t="s">
        <v>783</v>
      </c>
      <c r="H312" s="163">
        <v>12035.54</v>
      </c>
      <c r="I312" s="163">
        <v>12035.54</v>
      </c>
      <c r="J312" s="164">
        <v>7.4230969434982601E-3</v>
      </c>
    </row>
    <row r="313" spans="1:10" ht="39" customHeight="1">
      <c r="A313" s="184" t="s">
        <v>2719</v>
      </c>
      <c r="B313" s="184" t="s">
        <v>393</v>
      </c>
      <c r="C313" s="184" t="s">
        <v>139</v>
      </c>
      <c r="D313" s="241" t="s">
        <v>2720</v>
      </c>
      <c r="E313" s="184" t="s">
        <v>141</v>
      </c>
      <c r="F313" s="184">
        <v>1</v>
      </c>
      <c r="G313" s="165">
        <v>22.19</v>
      </c>
      <c r="H313" s="165">
        <v>26.86</v>
      </c>
      <c r="I313" s="165">
        <v>26.86</v>
      </c>
      <c r="J313" s="166">
        <v>1.6566301462365901E-5</v>
      </c>
    </row>
    <row r="314" spans="1:10" ht="26.1" customHeight="1">
      <c r="A314" s="184" t="s">
        <v>2721</v>
      </c>
      <c r="B314" s="184" t="s">
        <v>2722</v>
      </c>
      <c r="C314" s="184" t="s">
        <v>139</v>
      </c>
      <c r="D314" s="241" t="s">
        <v>2723</v>
      </c>
      <c r="E314" s="184" t="s">
        <v>141</v>
      </c>
      <c r="F314" s="184">
        <v>2</v>
      </c>
      <c r="G314" s="165">
        <v>139.91</v>
      </c>
      <c r="H314" s="165">
        <v>169.38</v>
      </c>
      <c r="I314" s="165">
        <v>338.76</v>
      </c>
      <c r="J314" s="166">
        <v>2.0893523020815608E-4</v>
      </c>
    </row>
    <row r="315" spans="1:10" ht="26.1" customHeight="1">
      <c r="A315" s="184" t="s">
        <v>2724</v>
      </c>
      <c r="B315" s="184" t="s">
        <v>2725</v>
      </c>
      <c r="C315" s="184" t="s">
        <v>139</v>
      </c>
      <c r="D315" s="241" t="s">
        <v>2726</v>
      </c>
      <c r="E315" s="184" t="s">
        <v>147</v>
      </c>
      <c r="F315" s="184">
        <v>39.049999999999997</v>
      </c>
      <c r="G315" s="165">
        <v>103.5</v>
      </c>
      <c r="H315" s="165">
        <v>125.3</v>
      </c>
      <c r="I315" s="165">
        <v>4892.96</v>
      </c>
      <c r="J315" s="166">
        <v>3.0178053016864429E-3</v>
      </c>
    </row>
    <row r="316" spans="1:10" ht="26.1" customHeight="1">
      <c r="A316" s="184" t="s">
        <v>2727</v>
      </c>
      <c r="B316" s="184" t="s">
        <v>2728</v>
      </c>
      <c r="C316" s="184" t="s">
        <v>139</v>
      </c>
      <c r="D316" s="241" t="s">
        <v>2729</v>
      </c>
      <c r="E316" s="184" t="s">
        <v>141</v>
      </c>
      <c r="F316" s="184">
        <v>3</v>
      </c>
      <c r="G316" s="165">
        <v>57.86</v>
      </c>
      <c r="H316" s="165">
        <v>70.05</v>
      </c>
      <c r="I316" s="165">
        <v>210.15</v>
      </c>
      <c r="J316" s="166">
        <v>1.2961311438258353E-4</v>
      </c>
    </row>
    <row r="317" spans="1:10" ht="26.1" customHeight="1">
      <c r="A317" s="184" t="s">
        <v>2730</v>
      </c>
      <c r="B317" s="184" t="s">
        <v>498</v>
      </c>
      <c r="C317" s="184" t="s">
        <v>139</v>
      </c>
      <c r="D317" s="241" t="s">
        <v>499</v>
      </c>
      <c r="E317" s="184" t="s">
        <v>141</v>
      </c>
      <c r="F317" s="184">
        <v>3</v>
      </c>
      <c r="G317" s="165">
        <v>69.900000000000006</v>
      </c>
      <c r="H317" s="165">
        <v>84.62</v>
      </c>
      <c r="I317" s="165">
        <v>253.86</v>
      </c>
      <c r="J317" s="166">
        <v>1.5657190205644851E-4</v>
      </c>
    </row>
    <row r="318" spans="1:10" ht="26.1" customHeight="1">
      <c r="A318" s="184" t="s">
        <v>2731</v>
      </c>
      <c r="B318" s="184" t="s">
        <v>2732</v>
      </c>
      <c r="C318" s="184" t="s">
        <v>133</v>
      </c>
      <c r="D318" s="241" t="s">
        <v>2733</v>
      </c>
      <c r="E318" s="184" t="s">
        <v>397</v>
      </c>
      <c r="F318" s="184">
        <v>1</v>
      </c>
      <c r="G318" s="165">
        <v>56.3</v>
      </c>
      <c r="H318" s="165">
        <v>68.16</v>
      </c>
      <c r="I318" s="165">
        <v>68.16</v>
      </c>
      <c r="J318" s="166">
        <v>4.2038686063844366E-5</v>
      </c>
    </row>
    <row r="319" spans="1:10" ht="51.9" customHeight="1">
      <c r="A319" s="184" t="s">
        <v>2734</v>
      </c>
      <c r="B319" s="184" t="s">
        <v>2735</v>
      </c>
      <c r="C319" s="184" t="s">
        <v>133</v>
      </c>
      <c r="D319" s="241" t="s">
        <v>2736</v>
      </c>
      <c r="E319" s="184" t="s">
        <v>141</v>
      </c>
      <c r="F319" s="184">
        <v>2</v>
      </c>
      <c r="G319" s="165">
        <v>58.05</v>
      </c>
      <c r="H319" s="165">
        <v>70.28</v>
      </c>
      <c r="I319" s="165">
        <v>140.56</v>
      </c>
      <c r="J319" s="166">
        <v>8.6692454711472485E-5</v>
      </c>
    </row>
    <row r="320" spans="1:10" ht="26.1" customHeight="1">
      <c r="A320" s="184" t="s">
        <v>2737</v>
      </c>
      <c r="B320" s="184" t="s">
        <v>2738</v>
      </c>
      <c r="C320" s="184" t="s">
        <v>375</v>
      </c>
      <c r="D320" s="241" t="s">
        <v>2739</v>
      </c>
      <c r="E320" s="184" t="s">
        <v>141</v>
      </c>
      <c r="F320" s="184">
        <v>1</v>
      </c>
      <c r="G320" s="165">
        <v>168.56</v>
      </c>
      <c r="H320" s="165">
        <v>204.07</v>
      </c>
      <c r="I320" s="165">
        <v>204.07</v>
      </c>
      <c r="J320" s="166">
        <v>1.2586318463979928E-4</v>
      </c>
    </row>
    <row r="321" spans="1:10" ht="24" customHeight="1">
      <c r="A321" s="184" t="s">
        <v>2740</v>
      </c>
      <c r="B321" s="184" t="s">
        <v>2741</v>
      </c>
      <c r="C321" s="184" t="s">
        <v>375</v>
      </c>
      <c r="D321" s="241" t="s">
        <v>2742</v>
      </c>
      <c r="E321" s="184" t="s">
        <v>141</v>
      </c>
      <c r="F321" s="184">
        <v>1</v>
      </c>
      <c r="G321" s="165">
        <v>75.959999999999994</v>
      </c>
      <c r="H321" s="165">
        <v>91.96</v>
      </c>
      <c r="I321" s="165">
        <v>91.96</v>
      </c>
      <c r="J321" s="166">
        <v>5.6717687359611617E-5</v>
      </c>
    </row>
    <row r="322" spans="1:10" ht="26.1" customHeight="1">
      <c r="A322" s="184" t="s">
        <v>2743</v>
      </c>
      <c r="B322" s="184" t="s">
        <v>2744</v>
      </c>
      <c r="C322" s="184" t="s">
        <v>133</v>
      </c>
      <c r="D322" s="241" t="s">
        <v>2745</v>
      </c>
      <c r="E322" s="184" t="s">
        <v>141</v>
      </c>
      <c r="F322" s="184">
        <v>1</v>
      </c>
      <c r="G322" s="165">
        <v>58.05</v>
      </c>
      <c r="H322" s="165">
        <v>70.28</v>
      </c>
      <c r="I322" s="165">
        <v>70.28</v>
      </c>
      <c r="J322" s="166">
        <v>4.3346227355736242E-5</v>
      </c>
    </row>
    <row r="323" spans="1:10" ht="39" customHeight="1">
      <c r="A323" s="184" t="s">
        <v>2746</v>
      </c>
      <c r="B323" s="184" t="s">
        <v>2747</v>
      </c>
      <c r="C323" s="184" t="s">
        <v>139</v>
      </c>
      <c r="D323" s="241" t="s">
        <v>2748</v>
      </c>
      <c r="E323" s="184" t="s">
        <v>141</v>
      </c>
      <c r="F323" s="184">
        <v>1</v>
      </c>
      <c r="G323" s="165">
        <v>272.08</v>
      </c>
      <c r="H323" s="165">
        <v>329.4</v>
      </c>
      <c r="I323" s="165">
        <v>329.4</v>
      </c>
      <c r="J323" s="166">
        <v>2.031623120515014E-4</v>
      </c>
    </row>
    <row r="324" spans="1:10" ht="24" customHeight="1">
      <c r="A324" s="184" t="s">
        <v>2749</v>
      </c>
      <c r="B324" s="184" t="s">
        <v>2750</v>
      </c>
      <c r="C324" s="184" t="s">
        <v>375</v>
      </c>
      <c r="D324" s="241" t="s">
        <v>2751</v>
      </c>
      <c r="E324" s="184" t="s">
        <v>141</v>
      </c>
      <c r="F324" s="184">
        <v>1</v>
      </c>
      <c r="G324" s="165">
        <v>695.5</v>
      </c>
      <c r="H324" s="165">
        <v>842.04</v>
      </c>
      <c r="I324" s="165">
        <v>842.04</v>
      </c>
      <c r="J324" s="166">
        <v>5.1934059878520412E-4</v>
      </c>
    </row>
    <row r="325" spans="1:10" ht="51.9" customHeight="1">
      <c r="A325" s="184" t="s">
        <v>2752</v>
      </c>
      <c r="B325" s="184" t="s">
        <v>2753</v>
      </c>
      <c r="C325" s="184" t="s">
        <v>133</v>
      </c>
      <c r="D325" s="241" t="s">
        <v>2754</v>
      </c>
      <c r="E325" s="184" t="s">
        <v>141</v>
      </c>
      <c r="F325" s="184">
        <v>2</v>
      </c>
      <c r="G325" s="165">
        <v>58.05</v>
      </c>
      <c r="H325" s="165">
        <v>70.28</v>
      </c>
      <c r="I325" s="165">
        <v>140.56</v>
      </c>
      <c r="J325" s="166">
        <v>8.6692454711472485E-5</v>
      </c>
    </row>
    <row r="326" spans="1:10" ht="51.9" customHeight="1">
      <c r="A326" s="184" t="s">
        <v>2755</v>
      </c>
      <c r="B326" s="184" t="s">
        <v>2756</v>
      </c>
      <c r="C326" s="184" t="s">
        <v>133</v>
      </c>
      <c r="D326" s="241" t="s">
        <v>2757</v>
      </c>
      <c r="E326" s="184" t="s">
        <v>141</v>
      </c>
      <c r="F326" s="184">
        <v>1</v>
      </c>
      <c r="G326" s="165">
        <v>58.05</v>
      </c>
      <c r="H326" s="165">
        <v>70.28</v>
      </c>
      <c r="I326" s="165">
        <v>70.28</v>
      </c>
      <c r="J326" s="166">
        <v>4.3346227355736242E-5</v>
      </c>
    </row>
    <row r="327" spans="1:10" ht="26.1" customHeight="1">
      <c r="A327" s="184" t="s">
        <v>2758</v>
      </c>
      <c r="B327" s="184" t="s">
        <v>2759</v>
      </c>
      <c r="C327" s="184" t="s">
        <v>133</v>
      </c>
      <c r="D327" s="241" t="s">
        <v>2760</v>
      </c>
      <c r="E327" s="184" t="s">
        <v>397</v>
      </c>
      <c r="F327" s="184">
        <v>1</v>
      </c>
      <c r="G327" s="165">
        <v>0</v>
      </c>
      <c r="H327" s="165">
        <v>0</v>
      </c>
      <c r="I327" s="165">
        <v>0</v>
      </c>
      <c r="J327" s="166">
        <v>0</v>
      </c>
    </row>
    <row r="328" spans="1:10" ht="39" customHeight="1">
      <c r="A328" s="184" t="s">
        <v>2761</v>
      </c>
      <c r="B328" s="184" t="s">
        <v>2762</v>
      </c>
      <c r="C328" s="184" t="s">
        <v>133</v>
      </c>
      <c r="D328" s="241" t="s">
        <v>2763</v>
      </c>
      <c r="E328" s="184" t="s">
        <v>141</v>
      </c>
      <c r="F328" s="184">
        <v>2</v>
      </c>
      <c r="G328" s="165">
        <v>75.099999999999994</v>
      </c>
      <c r="H328" s="165">
        <v>90.92</v>
      </c>
      <c r="I328" s="165">
        <v>181.84</v>
      </c>
      <c r="J328" s="166">
        <v>1.1215250401774442E-4</v>
      </c>
    </row>
    <row r="329" spans="1:10" ht="51.9" customHeight="1">
      <c r="A329" s="184" t="s">
        <v>2764</v>
      </c>
      <c r="B329" s="184" t="s">
        <v>2765</v>
      </c>
      <c r="C329" s="184" t="s">
        <v>133</v>
      </c>
      <c r="D329" s="241" t="s">
        <v>2766</v>
      </c>
      <c r="E329" s="184" t="s">
        <v>141</v>
      </c>
      <c r="F329" s="184">
        <v>1</v>
      </c>
      <c r="G329" s="165">
        <v>58.05</v>
      </c>
      <c r="H329" s="165">
        <v>70.28</v>
      </c>
      <c r="I329" s="165">
        <v>70.28</v>
      </c>
      <c r="J329" s="166">
        <v>4.3346227355736242E-5</v>
      </c>
    </row>
    <row r="330" spans="1:10" ht="51.9" customHeight="1">
      <c r="A330" s="184" t="s">
        <v>2767</v>
      </c>
      <c r="B330" s="184" t="s">
        <v>2768</v>
      </c>
      <c r="C330" s="184" t="s">
        <v>139</v>
      </c>
      <c r="D330" s="241" t="s">
        <v>2769</v>
      </c>
      <c r="E330" s="184" t="s">
        <v>147</v>
      </c>
      <c r="F330" s="184">
        <v>3.7</v>
      </c>
      <c r="G330" s="165">
        <v>113.07</v>
      </c>
      <c r="H330" s="165">
        <v>136.88999999999999</v>
      </c>
      <c r="I330" s="165">
        <v>506.49</v>
      </c>
      <c r="J330" s="166">
        <v>3.1238518345769563E-4</v>
      </c>
    </row>
    <row r="331" spans="1:10" ht="51.9" customHeight="1">
      <c r="A331" s="184" t="s">
        <v>2770</v>
      </c>
      <c r="B331" s="184" t="s">
        <v>551</v>
      </c>
      <c r="C331" s="184" t="s">
        <v>139</v>
      </c>
      <c r="D331" s="241" t="s">
        <v>2771</v>
      </c>
      <c r="E331" s="184" t="s">
        <v>141</v>
      </c>
      <c r="F331" s="184">
        <v>2</v>
      </c>
      <c r="G331" s="165">
        <v>120.84</v>
      </c>
      <c r="H331" s="165">
        <v>146.30000000000001</v>
      </c>
      <c r="I331" s="165">
        <v>292.60000000000002</v>
      </c>
      <c r="J331" s="166">
        <v>1.8046536887149153E-4</v>
      </c>
    </row>
    <row r="332" spans="1:10" ht="39" customHeight="1">
      <c r="A332" s="184" t="s">
        <v>2772</v>
      </c>
      <c r="B332" s="184" t="s">
        <v>2773</v>
      </c>
      <c r="C332" s="184" t="s">
        <v>139</v>
      </c>
      <c r="D332" s="241" t="s">
        <v>2774</v>
      </c>
      <c r="E332" s="184" t="s">
        <v>141</v>
      </c>
      <c r="F332" s="184">
        <v>1</v>
      </c>
      <c r="G332" s="165">
        <v>93.1</v>
      </c>
      <c r="H332" s="165">
        <v>112.71</v>
      </c>
      <c r="I332" s="165">
        <v>112.71</v>
      </c>
      <c r="J332" s="166">
        <v>6.9515556136383487E-5</v>
      </c>
    </row>
    <row r="333" spans="1:10" ht="65.099999999999994" customHeight="1">
      <c r="A333" s="184" t="s">
        <v>2775</v>
      </c>
      <c r="B333" s="184" t="s">
        <v>2776</v>
      </c>
      <c r="C333" s="184" t="s">
        <v>133</v>
      </c>
      <c r="D333" s="241" t="s">
        <v>2777</v>
      </c>
      <c r="E333" s="184" t="s">
        <v>141</v>
      </c>
      <c r="F333" s="184">
        <v>1</v>
      </c>
      <c r="G333" s="165">
        <v>2533.0700000000002</v>
      </c>
      <c r="H333" s="165">
        <v>3066.78</v>
      </c>
      <c r="I333" s="165">
        <v>3066.78</v>
      </c>
      <c r="J333" s="166">
        <v>1.8914818316736594E-3</v>
      </c>
    </row>
    <row r="334" spans="1:10" ht="39" customHeight="1">
      <c r="A334" s="184" t="s">
        <v>2778</v>
      </c>
      <c r="B334" s="184" t="s">
        <v>2779</v>
      </c>
      <c r="C334" s="184" t="s">
        <v>139</v>
      </c>
      <c r="D334" s="241" t="s">
        <v>2780</v>
      </c>
      <c r="E334" s="184" t="s">
        <v>141</v>
      </c>
      <c r="F334" s="184">
        <v>1</v>
      </c>
      <c r="G334" s="165">
        <v>103.2</v>
      </c>
      <c r="H334" s="165">
        <v>124.94</v>
      </c>
      <c r="I334" s="165">
        <v>124.94</v>
      </c>
      <c r="J334" s="166">
        <v>7.7058589155174807E-5</v>
      </c>
    </row>
    <row r="335" spans="1:10" ht="24" customHeight="1">
      <c r="A335" s="240" t="s">
        <v>2230</v>
      </c>
      <c r="B335" s="240" t="s">
        <v>1476</v>
      </c>
      <c r="C335" s="240"/>
      <c r="D335" s="215" t="s">
        <v>2231</v>
      </c>
      <c r="E335" s="240"/>
      <c r="F335" s="240">
        <v>1</v>
      </c>
      <c r="G335" s="240" t="s">
        <v>783</v>
      </c>
      <c r="H335" s="163">
        <v>3603.69</v>
      </c>
      <c r="I335" s="163">
        <v>3603.69</v>
      </c>
      <c r="J335" s="164">
        <v>2.222628999140483E-3</v>
      </c>
    </row>
    <row r="336" spans="1:10" ht="39" customHeight="1">
      <c r="A336" s="184" t="s">
        <v>2781</v>
      </c>
      <c r="B336" s="184" t="s">
        <v>2782</v>
      </c>
      <c r="C336" s="184" t="s">
        <v>139</v>
      </c>
      <c r="D336" s="241" t="s">
        <v>2783</v>
      </c>
      <c r="E336" s="184" t="s">
        <v>141</v>
      </c>
      <c r="F336" s="184">
        <v>1</v>
      </c>
      <c r="G336" s="165">
        <v>2363.15</v>
      </c>
      <c r="H336" s="165">
        <v>2861.06</v>
      </c>
      <c r="I336" s="165">
        <v>2861.06</v>
      </c>
      <c r="J336" s="166">
        <v>1.7646009851793217E-3</v>
      </c>
    </row>
    <row r="337" spans="1:10" ht="39" customHeight="1">
      <c r="A337" s="184" t="s">
        <v>2784</v>
      </c>
      <c r="B337" s="184" t="s">
        <v>2785</v>
      </c>
      <c r="C337" s="184" t="s">
        <v>139</v>
      </c>
      <c r="D337" s="241" t="s">
        <v>2786</v>
      </c>
      <c r="E337" s="184" t="s">
        <v>147</v>
      </c>
      <c r="F337" s="184">
        <v>5</v>
      </c>
      <c r="G337" s="165">
        <v>65.12</v>
      </c>
      <c r="H337" s="165">
        <v>78.84</v>
      </c>
      <c r="I337" s="165">
        <v>394.2</v>
      </c>
      <c r="J337" s="166">
        <v>2.4312866852064919E-4</v>
      </c>
    </row>
    <row r="338" spans="1:10" ht="39" customHeight="1">
      <c r="A338" s="184" t="s">
        <v>2787</v>
      </c>
      <c r="B338" s="184" t="s">
        <v>2788</v>
      </c>
      <c r="C338" s="184" t="s">
        <v>139</v>
      </c>
      <c r="D338" s="241" t="s">
        <v>2789</v>
      </c>
      <c r="E338" s="184" t="s">
        <v>147</v>
      </c>
      <c r="F338" s="184">
        <v>5</v>
      </c>
      <c r="G338" s="165">
        <v>34.47</v>
      </c>
      <c r="H338" s="165">
        <v>41.73</v>
      </c>
      <c r="I338" s="165">
        <v>208.65</v>
      </c>
      <c r="J338" s="166">
        <v>1.2868796724209401E-4</v>
      </c>
    </row>
    <row r="339" spans="1:10" ht="39" customHeight="1">
      <c r="A339" s="184" t="s">
        <v>2790</v>
      </c>
      <c r="B339" s="184" t="s">
        <v>2791</v>
      </c>
      <c r="C339" s="184" t="s">
        <v>139</v>
      </c>
      <c r="D339" s="241" t="s">
        <v>2792</v>
      </c>
      <c r="E339" s="184" t="s">
        <v>141</v>
      </c>
      <c r="F339" s="184">
        <v>2</v>
      </c>
      <c r="G339" s="165">
        <v>7.6</v>
      </c>
      <c r="H339" s="165">
        <v>9.1999999999999993</v>
      </c>
      <c r="I339" s="165">
        <v>18.399999999999999</v>
      </c>
      <c r="J339" s="166">
        <v>1.1348471590004935E-5</v>
      </c>
    </row>
    <row r="340" spans="1:10" ht="39" customHeight="1">
      <c r="A340" s="184" t="s">
        <v>2793</v>
      </c>
      <c r="B340" s="184" t="s">
        <v>2794</v>
      </c>
      <c r="C340" s="184" t="s">
        <v>139</v>
      </c>
      <c r="D340" s="241" t="s">
        <v>2795</v>
      </c>
      <c r="E340" s="184" t="s">
        <v>147</v>
      </c>
      <c r="F340" s="184">
        <v>5.5</v>
      </c>
      <c r="G340" s="165">
        <v>18.23</v>
      </c>
      <c r="H340" s="165">
        <v>22.07</v>
      </c>
      <c r="I340" s="165">
        <v>121.38</v>
      </c>
      <c r="J340" s="166">
        <v>7.4862906608412993E-5</v>
      </c>
    </row>
    <row r="341" spans="1:10" ht="24" customHeight="1">
      <c r="A341" s="240" t="s">
        <v>2232</v>
      </c>
      <c r="B341" s="240" t="s">
        <v>1476</v>
      </c>
      <c r="C341" s="240"/>
      <c r="D341" s="215" t="s">
        <v>2233</v>
      </c>
      <c r="E341" s="240"/>
      <c r="F341" s="240">
        <v>1</v>
      </c>
      <c r="G341" s="240" t="s">
        <v>783</v>
      </c>
      <c r="H341" s="163">
        <v>59911.9</v>
      </c>
      <c r="I341" s="163">
        <v>59911.9</v>
      </c>
      <c r="J341" s="164">
        <v>3.6951548644196558E-2</v>
      </c>
    </row>
    <row r="342" spans="1:10" ht="51.9" customHeight="1">
      <c r="A342" s="184" t="s">
        <v>2796</v>
      </c>
      <c r="B342" s="184" t="s">
        <v>2797</v>
      </c>
      <c r="C342" s="184" t="s">
        <v>139</v>
      </c>
      <c r="D342" s="241" t="s">
        <v>2798</v>
      </c>
      <c r="E342" s="184" t="s">
        <v>140</v>
      </c>
      <c r="F342" s="184">
        <v>209.48</v>
      </c>
      <c r="G342" s="165">
        <v>100.8</v>
      </c>
      <c r="H342" s="165">
        <v>122.03</v>
      </c>
      <c r="I342" s="165">
        <v>25562.84</v>
      </c>
      <c r="J342" s="166">
        <v>1.5766258885860966E-2</v>
      </c>
    </row>
    <row r="343" spans="1:10" ht="39" customHeight="1">
      <c r="A343" s="184" t="s">
        <v>2799</v>
      </c>
      <c r="B343" s="184" t="s">
        <v>2800</v>
      </c>
      <c r="C343" s="184" t="s">
        <v>139</v>
      </c>
      <c r="D343" s="241" t="s">
        <v>2801</v>
      </c>
      <c r="E343" s="184" t="s">
        <v>2802</v>
      </c>
      <c r="F343" s="184">
        <v>38.28</v>
      </c>
      <c r="G343" s="165">
        <v>2.5499999999999998</v>
      </c>
      <c r="H343" s="165">
        <v>3.08</v>
      </c>
      <c r="I343" s="165">
        <v>117.9</v>
      </c>
      <c r="J343" s="166">
        <v>7.2716565242477268E-5</v>
      </c>
    </row>
    <row r="344" spans="1:10" ht="39" customHeight="1">
      <c r="A344" s="184" t="s">
        <v>2803</v>
      </c>
      <c r="B344" s="184" t="s">
        <v>2804</v>
      </c>
      <c r="C344" s="184" t="s">
        <v>139</v>
      </c>
      <c r="D344" s="241" t="s">
        <v>2805</v>
      </c>
      <c r="E344" s="184" t="s">
        <v>140</v>
      </c>
      <c r="F344" s="184">
        <v>63.8</v>
      </c>
      <c r="G344" s="165">
        <v>32.1</v>
      </c>
      <c r="H344" s="165">
        <v>38.86</v>
      </c>
      <c r="I344" s="165">
        <v>2479.2600000000002</v>
      </c>
      <c r="J344" s="166">
        <v>1.5291201996867193E-3</v>
      </c>
    </row>
    <row r="345" spans="1:10" ht="39" customHeight="1">
      <c r="A345" s="184" t="s">
        <v>2806</v>
      </c>
      <c r="B345" s="184" t="s">
        <v>2807</v>
      </c>
      <c r="C345" s="184" t="s">
        <v>139</v>
      </c>
      <c r="D345" s="241" t="s">
        <v>2808</v>
      </c>
      <c r="E345" s="184" t="s">
        <v>146</v>
      </c>
      <c r="F345" s="184">
        <v>3.19</v>
      </c>
      <c r="G345" s="165">
        <v>4939.41</v>
      </c>
      <c r="H345" s="165">
        <v>5980.14</v>
      </c>
      <c r="I345" s="165">
        <v>19076.64</v>
      </c>
      <c r="J345" s="166">
        <v>1.1765799297432159E-2</v>
      </c>
    </row>
    <row r="346" spans="1:10" ht="26.1" customHeight="1">
      <c r="A346" s="184" t="s">
        <v>2809</v>
      </c>
      <c r="B346" s="184" t="s">
        <v>2810</v>
      </c>
      <c r="C346" s="184" t="s">
        <v>139</v>
      </c>
      <c r="D346" s="241" t="s">
        <v>2811</v>
      </c>
      <c r="E346" s="184" t="s">
        <v>140</v>
      </c>
      <c r="F346" s="184">
        <v>13.2</v>
      </c>
      <c r="G346" s="165">
        <v>59.93</v>
      </c>
      <c r="H346" s="165">
        <v>72.55</v>
      </c>
      <c r="I346" s="165">
        <v>957.66</v>
      </c>
      <c r="J346" s="166">
        <v>5.9065094037413725E-4</v>
      </c>
    </row>
    <row r="347" spans="1:10" ht="51.9" customHeight="1">
      <c r="A347" s="184" t="s">
        <v>2812</v>
      </c>
      <c r="B347" s="184" t="s">
        <v>2813</v>
      </c>
      <c r="C347" s="184" t="s">
        <v>139</v>
      </c>
      <c r="D347" s="241" t="s">
        <v>2814</v>
      </c>
      <c r="E347" s="184" t="s">
        <v>147</v>
      </c>
      <c r="F347" s="184">
        <v>70.52</v>
      </c>
      <c r="G347" s="165">
        <v>137.25</v>
      </c>
      <c r="H347" s="165">
        <v>166.16</v>
      </c>
      <c r="I347" s="165">
        <v>11717.6</v>
      </c>
      <c r="J347" s="166">
        <v>7.2270027556000987E-3</v>
      </c>
    </row>
    <row r="348" spans="1:10" ht="24" customHeight="1">
      <c r="A348" s="240" t="s">
        <v>2234</v>
      </c>
      <c r="B348" s="240" t="s">
        <v>1476</v>
      </c>
      <c r="C348" s="240"/>
      <c r="D348" s="215" t="s">
        <v>1751</v>
      </c>
      <c r="E348" s="240"/>
      <c r="F348" s="240">
        <v>1</v>
      </c>
      <c r="G348" s="240" t="s">
        <v>783</v>
      </c>
      <c r="H348" s="163">
        <v>21763.62</v>
      </c>
      <c r="I348" s="163">
        <v>21763.62</v>
      </c>
      <c r="J348" s="164">
        <v>1.342303387313387E-2</v>
      </c>
    </row>
    <row r="349" spans="1:10" ht="24" customHeight="1">
      <c r="A349" s="184" t="s">
        <v>2815</v>
      </c>
      <c r="B349" s="184" t="s">
        <v>395</v>
      </c>
      <c r="C349" s="184" t="s">
        <v>133</v>
      </c>
      <c r="D349" s="241" t="s">
        <v>396</v>
      </c>
      <c r="E349" s="184" t="s">
        <v>134</v>
      </c>
      <c r="F349" s="184">
        <v>54.61</v>
      </c>
      <c r="G349" s="165">
        <v>3.32</v>
      </c>
      <c r="H349" s="165">
        <v>4.01</v>
      </c>
      <c r="I349" s="165">
        <v>218.98</v>
      </c>
      <c r="J349" s="166">
        <v>1.3505914721626526E-4</v>
      </c>
    </row>
    <row r="350" spans="1:10" ht="51.9" customHeight="1">
      <c r="A350" s="184" t="s">
        <v>2816</v>
      </c>
      <c r="B350" s="184" t="s">
        <v>2817</v>
      </c>
      <c r="C350" s="184" t="s">
        <v>133</v>
      </c>
      <c r="D350" s="241" t="s">
        <v>2818</v>
      </c>
      <c r="E350" s="184" t="s">
        <v>141</v>
      </c>
      <c r="F350" s="184">
        <v>25</v>
      </c>
      <c r="G350" s="165">
        <v>339.21</v>
      </c>
      <c r="H350" s="165">
        <v>410.68</v>
      </c>
      <c r="I350" s="165">
        <v>10267</v>
      </c>
      <c r="J350" s="166">
        <v>6.3323237942706882E-3</v>
      </c>
    </row>
    <row r="351" spans="1:10" ht="39" customHeight="1">
      <c r="A351" s="184" t="s">
        <v>2819</v>
      </c>
      <c r="B351" s="184" t="s">
        <v>2820</v>
      </c>
      <c r="C351" s="184" t="s">
        <v>133</v>
      </c>
      <c r="D351" s="241" t="s">
        <v>2821</v>
      </c>
      <c r="E351" s="184" t="s">
        <v>141</v>
      </c>
      <c r="F351" s="184">
        <v>2</v>
      </c>
      <c r="G351" s="165">
        <v>4657.49</v>
      </c>
      <c r="H351" s="165">
        <v>5638.82</v>
      </c>
      <c r="I351" s="165">
        <v>11277.64</v>
      </c>
      <c r="J351" s="166">
        <v>6.9556509316469157E-3</v>
      </c>
    </row>
    <row r="352" spans="1:10" ht="24" customHeight="1">
      <c r="A352" s="240" t="s">
        <v>2235</v>
      </c>
      <c r="B352" s="240" t="s">
        <v>1476</v>
      </c>
      <c r="C352" s="240"/>
      <c r="D352" s="215" t="s">
        <v>2236</v>
      </c>
      <c r="E352" s="240"/>
      <c r="F352" s="240">
        <v>1</v>
      </c>
      <c r="G352" s="240" t="s">
        <v>783</v>
      </c>
      <c r="H352" s="163">
        <v>84619.32</v>
      </c>
      <c r="I352" s="163">
        <v>84619.32</v>
      </c>
      <c r="J352" s="164">
        <v>5.2190214618779152E-2</v>
      </c>
    </row>
    <row r="353" spans="1:10" ht="26.1" customHeight="1">
      <c r="A353" s="184" t="s">
        <v>2822</v>
      </c>
      <c r="B353" s="184" t="s">
        <v>2823</v>
      </c>
      <c r="C353" s="184" t="s">
        <v>133</v>
      </c>
      <c r="D353" s="241" t="s">
        <v>2824</v>
      </c>
      <c r="E353" s="184" t="s">
        <v>134</v>
      </c>
      <c r="F353" s="184">
        <v>3</v>
      </c>
      <c r="G353" s="165">
        <v>399.24</v>
      </c>
      <c r="H353" s="165">
        <v>483.35</v>
      </c>
      <c r="I353" s="165">
        <v>1450.05</v>
      </c>
      <c r="J353" s="166">
        <v>8.9433974071123125E-4</v>
      </c>
    </row>
    <row r="354" spans="1:10" ht="26.1" customHeight="1">
      <c r="A354" s="184" t="s">
        <v>2825</v>
      </c>
      <c r="B354" s="184" t="s">
        <v>2826</v>
      </c>
      <c r="C354" s="184" t="s">
        <v>133</v>
      </c>
      <c r="D354" s="241" t="s">
        <v>2827</v>
      </c>
      <c r="E354" s="184" t="s">
        <v>134</v>
      </c>
      <c r="F354" s="184">
        <v>105</v>
      </c>
      <c r="G354" s="165">
        <v>399.24</v>
      </c>
      <c r="H354" s="165">
        <v>483.35</v>
      </c>
      <c r="I354" s="165">
        <v>50751.75</v>
      </c>
      <c r="J354" s="166">
        <v>3.1301890924893098E-2</v>
      </c>
    </row>
    <row r="355" spans="1:10" ht="39" customHeight="1">
      <c r="A355" s="184" t="s">
        <v>5037</v>
      </c>
      <c r="B355" s="184" t="s">
        <v>5038</v>
      </c>
      <c r="C355" s="184" t="s">
        <v>133</v>
      </c>
      <c r="D355" s="241" t="s">
        <v>5039</v>
      </c>
      <c r="E355" s="184" t="s">
        <v>141</v>
      </c>
      <c r="F355" s="184">
        <v>48</v>
      </c>
      <c r="G355" s="165">
        <v>261.02999999999997</v>
      </c>
      <c r="H355" s="165">
        <v>316.02</v>
      </c>
      <c r="I355" s="165">
        <v>15168.96</v>
      </c>
      <c r="J355" s="166">
        <v>9.3556799788000675E-3</v>
      </c>
    </row>
    <row r="356" spans="1:10" ht="51.9" customHeight="1">
      <c r="A356" s="184" t="s">
        <v>5040</v>
      </c>
      <c r="B356" s="184" t="s">
        <v>2817</v>
      </c>
      <c r="C356" s="184" t="s">
        <v>133</v>
      </c>
      <c r="D356" s="241" t="s">
        <v>2818</v>
      </c>
      <c r="E356" s="184" t="s">
        <v>141</v>
      </c>
      <c r="F356" s="184">
        <v>42</v>
      </c>
      <c r="G356" s="165">
        <v>339.21</v>
      </c>
      <c r="H356" s="165">
        <v>410.68</v>
      </c>
      <c r="I356" s="165">
        <v>17248.560000000001</v>
      </c>
      <c r="J356" s="166">
        <v>1.0638303974374756E-2</v>
      </c>
    </row>
    <row r="357" spans="1:10" ht="24" customHeight="1">
      <c r="A357" s="240" t="s">
        <v>2237</v>
      </c>
      <c r="B357" s="240" t="s">
        <v>1476</v>
      </c>
      <c r="C357" s="240"/>
      <c r="D357" s="215" t="s">
        <v>1751</v>
      </c>
      <c r="E357" s="240"/>
      <c r="F357" s="240">
        <v>1</v>
      </c>
      <c r="G357" s="240" t="s">
        <v>783</v>
      </c>
      <c r="H357" s="163">
        <v>3076.87</v>
      </c>
      <c r="I357" s="163">
        <v>3076.87</v>
      </c>
      <c r="J357" s="164">
        <v>1.8977049881053524E-3</v>
      </c>
    </row>
    <row r="358" spans="1:10" ht="24" customHeight="1">
      <c r="A358" s="184" t="s">
        <v>2828</v>
      </c>
      <c r="B358" s="184" t="s">
        <v>395</v>
      </c>
      <c r="C358" s="184" t="s">
        <v>133</v>
      </c>
      <c r="D358" s="241" t="s">
        <v>396</v>
      </c>
      <c r="E358" s="184" t="s">
        <v>134</v>
      </c>
      <c r="F358" s="184">
        <v>767.3</v>
      </c>
      <c r="G358" s="165">
        <v>3.32</v>
      </c>
      <c r="H358" s="165">
        <v>4.01</v>
      </c>
      <c r="I358" s="165">
        <v>3076.87</v>
      </c>
      <c r="J358" s="166">
        <v>1.8977049881053524E-3</v>
      </c>
    </row>
    <row r="359" spans="1:10">
      <c r="A359" s="231"/>
      <c r="B359" s="231"/>
      <c r="C359" s="231"/>
      <c r="D359" s="244"/>
      <c r="E359" s="231"/>
      <c r="F359" s="231"/>
      <c r="G359" s="231"/>
      <c r="H359" s="231"/>
      <c r="I359" s="231"/>
      <c r="J359" s="231"/>
    </row>
    <row r="360" spans="1:10">
      <c r="A360" s="420"/>
      <c r="B360" s="420"/>
      <c r="C360" s="420"/>
      <c r="D360" s="244"/>
      <c r="E360" s="236"/>
      <c r="F360" s="361"/>
      <c r="G360" s="361"/>
      <c r="H360" s="362"/>
      <c r="I360" s="362"/>
      <c r="J360" s="362"/>
    </row>
    <row r="361" spans="1:10">
      <c r="A361" s="420"/>
      <c r="B361" s="420"/>
      <c r="C361" s="420"/>
      <c r="D361" s="244"/>
      <c r="E361" s="236"/>
      <c r="F361" s="361"/>
      <c r="G361" s="361"/>
      <c r="H361" s="362"/>
      <c r="I361" s="362"/>
      <c r="J361" s="362"/>
    </row>
    <row r="362" spans="1:10">
      <c r="A362" s="420"/>
      <c r="B362" s="420"/>
      <c r="C362" s="420"/>
      <c r="D362" s="244"/>
      <c r="E362" s="236"/>
      <c r="F362" s="361" t="s">
        <v>160</v>
      </c>
      <c r="G362" s="361"/>
      <c r="H362" s="566">
        <v>1207915.9639999999</v>
      </c>
      <c r="I362" s="566"/>
      <c r="J362" s="566"/>
    </row>
    <row r="363" spans="1:10" ht="60" customHeight="1">
      <c r="A363" s="236"/>
      <c r="B363" s="236"/>
      <c r="C363" s="236"/>
      <c r="D363" s="230"/>
      <c r="E363" s="236"/>
      <c r="F363" s="236"/>
      <c r="G363" s="236"/>
      <c r="H363" s="236"/>
      <c r="I363" s="236"/>
      <c r="J363" s="236"/>
    </row>
    <row r="364" spans="1:10" ht="69.900000000000006" customHeight="1">
      <c r="A364" s="368"/>
      <c r="B364" s="364"/>
      <c r="C364" s="364"/>
      <c r="D364" s="364"/>
      <c r="E364" s="364"/>
      <c r="F364" s="364"/>
      <c r="G364" s="364"/>
      <c r="H364" s="364"/>
      <c r="I364" s="364"/>
      <c r="J364" s="364"/>
    </row>
  </sheetData>
  <mergeCells count="17">
    <mergeCell ref="H362:J362"/>
    <mergeCell ref="A364:J364"/>
    <mergeCell ref="A3:J3"/>
    <mergeCell ref="E1:F1"/>
    <mergeCell ref="G1:H1"/>
    <mergeCell ref="I1:J1"/>
    <mergeCell ref="E2:F2"/>
    <mergeCell ref="G2:H2"/>
    <mergeCell ref="I2:J2"/>
    <mergeCell ref="A360:C360"/>
    <mergeCell ref="F360:G360"/>
    <mergeCell ref="H360:J360"/>
    <mergeCell ref="A361:C361"/>
    <mergeCell ref="F361:G361"/>
    <mergeCell ref="H361:J361"/>
    <mergeCell ref="A362:C362"/>
    <mergeCell ref="F362:G362"/>
  </mergeCells>
  <printOptions horizontalCentered="1"/>
  <pageMargins left="0.51181102362204722" right="0.51181102362204722" top="0.98425196850393704" bottom="0.98425196850393704" header="0.51181102362204722" footer="0.51181102362204722"/>
  <pageSetup paperSize="9" scale="51" fitToHeight="0" orientation="portrait" r:id="rId1"/>
  <headerFooter>
    <oddHeader>&amp;CCONTRUTORA AZ
CNPJ. 08.078.762/0001- 12
RUA AVENIDA PRAIA DO AMAPA, 6509 - AMAPA, RIO BRANCO - AC, 69.906-640 
TEL. (68) 3228-6851 - (68) 99931-0217</oddHeader>
    <oddFooter>&amp;CSÓSTENIS DA SILVA TAUMATURGO
Eng. Civil CREA N 0118236245
Sócio – Administrador</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309"/>
  <sheetViews>
    <sheetView showGridLines="0" showOutlineSymbols="0" view="pageLayout" topLeftCell="C3296" zoomScaleNormal="100" workbookViewId="0">
      <selection activeCell="H3307" sqref="H3307:J3307"/>
    </sheetView>
  </sheetViews>
  <sheetFormatPr defaultColWidth="9" defaultRowHeight="13.8"/>
  <cols>
    <col min="1" max="1" width="10" style="232" bestFit="1" customWidth="1"/>
    <col min="2" max="2" width="12" style="232" bestFit="1" customWidth="1"/>
    <col min="3" max="3" width="10" style="232" bestFit="1" customWidth="1"/>
    <col min="4" max="4" width="60" style="245" bestFit="1" customWidth="1"/>
    <col min="5" max="5" width="15" style="245" bestFit="1" customWidth="1"/>
    <col min="6" max="6" width="12" style="245" bestFit="1" customWidth="1"/>
    <col min="7" max="8" width="12" style="232" bestFit="1" customWidth="1"/>
    <col min="9" max="9" width="13" style="232" bestFit="1" customWidth="1"/>
    <col min="10" max="10" width="14" style="232" bestFit="1" customWidth="1"/>
    <col min="11" max="11" width="18" style="232" bestFit="1" customWidth="1"/>
    <col min="12" max="16384" width="9" style="232"/>
  </cols>
  <sheetData>
    <row r="1" spans="1:11">
      <c r="A1" s="235"/>
      <c r="B1" s="235"/>
      <c r="C1" s="235"/>
      <c r="D1" s="233" t="s">
        <v>0</v>
      </c>
      <c r="E1" s="419" t="s">
        <v>117</v>
      </c>
      <c r="F1" s="419"/>
      <c r="G1" s="419" t="s">
        <v>118</v>
      </c>
      <c r="H1" s="419"/>
      <c r="I1" s="419" t="s">
        <v>119</v>
      </c>
      <c r="J1" s="419"/>
    </row>
    <row r="2" spans="1:11" ht="80.099999999999994" customHeight="1">
      <c r="A2" s="236"/>
      <c r="B2" s="236"/>
      <c r="C2" s="236"/>
      <c r="D2" s="234" t="s">
        <v>5036</v>
      </c>
      <c r="E2" s="359" t="s">
        <v>1733</v>
      </c>
      <c r="F2" s="359"/>
      <c r="G2" s="359" t="s">
        <v>1172</v>
      </c>
      <c r="H2" s="359"/>
      <c r="I2" s="359" t="s">
        <v>2199</v>
      </c>
      <c r="J2" s="359"/>
    </row>
    <row r="3" spans="1:11">
      <c r="A3" s="363" t="s">
        <v>849</v>
      </c>
      <c r="B3" s="364"/>
      <c r="C3" s="364"/>
      <c r="D3" s="364"/>
      <c r="E3" s="364"/>
      <c r="F3" s="364"/>
      <c r="G3" s="364"/>
      <c r="H3" s="364"/>
      <c r="I3" s="364"/>
      <c r="J3" s="364"/>
    </row>
    <row r="4" spans="1:11" ht="24" customHeight="1">
      <c r="A4" s="240" t="s">
        <v>130</v>
      </c>
      <c r="B4" s="240"/>
      <c r="C4" s="240"/>
      <c r="D4" s="215" t="s">
        <v>168</v>
      </c>
      <c r="E4" s="215"/>
      <c r="F4" s="424"/>
      <c r="G4" s="424"/>
      <c r="H4" s="240"/>
      <c r="I4" s="240"/>
      <c r="J4" s="240"/>
      <c r="K4" s="163">
        <v>89502.41</v>
      </c>
    </row>
    <row r="5" spans="1:11" ht="24" customHeight="1">
      <c r="A5" s="240" t="s">
        <v>131</v>
      </c>
      <c r="B5" s="240"/>
      <c r="C5" s="240"/>
      <c r="D5" s="215" t="s">
        <v>426</v>
      </c>
      <c r="E5" s="215"/>
      <c r="F5" s="424"/>
      <c r="G5" s="424"/>
      <c r="H5" s="240"/>
      <c r="I5" s="240"/>
      <c r="J5" s="240"/>
      <c r="K5" s="163">
        <v>53698</v>
      </c>
    </row>
    <row r="6" spans="1:11" ht="18" customHeight="1">
      <c r="A6" s="243" t="s">
        <v>132</v>
      </c>
      <c r="B6" s="243" t="s">
        <v>122</v>
      </c>
      <c r="C6" s="243" t="s">
        <v>123</v>
      </c>
      <c r="D6" s="242" t="s">
        <v>124</v>
      </c>
      <c r="E6" s="425" t="s">
        <v>796</v>
      </c>
      <c r="F6" s="425"/>
      <c r="G6" s="243" t="s">
        <v>125</v>
      </c>
      <c r="H6" s="243" t="s">
        <v>126</v>
      </c>
      <c r="I6" s="243" t="s">
        <v>2829</v>
      </c>
      <c r="J6" s="243" t="s">
        <v>127</v>
      </c>
      <c r="K6" s="243" t="s">
        <v>37</v>
      </c>
    </row>
    <row r="7" spans="1:11" ht="39" customHeight="1">
      <c r="A7" s="184" t="s">
        <v>795</v>
      </c>
      <c r="B7" s="184" t="s">
        <v>2238</v>
      </c>
      <c r="C7" s="184" t="s">
        <v>133</v>
      </c>
      <c r="D7" s="241" t="s">
        <v>2239</v>
      </c>
      <c r="E7" s="422" t="s">
        <v>843</v>
      </c>
      <c r="F7" s="422"/>
      <c r="G7" s="184" t="s">
        <v>413</v>
      </c>
      <c r="H7" s="167">
        <v>1</v>
      </c>
      <c r="I7" s="165"/>
      <c r="J7" s="165">
        <v>443.53</v>
      </c>
      <c r="K7" s="165">
        <v>443.53</v>
      </c>
    </row>
    <row r="8" spans="1:11" ht="26.1" customHeight="1">
      <c r="A8" s="185" t="s">
        <v>808</v>
      </c>
      <c r="B8" s="185" t="s">
        <v>1306</v>
      </c>
      <c r="C8" s="185" t="s">
        <v>139</v>
      </c>
      <c r="D8" s="238" t="s">
        <v>173</v>
      </c>
      <c r="E8" s="423" t="s">
        <v>1307</v>
      </c>
      <c r="F8" s="423"/>
      <c r="G8" s="185" t="s">
        <v>149</v>
      </c>
      <c r="H8" s="173">
        <v>1.6</v>
      </c>
      <c r="I8" s="173">
        <v>0</v>
      </c>
      <c r="J8" s="174">
        <v>129.79</v>
      </c>
      <c r="K8" s="174">
        <v>207.66</v>
      </c>
    </row>
    <row r="9" spans="1:11" ht="24" customHeight="1">
      <c r="A9" s="185" t="s">
        <v>808</v>
      </c>
      <c r="B9" s="185" t="s">
        <v>1842</v>
      </c>
      <c r="C9" s="185" t="s">
        <v>139</v>
      </c>
      <c r="D9" s="238" t="s">
        <v>847</v>
      </c>
      <c r="E9" s="423" t="s">
        <v>1307</v>
      </c>
      <c r="F9" s="423"/>
      <c r="G9" s="185" t="s">
        <v>149</v>
      </c>
      <c r="H9" s="173">
        <v>4.8</v>
      </c>
      <c r="I9" s="173">
        <v>0</v>
      </c>
      <c r="J9" s="174">
        <v>49.14</v>
      </c>
      <c r="K9" s="174">
        <v>235.87</v>
      </c>
    </row>
    <row r="10" spans="1:11">
      <c r="A10" s="231"/>
      <c r="B10" s="231"/>
      <c r="C10" s="231"/>
      <c r="D10" s="244"/>
      <c r="E10" s="244"/>
      <c r="F10" s="244" t="s">
        <v>791</v>
      </c>
      <c r="G10" s="170">
        <v>200.25</v>
      </c>
      <c r="H10" s="231" t="s">
        <v>790</v>
      </c>
      <c r="I10" s="170">
        <v>225.84</v>
      </c>
      <c r="J10" s="231" t="s">
        <v>789</v>
      </c>
      <c r="K10" s="170">
        <v>426.09</v>
      </c>
    </row>
    <row r="11" spans="1:11" ht="26.4">
      <c r="A11" s="231"/>
      <c r="B11" s="231"/>
      <c r="C11" s="231"/>
      <c r="D11" s="244"/>
      <c r="E11" s="244"/>
      <c r="F11" s="244" t="s">
        <v>788</v>
      </c>
      <c r="G11" s="170">
        <v>93.45</v>
      </c>
      <c r="H11" s="368"/>
      <c r="I11" s="368" t="s">
        <v>787</v>
      </c>
      <c r="J11" s="231"/>
      <c r="K11" s="170">
        <v>536.98</v>
      </c>
    </row>
    <row r="12" spans="1:11" ht="50.1" customHeight="1" thickBot="1">
      <c r="A12" s="236"/>
      <c r="B12" s="236"/>
      <c r="C12" s="236"/>
      <c r="D12" s="230"/>
      <c r="E12" s="230"/>
      <c r="F12" s="230"/>
      <c r="G12" s="236"/>
      <c r="H12" s="236" t="s">
        <v>786</v>
      </c>
      <c r="I12" s="171" t="s">
        <v>166</v>
      </c>
      <c r="J12" s="236" t="s">
        <v>785</v>
      </c>
      <c r="K12" s="237">
        <v>53698</v>
      </c>
    </row>
    <row r="13" spans="1:11" ht="0.9" customHeight="1" thickTop="1">
      <c r="A13" s="172"/>
      <c r="B13" s="172"/>
      <c r="C13" s="172"/>
      <c r="D13" s="175"/>
      <c r="E13" s="175"/>
      <c r="F13" s="175"/>
      <c r="G13" s="172"/>
      <c r="H13" s="172"/>
      <c r="I13" s="172"/>
      <c r="J13" s="172"/>
      <c r="K13" s="172"/>
    </row>
    <row r="14" spans="1:11" ht="24" customHeight="1">
      <c r="A14" s="240" t="s">
        <v>137</v>
      </c>
      <c r="B14" s="240"/>
      <c r="C14" s="240"/>
      <c r="D14" s="215" t="s">
        <v>1734</v>
      </c>
      <c r="E14" s="215"/>
      <c r="F14" s="424"/>
      <c r="G14" s="424"/>
      <c r="H14" s="240"/>
      <c r="I14" s="240"/>
      <c r="J14" s="240"/>
      <c r="K14" s="163">
        <v>18963.11</v>
      </c>
    </row>
    <row r="15" spans="1:11" ht="18" customHeight="1">
      <c r="A15" s="243" t="s">
        <v>138</v>
      </c>
      <c r="B15" s="243" t="s">
        <v>122</v>
      </c>
      <c r="C15" s="243" t="s">
        <v>123</v>
      </c>
      <c r="D15" s="242" t="s">
        <v>124</v>
      </c>
      <c r="E15" s="425" t="s">
        <v>796</v>
      </c>
      <c r="F15" s="425"/>
      <c r="G15" s="243" t="s">
        <v>125</v>
      </c>
      <c r="H15" s="243" t="s">
        <v>126</v>
      </c>
      <c r="I15" s="243" t="s">
        <v>2829</v>
      </c>
      <c r="J15" s="243" t="s">
        <v>127</v>
      </c>
      <c r="K15" s="243" t="s">
        <v>37</v>
      </c>
    </row>
    <row r="16" spans="1:11" ht="26.1" customHeight="1">
      <c r="A16" s="184" t="s">
        <v>795</v>
      </c>
      <c r="B16" s="184" t="s">
        <v>1044</v>
      </c>
      <c r="C16" s="184" t="s">
        <v>133</v>
      </c>
      <c r="D16" s="241" t="s">
        <v>1045</v>
      </c>
      <c r="E16" s="422" t="s">
        <v>844</v>
      </c>
      <c r="F16" s="422"/>
      <c r="G16" s="184" t="s">
        <v>141</v>
      </c>
      <c r="H16" s="167">
        <v>1</v>
      </c>
      <c r="I16" s="165"/>
      <c r="J16" s="165">
        <v>2411.91</v>
      </c>
      <c r="K16" s="165">
        <v>2411.91</v>
      </c>
    </row>
    <row r="17" spans="1:11" ht="39" customHeight="1">
      <c r="A17" s="185" t="s">
        <v>808</v>
      </c>
      <c r="B17" s="185" t="s">
        <v>1048</v>
      </c>
      <c r="C17" s="185" t="s">
        <v>139</v>
      </c>
      <c r="D17" s="238" t="s">
        <v>1049</v>
      </c>
      <c r="E17" s="423" t="s">
        <v>812</v>
      </c>
      <c r="F17" s="423"/>
      <c r="G17" s="185" t="s">
        <v>146</v>
      </c>
      <c r="H17" s="173">
        <v>0.08</v>
      </c>
      <c r="I17" s="173">
        <v>0</v>
      </c>
      <c r="J17" s="174">
        <v>834.83</v>
      </c>
      <c r="K17" s="174">
        <v>66.78</v>
      </c>
    </row>
    <row r="18" spans="1:11" ht="24" customHeight="1">
      <c r="A18" s="185" t="s">
        <v>808</v>
      </c>
      <c r="B18" s="185" t="s">
        <v>811</v>
      </c>
      <c r="C18" s="185" t="s">
        <v>139</v>
      </c>
      <c r="D18" s="238" t="s">
        <v>810</v>
      </c>
      <c r="E18" s="423" t="s">
        <v>1307</v>
      </c>
      <c r="F18" s="423"/>
      <c r="G18" s="185" t="s">
        <v>149</v>
      </c>
      <c r="H18" s="173">
        <v>2</v>
      </c>
      <c r="I18" s="173">
        <v>0</v>
      </c>
      <c r="J18" s="174">
        <v>31.75</v>
      </c>
      <c r="K18" s="174">
        <v>63.5</v>
      </c>
    </row>
    <row r="19" spans="1:11" ht="24" customHeight="1">
      <c r="A19" s="185" t="s">
        <v>808</v>
      </c>
      <c r="B19" s="185" t="s">
        <v>807</v>
      </c>
      <c r="C19" s="185" t="s">
        <v>139</v>
      </c>
      <c r="D19" s="238" t="s">
        <v>806</v>
      </c>
      <c r="E19" s="423" t="s">
        <v>1307</v>
      </c>
      <c r="F19" s="423"/>
      <c r="G19" s="185" t="s">
        <v>149</v>
      </c>
      <c r="H19" s="173">
        <v>8</v>
      </c>
      <c r="I19" s="173">
        <v>0</v>
      </c>
      <c r="J19" s="174">
        <v>24.36</v>
      </c>
      <c r="K19" s="174">
        <v>194.88</v>
      </c>
    </row>
    <row r="20" spans="1:11" ht="24" customHeight="1">
      <c r="A20" s="185" t="s">
        <v>808</v>
      </c>
      <c r="B20" s="185" t="s">
        <v>1050</v>
      </c>
      <c r="C20" s="185" t="s">
        <v>139</v>
      </c>
      <c r="D20" s="238" t="s">
        <v>1051</v>
      </c>
      <c r="E20" s="423" t="s">
        <v>1307</v>
      </c>
      <c r="F20" s="423"/>
      <c r="G20" s="185" t="s">
        <v>149</v>
      </c>
      <c r="H20" s="173">
        <v>8</v>
      </c>
      <c r="I20" s="173">
        <v>0</v>
      </c>
      <c r="J20" s="174">
        <v>32.159999999999997</v>
      </c>
      <c r="K20" s="174">
        <v>257.27999999999997</v>
      </c>
    </row>
    <row r="21" spans="1:11" ht="26.1" customHeight="1">
      <c r="A21" s="183" t="s">
        <v>793</v>
      </c>
      <c r="B21" s="183" t="s">
        <v>1068</v>
      </c>
      <c r="C21" s="183" t="s">
        <v>139</v>
      </c>
      <c r="D21" s="239" t="s">
        <v>1069</v>
      </c>
      <c r="E21" s="421" t="s">
        <v>794</v>
      </c>
      <c r="F21" s="421"/>
      <c r="G21" s="183" t="s">
        <v>141</v>
      </c>
      <c r="H21" s="168">
        <v>2</v>
      </c>
      <c r="I21" s="168">
        <v>0</v>
      </c>
      <c r="J21" s="169">
        <v>1.47</v>
      </c>
      <c r="K21" s="169">
        <v>2.94</v>
      </c>
    </row>
    <row r="22" spans="1:11" ht="26.1" customHeight="1">
      <c r="A22" s="183" t="s">
        <v>793</v>
      </c>
      <c r="B22" s="183" t="s">
        <v>1056</v>
      </c>
      <c r="C22" s="183" t="s">
        <v>139</v>
      </c>
      <c r="D22" s="239" t="s">
        <v>1057</v>
      </c>
      <c r="E22" s="421" t="s">
        <v>794</v>
      </c>
      <c r="F22" s="421"/>
      <c r="G22" s="183" t="s">
        <v>141</v>
      </c>
      <c r="H22" s="168">
        <v>1</v>
      </c>
      <c r="I22" s="168">
        <v>0</v>
      </c>
      <c r="J22" s="169">
        <v>84.51</v>
      </c>
      <c r="K22" s="169">
        <v>84.51</v>
      </c>
    </row>
    <row r="23" spans="1:11" ht="26.1" customHeight="1">
      <c r="A23" s="183" t="s">
        <v>793</v>
      </c>
      <c r="B23" s="183" t="s">
        <v>1072</v>
      </c>
      <c r="C23" s="183" t="s">
        <v>139</v>
      </c>
      <c r="D23" s="239" t="s">
        <v>1073</v>
      </c>
      <c r="E23" s="421" t="s">
        <v>794</v>
      </c>
      <c r="F23" s="421"/>
      <c r="G23" s="183" t="s">
        <v>147</v>
      </c>
      <c r="H23" s="168">
        <v>6.5</v>
      </c>
      <c r="I23" s="168">
        <v>0</v>
      </c>
      <c r="J23" s="169">
        <v>110.65</v>
      </c>
      <c r="K23" s="169">
        <v>719.22</v>
      </c>
    </row>
    <row r="24" spans="1:11" ht="24" customHeight="1">
      <c r="A24" s="183" t="s">
        <v>793</v>
      </c>
      <c r="B24" s="183" t="s">
        <v>1062</v>
      </c>
      <c r="C24" s="183" t="s">
        <v>139</v>
      </c>
      <c r="D24" s="239" t="s">
        <v>1063</v>
      </c>
      <c r="E24" s="421" t="s">
        <v>794</v>
      </c>
      <c r="F24" s="421"/>
      <c r="G24" s="183" t="s">
        <v>147</v>
      </c>
      <c r="H24" s="168">
        <v>3</v>
      </c>
      <c r="I24" s="168">
        <v>0</v>
      </c>
      <c r="J24" s="169">
        <v>21.1</v>
      </c>
      <c r="K24" s="169">
        <v>63.3</v>
      </c>
    </row>
    <row r="25" spans="1:11" ht="26.1" customHeight="1">
      <c r="A25" s="183" t="s">
        <v>793</v>
      </c>
      <c r="B25" s="183" t="s">
        <v>1074</v>
      </c>
      <c r="C25" s="183" t="s">
        <v>139</v>
      </c>
      <c r="D25" s="239" t="s">
        <v>1843</v>
      </c>
      <c r="E25" s="421" t="s">
        <v>794</v>
      </c>
      <c r="F25" s="421"/>
      <c r="G25" s="183" t="s">
        <v>147</v>
      </c>
      <c r="H25" s="168">
        <v>6</v>
      </c>
      <c r="I25" s="168">
        <v>0</v>
      </c>
      <c r="J25" s="169">
        <v>10.35</v>
      </c>
      <c r="K25" s="169">
        <v>62.1</v>
      </c>
    </row>
    <row r="26" spans="1:11" ht="26.1" customHeight="1">
      <c r="A26" s="183" t="s">
        <v>793</v>
      </c>
      <c r="B26" s="183" t="s">
        <v>1075</v>
      </c>
      <c r="C26" s="183" t="s">
        <v>139</v>
      </c>
      <c r="D26" s="239" t="s">
        <v>1076</v>
      </c>
      <c r="E26" s="421" t="s">
        <v>794</v>
      </c>
      <c r="F26" s="421"/>
      <c r="G26" s="183" t="s">
        <v>141</v>
      </c>
      <c r="H26" s="168">
        <v>4.4000000000000003E-3</v>
      </c>
      <c r="I26" s="168">
        <v>0</v>
      </c>
      <c r="J26" s="169">
        <v>103.92</v>
      </c>
      <c r="K26" s="169">
        <v>0.45</v>
      </c>
    </row>
    <row r="27" spans="1:11" ht="39" customHeight="1">
      <c r="A27" s="183" t="s">
        <v>793</v>
      </c>
      <c r="B27" s="183" t="s">
        <v>1058</v>
      </c>
      <c r="C27" s="183" t="s">
        <v>139</v>
      </c>
      <c r="D27" s="239" t="s">
        <v>1059</v>
      </c>
      <c r="E27" s="421" t="s">
        <v>794</v>
      </c>
      <c r="F27" s="421"/>
      <c r="G27" s="183" t="s">
        <v>147</v>
      </c>
      <c r="H27" s="168">
        <v>30</v>
      </c>
      <c r="I27" s="168">
        <v>0</v>
      </c>
      <c r="J27" s="169">
        <v>18.91</v>
      </c>
      <c r="K27" s="169">
        <v>567.29999999999995</v>
      </c>
    </row>
    <row r="28" spans="1:11" ht="39" customHeight="1">
      <c r="A28" s="183" t="s">
        <v>793</v>
      </c>
      <c r="B28" s="183" t="s">
        <v>1052</v>
      </c>
      <c r="C28" s="183" t="s">
        <v>139</v>
      </c>
      <c r="D28" s="239" t="s">
        <v>1053</v>
      </c>
      <c r="E28" s="421" t="s">
        <v>794</v>
      </c>
      <c r="F28" s="421"/>
      <c r="G28" s="183" t="s">
        <v>141</v>
      </c>
      <c r="H28" s="168">
        <v>1</v>
      </c>
      <c r="I28" s="168">
        <v>0</v>
      </c>
      <c r="J28" s="169">
        <v>26.7</v>
      </c>
      <c r="K28" s="169">
        <v>26.7</v>
      </c>
    </row>
    <row r="29" spans="1:11" ht="26.1" customHeight="1">
      <c r="A29" s="183" t="s">
        <v>793</v>
      </c>
      <c r="B29" s="183" t="s">
        <v>1066</v>
      </c>
      <c r="C29" s="183" t="s">
        <v>139</v>
      </c>
      <c r="D29" s="239" t="s">
        <v>1067</v>
      </c>
      <c r="E29" s="421" t="s">
        <v>794</v>
      </c>
      <c r="F29" s="421"/>
      <c r="G29" s="183" t="s">
        <v>141</v>
      </c>
      <c r="H29" s="168">
        <v>1</v>
      </c>
      <c r="I29" s="168">
        <v>0</v>
      </c>
      <c r="J29" s="169">
        <v>5.41</v>
      </c>
      <c r="K29" s="169">
        <v>5.41</v>
      </c>
    </row>
    <row r="30" spans="1:11" ht="39" customHeight="1">
      <c r="A30" s="183" t="s">
        <v>793</v>
      </c>
      <c r="B30" s="183" t="s">
        <v>1064</v>
      </c>
      <c r="C30" s="183" t="s">
        <v>139</v>
      </c>
      <c r="D30" s="239" t="s">
        <v>1065</v>
      </c>
      <c r="E30" s="421" t="s">
        <v>794</v>
      </c>
      <c r="F30" s="421"/>
      <c r="G30" s="183" t="s">
        <v>141</v>
      </c>
      <c r="H30" s="168">
        <v>1</v>
      </c>
      <c r="I30" s="168">
        <v>0</v>
      </c>
      <c r="J30" s="169">
        <v>219.35</v>
      </c>
      <c r="K30" s="169">
        <v>219.35</v>
      </c>
    </row>
    <row r="31" spans="1:11" ht="26.1" customHeight="1">
      <c r="A31" s="183" t="s">
        <v>793</v>
      </c>
      <c r="B31" s="183" t="s">
        <v>1070</v>
      </c>
      <c r="C31" s="183" t="s">
        <v>139</v>
      </c>
      <c r="D31" s="239" t="s">
        <v>1071</v>
      </c>
      <c r="E31" s="421" t="s">
        <v>794</v>
      </c>
      <c r="F31" s="421"/>
      <c r="G31" s="183" t="s">
        <v>141</v>
      </c>
      <c r="H31" s="168">
        <v>2</v>
      </c>
      <c r="I31" s="168">
        <v>0</v>
      </c>
      <c r="J31" s="169">
        <v>1.1000000000000001</v>
      </c>
      <c r="K31" s="169">
        <v>2.2000000000000002</v>
      </c>
    </row>
    <row r="32" spans="1:11" ht="39" customHeight="1">
      <c r="A32" s="183" t="s">
        <v>793</v>
      </c>
      <c r="B32" s="183" t="s">
        <v>1060</v>
      </c>
      <c r="C32" s="183" t="s">
        <v>139</v>
      </c>
      <c r="D32" s="239" t="s">
        <v>1061</v>
      </c>
      <c r="E32" s="421" t="s">
        <v>794</v>
      </c>
      <c r="F32" s="421"/>
      <c r="G32" s="183" t="s">
        <v>141</v>
      </c>
      <c r="H32" s="168">
        <v>1</v>
      </c>
      <c r="I32" s="168">
        <v>0</v>
      </c>
      <c r="J32" s="169">
        <v>55.37</v>
      </c>
      <c r="K32" s="169">
        <v>55.37</v>
      </c>
    </row>
    <row r="33" spans="1:11" ht="39" customHeight="1">
      <c r="A33" s="183" t="s">
        <v>793</v>
      </c>
      <c r="B33" s="183" t="s">
        <v>1054</v>
      </c>
      <c r="C33" s="183" t="s">
        <v>139</v>
      </c>
      <c r="D33" s="239" t="s">
        <v>1055</v>
      </c>
      <c r="E33" s="421" t="s">
        <v>794</v>
      </c>
      <c r="F33" s="421"/>
      <c r="G33" s="183" t="s">
        <v>141</v>
      </c>
      <c r="H33" s="168">
        <v>2</v>
      </c>
      <c r="I33" s="168">
        <v>0</v>
      </c>
      <c r="J33" s="169">
        <v>10.31</v>
      </c>
      <c r="K33" s="169">
        <v>20.62</v>
      </c>
    </row>
    <row r="34" spans="1:11">
      <c r="A34" s="231"/>
      <c r="B34" s="231"/>
      <c r="C34" s="231"/>
      <c r="D34" s="244"/>
      <c r="E34" s="244"/>
      <c r="F34" s="244" t="s">
        <v>791</v>
      </c>
      <c r="G34" s="170">
        <v>181.34</v>
      </c>
      <c r="H34" s="231" t="s">
        <v>790</v>
      </c>
      <c r="I34" s="170">
        <v>204.51</v>
      </c>
      <c r="J34" s="231" t="s">
        <v>789</v>
      </c>
      <c r="K34" s="170">
        <v>385.85</v>
      </c>
    </row>
    <row r="35" spans="1:11" ht="26.4">
      <c r="A35" s="231"/>
      <c r="B35" s="231"/>
      <c r="C35" s="231"/>
      <c r="D35" s="244"/>
      <c r="E35" s="244"/>
      <c r="F35" s="244" t="s">
        <v>788</v>
      </c>
      <c r="G35" s="170">
        <v>508.18</v>
      </c>
      <c r="H35" s="368"/>
      <c r="I35" s="368" t="s">
        <v>787</v>
      </c>
      <c r="J35" s="231"/>
      <c r="K35" s="170">
        <v>2920.09</v>
      </c>
    </row>
    <row r="36" spans="1:11" ht="50.1" customHeight="1" thickBot="1">
      <c r="A36" s="236"/>
      <c r="B36" s="236"/>
      <c r="C36" s="236"/>
      <c r="D36" s="230"/>
      <c r="E36" s="230"/>
      <c r="F36" s="230"/>
      <c r="G36" s="236"/>
      <c r="H36" s="236" t="s">
        <v>786</v>
      </c>
      <c r="I36" s="171" t="s">
        <v>404</v>
      </c>
      <c r="J36" s="236" t="s">
        <v>785</v>
      </c>
      <c r="K36" s="237">
        <v>2920.09</v>
      </c>
    </row>
    <row r="37" spans="1:11" ht="0.9" customHeight="1" thickTop="1">
      <c r="A37" s="172"/>
      <c r="B37" s="172"/>
      <c r="C37" s="172"/>
      <c r="D37" s="175"/>
      <c r="E37" s="175"/>
      <c r="F37" s="175"/>
      <c r="G37" s="172"/>
      <c r="H37" s="172"/>
      <c r="I37" s="172"/>
      <c r="J37" s="172"/>
      <c r="K37" s="172"/>
    </row>
    <row r="38" spans="1:11" ht="18" customHeight="1">
      <c r="A38" s="243" t="s">
        <v>1752</v>
      </c>
      <c r="B38" s="243" t="s">
        <v>122</v>
      </c>
      <c r="C38" s="243" t="s">
        <v>123</v>
      </c>
      <c r="D38" s="242" t="s">
        <v>124</v>
      </c>
      <c r="E38" s="425" t="s">
        <v>796</v>
      </c>
      <c r="F38" s="425"/>
      <c r="G38" s="243" t="s">
        <v>125</v>
      </c>
      <c r="H38" s="243" t="s">
        <v>126</v>
      </c>
      <c r="I38" s="243" t="s">
        <v>2829</v>
      </c>
      <c r="J38" s="243" t="s">
        <v>127</v>
      </c>
      <c r="K38" s="243" t="s">
        <v>37</v>
      </c>
    </row>
    <row r="39" spans="1:11" ht="51.9" customHeight="1">
      <c r="A39" s="184" t="s">
        <v>795</v>
      </c>
      <c r="B39" s="184" t="s">
        <v>1181</v>
      </c>
      <c r="C39" s="184" t="s">
        <v>133</v>
      </c>
      <c r="D39" s="241" t="s">
        <v>1182</v>
      </c>
      <c r="E39" s="422">
        <v>12</v>
      </c>
      <c r="F39" s="422"/>
      <c r="G39" s="184" t="s">
        <v>141</v>
      </c>
      <c r="H39" s="167">
        <v>1</v>
      </c>
      <c r="I39" s="165"/>
      <c r="J39" s="165">
        <v>2016.17</v>
      </c>
      <c r="K39" s="165">
        <v>2016.17</v>
      </c>
    </row>
    <row r="40" spans="1:11" ht="24" customHeight="1">
      <c r="A40" s="185" t="s">
        <v>808</v>
      </c>
      <c r="B40" s="185" t="s">
        <v>807</v>
      </c>
      <c r="C40" s="185" t="s">
        <v>139</v>
      </c>
      <c r="D40" s="238" t="s">
        <v>806</v>
      </c>
      <c r="E40" s="423" t="s">
        <v>1307</v>
      </c>
      <c r="F40" s="423"/>
      <c r="G40" s="185" t="s">
        <v>149</v>
      </c>
      <c r="H40" s="173">
        <v>10.714</v>
      </c>
      <c r="I40" s="173">
        <v>0</v>
      </c>
      <c r="J40" s="174">
        <v>24.36</v>
      </c>
      <c r="K40" s="174">
        <v>260.99</v>
      </c>
    </row>
    <row r="41" spans="1:11" ht="24" customHeight="1">
      <c r="A41" s="185" t="s">
        <v>808</v>
      </c>
      <c r="B41" s="185" t="s">
        <v>828</v>
      </c>
      <c r="C41" s="185" t="s">
        <v>139</v>
      </c>
      <c r="D41" s="238" t="s">
        <v>827</v>
      </c>
      <c r="E41" s="423" t="s">
        <v>1307</v>
      </c>
      <c r="F41" s="423"/>
      <c r="G41" s="185" t="s">
        <v>149</v>
      </c>
      <c r="H41" s="173">
        <v>7.5620000000000003</v>
      </c>
      <c r="I41" s="173">
        <v>0</v>
      </c>
      <c r="J41" s="174">
        <v>31.31</v>
      </c>
      <c r="K41" s="174">
        <v>236.76</v>
      </c>
    </row>
    <row r="42" spans="1:11" ht="26.1" customHeight="1">
      <c r="A42" s="185" t="s">
        <v>808</v>
      </c>
      <c r="B42" s="185" t="s">
        <v>830</v>
      </c>
      <c r="C42" s="185" t="s">
        <v>139</v>
      </c>
      <c r="D42" s="238" t="s">
        <v>829</v>
      </c>
      <c r="E42" s="423" t="s">
        <v>1307</v>
      </c>
      <c r="F42" s="423"/>
      <c r="G42" s="185" t="s">
        <v>149</v>
      </c>
      <c r="H42" s="173">
        <v>10.714</v>
      </c>
      <c r="I42" s="173">
        <v>0</v>
      </c>
      <c r="J42" s="174">
        <v>25.71</v>
      </c>
      <c r="K42" s="174">
        <v>275.45</v>
      </c>
    </row>
    <row r="43" spans="1:11" ht="26.1" customHeight="1">
      <c r="A43" s="185" t="s">
        <v>808</v>
      </c>
      <c r="B43" s="185" t="s">
        <v>1229</v>
      </c>
      <c r="C43" s="185" t="s">
        <v>375</v>
      </c>
      <c r="D43" s="238" t="s">
        <v>1230</v>
      </c>
      <c r="E43" s="423" t="s">
        <v>422</v>
      </c>
      <c r="F43" s="423"/>
      <c r="G43" s="185" t="s">
        <v>140</v>
      </c>
      <c r="H43" s="173">
        <v>10</v>
      </c>
      <c r="I43" s="173">
        <v>0</v>
      </c>
      <c r="J43" s="174">
        <v>27.83</v>
      </c>
      <c r="K43" s="174">
        <v>278.3</v>
      </c>
    </row>
    <row r="44" spans="1:11" ht="39" customHeight="1">
      <c r="A44" s="183" t="s">
        <v>793</v>
      </c>
      <c r="B44" s="183" t="s">
        <v>1215</v>
      </c>
      <c r="C44" s="183" t="s">
        <v>139</v>
      </c>
      <c r="D44" s="239" t="s">
        <v>1216</v>
      </c>
      <c r="E44" s="421" t="s">
        <v>794</v>
      </c>
      <c r="F44" s="421"/>
      <c r="G44" s="183" t="s">
        <v>141</v>
      </c>
      <c r="H44" s="168">
        <v>3</v>
      </c>
      <c r="I44" s="168">
        <v>0</v>
      </c>
      <c r="J44" s="169">
        <v>25.03</v>
      </c>
      <c r="K44" s="169">
        <v>75.09</v>
      </c>
    </row>
    <row r="45" spans="1:11" ht="39" customHeight="1">
      <c r="A45" s="183" t="s">
        <v>793</v>
      </c>
      <c r="B45" s="183" t="s">
        <v>1185</v>
      </c>
      <c r="C45" s="183" t="s">
        <v>139</v>
      </c>
      <c r="D45" s="239" t="s">
        <v>1186</v>
      </c>
      <c r="E45" s="421" t="s">
        <v>794</v>
      </c>
      <c r="F45" s="421"/>
      <c r="G45" s="183" t="s">
        <v>147</v>
      </c>
      <c r="H45" s="168">
        <v>6.1</v>
      </c>
      <c r="I45" s="168">
        <v>0</v>
      </c>
      <c r="J45" s="169">
        <v>16.190000000000001</v>
      </c>
      <c r="K45" s="169">
        <v>98.75</v>
      </c>
    </row>
    <row r="46" spans="1:11" ht="24" customHeight="1">
      <c r="A46" s="183" t="s">
        <v>793</v>
      </c>
      <c r="B46" s="183" t="s">
        <v>913</v>
      </c>
      <c r="C46" s="183" t="s">
        <v>139</v>
      </c>
      <c r="D46" s="239" t="s">
        <v>912</v>
      </c>
      <c r="E46" s="421" t="s">
        <v>794</v>
      </c>
      <c r="F46" s="421"/>
      <c r="G46" s="183" t="s">
        <v>148</v>
      </c>
      <c r="H46" s="168">
        <v>0.39</v>
      </c>
      <c r="I46" s="168">
        <v>0</v>
      </c>
      <c r="J46" s="169">
        <v>18.75</v>
      </c>
      <c r="K46" s="169">
        <v>7.31</v>
      </c>
    </row>
    <row r="47" spans="1:11" ht="26.1" customHeight="1">
      <c r="A47" s="183" t="s">
        <v>793</v>
      </c>
      <c r="B47" s="183" t="s">
        <v>1242</v>
      </c>
      <c r="C47" s="183" t="s">
        <v>139</v>
      </c>
      <c r="D47" s="239" t="s">
        <v>1243</v>
      </c>
      <c r="E47" s="421" t="s">
        <v>794</v>
      </c>
      <c r="F47" s="421"/>
      <c r="G47" s="183" t="s">
        <v>147</v>
      </c>
      <c r="H47" s="168">
        <v>4.95</v>
      </c>
      <c r="I47" s="168">
        <v>0</v>
      </c>
      <c r="J47" s="169">
        <v>2.91</v>
      </c>
      <c r="K47" s="169">
        <v>14.4</v>
      </c>
    </row>
    <row r="48" spans="1:11" ht="26.1" customHeight="1">
      <c r="A48" s="183" t="s">
        <v>793</v>
      </c>
      <c r="B48" s="183" t="s">
        <v>834</v>
      </c>
      <c r="C48" s="183" t="s">
        <v>139</v>
      </c>
      <c r="D48" s="239" t="s">
        <v>833</v>
      </c>
      <c r="E48" s="421" t="s">
        <v>794</v>
      </c>
      <c r="F48" s="421"/>
      <c r="G48" s="183" t="s">
        <v>147</v>
      </c>
      <c r="H48" s="168">
        <v>9.86</v>
      </c>
      <c r="I48" s="168">
        <v>0</v>
      </c>
      <c r="J48" s="169">
        <v>6.91</v>
      </c>
      <c r="K48" s="169">
        <v>68.13</v>
      </c>
    </row>
    <row r="49" spans="1:11" ht="39" customHeight="1">
      <c r="A49" s="183" t="s">
        <v>793</v>
      </c>
      <c r="B49" s="183" t="s">
        <v>1246</v>
      </c>
      <c r="C49" s="183" t="s">
        <v>139</v>
      </c>
      <c r="D49" s="239" t="s">
        <v>1247</v>
      </c>
      <c r="E49" s="421" t="s">
        <v>794</v>
      </c>
      <c r="F49" s="421"/>
      <c r="G49" s="183" t="s">
        <v>141</v>
      </c>
      <c r="H49" s="168">
        <v>1</v>
      </c>
      <c r="I49" s="168">
        <v>0</v>
      </c>
      <c r="J49" s="169">
        <v>72.61</v>
      </c>
      <c r="K49" s="169">
        <v>72.61</v>
      </c>
    </row>
    <row r="50" spans="1:11" ht="26.1" customHeight="1">
      <c r="A50" s="183" t="s">
        <v>793</v>
      </c>
      <c r="B50" s="183" t="s">
        <v>1240</v>
      </c>
      <c r="C50" s="183" t="s">
        <v>139</v>
      </c>
      <c r="D50" s="239" t="s">
        <v>1241</v>
      </c>
      <c r="E50" s="421" t="s">
        <v>794</v>
      </c>
      <c r="F50" s="421"/>
      <c r="G50" s="183" t="s">
        <v>141</v>
      </c>
      <c r="H50" s="168">
        <v>1.23</v>
      </c>
      <c r="I50" s="168">
        <v>0</v>
      </c>
      <c r="J50" s="169">
        <v>89.98</v>
      </c>
      <c r="K50" s="169">
        <v>110.67</v>
      </c>
    </row>
    <row r="51" spans="1:11" ht="26.1" customHeight="1">
      <c r="A51" s="183" t="s">
        <v>793</v>
      </c>
      <c r="B51" s="183" t="s">
        <v>1244</v>
      </c>
      <c r="C51" s="183" t="s">
        <v>139</v>
      </c>
      <c r="D51" s="239" t="s">
        <v>1245</v>
      </c>
      <c r="E51" s="421" t="s">
        <v>794</v>
      </c>
      <c r="F51" s="421"/>
      <c r="G51" s="183" t="s">
        <v>134</v>
      </c>
      <c r="H51" s="168">
        <v>4.8239999999999998</v>
      </c>
      <c r="I51" s="168">
        <v>0</v>
      </c>
      <c r="J51" s="169">
        <v>107.32</v>
      </c>
      <c r="K51" s="169">
        <v>517.71</v>
      </c>
    </row>
    <row r="52" spans="1:11">
      <c r="A52" s="231"/>
      <c r="B52" s="231"/>
      <c r="C52" s="231"/>
      <c r="D52" s="244"/>
      <c r="E52" s="244"/>
      <c r="F52" s="244" t="s">
        <v>791</v>
      </c>
      <c r="G52" s="170">
        <v>360.93</v>
      </c>
      <c r="H52" s="231" t="s">
        <v>790</v>
      </c>
      <c r="I52" s="170">
        <v>407.03</v>
      </c>
      <c r="J52" s="231" t="s">
        <v>789</v>
      </c>
      <c r="K52" s="170">
        <v>767.96</v>
      </c>
    </row>
    <row r="53" spans="1:11" ht="26.4">
      <c r="A53" s="231"/>
      <c r="B53" s="231"/>
      <c r="C53" s="231"/>
      <c r="D53" s="244"/>
      <c r="E53" s="244"/>
      <c r="F53" s="244" t="s">
        <v>788</v>
      </c>
      <c r="G53" s="170">
        <v>424.8</v>
      </c>
      <c r="H53" s="368"/>
      <c r="I53" s="368" t="s">
        <v>787</v>
      </c>
      <c r="J53" s="231"/>
      <c r="K53" s="170">
        <v>2440.9699999999998</v>
      </c>
    </row>
    <row r="54" spans="1:11" ht="50.1" customHeight="1" thickBot="1">
      <c r="A54" s="236"/>
      <c r="B54" s="236"/>
      <c r="C54" s="236"/>
      <c r="D54" s="230"/>
      <c r="E54" s="230"/>
      <c r="F54" s="230"/>
      <c r="G54" s="236"/>
      <c r="H54" s="236" t="s">
        <v>786</v>
      </c>
      <c r="I54" s="171" t="s">
        <v>404</v>
      </c>
      <c r="J54" s="236" t="s">
        <v>785</v>
      </c>
      <c r="K54" s="237">
        <v>2440.9699999999998</v>
      </c>
    </row>
    <row r="55" spans="1:11" ht="0.9" customHeight="1" thickTop="1">
      <c r="A55" s="172"/>
      <c r="B55" s="172"/>
      <c r="C55" s="172"/>
      <c r="D55" s="175"/>
      <c r="E55" s="175"/>
      <c r="F55" s="175"/>
      <c r="G55" s="172"/>
      <c r="H55" s="172"/>
      <c r="I55" s="172"/>
      <c r="J55" s="172"/>
      <c r="K55" s="172"/>
    </row>
    <row r="56" spans="1:11" ht="18" customHeight="1">
      <c r="A56" s="243" t="s">
        <v>1753</v>
      </c>
      <c r="B56" s="243" t="s">
        <v>122</v>
      </c>
      <c r="C56" s="243" t="s">
        <v>123</v>
      </c>
      <c r="D56" s="242" t="s">
        <v>124</v>
      </c>
      <c r="E56" s="425" t="s">
        <v>796</v>
      </c>
      <c r="F56" s="425"/>
      <c r="G56" s="243" t="s">
        <v>125</v>
      </c>
      <c r="H56" s="243" t="s">
        <v>126</v>
      </c>
      <c r="I56" s="243" t="s">
        <v>2829</v>
      </c>
      <c r="J56" s="243" t="s">
        <v>127</v>
      </c>
      <c r="K56" s="243" t="s">
        <v>37</v>
      </c>
    </row>
    <row r="57" spans="1:11" ht="39" customHeight="1">
      <c r="A57" s="184" t="s">
        <v>795</v>
      </c>
      <c r="B57" s="184" t="s">
        <v>1179</v>
      </c>
      <c r="C57" s="184" t="s">
        <v>133</v>
      </c>
      <c r="D57" s="241" t="s">
        <v>1180</v>
      </c>
      <c r="E57" s="422">
        <v>12</v>
      </c>
      <c r="F57" s="422"/>
      <c r="G57" s="184" t="s">
        <v>141</v>
      </c>
      <c r="H57" s="167">
        <v>1</v>
      </c>
      <c r="I57" s="165"/>
      <c r="J57" s="165">
        <v>1350.76</v>
      </c>
      <c r="K57" s="165">
        <v>1350.76</v>
      </c>
    </row>
    <row r="58" spans="1:11" ht="24" customHeight="1">
      <c r="A58" s="185" t="s">
        <v>808</v>
      </c>
      <c r="B58" s="185" t="s">
        <v>828</v>
      </c>
      <c r="C58" s="185" t="s">
        <v>139</v>
      </c>
      <c r="D58" s="238" t="s">
        <v>827</v>
      </c>
      <c r="E58" s="423" t="s">
        <v>1307</v>
      </c>
      <c r="F58" s="423"/>
      <c r="G58" s="185" t="s">
        <v>149</v>
      </c>
      <c r="H58" s="173">
        <v>7.5620000000000003</v>
      </c>
      <c r="I58" s="173">
        <v>0</v>
      </c>
      <c r="J58" s="174">
        <v>31.31</v>
      </c>
      <c r="K58" s="174">
        <v>236.76</v>
      </c>
    </row>
    <row r="59" spans="1:11" ht="26.1" customHeight="1">
      <c r="A59" s="185" t="s">
        <v>808</v>
      </c>
      <c r="B59" s="185" t="s">
        <v>1229</v>
      </c>
      <c r="C59" s="185" t="s">
        <v>375</v>
      </c>
      <c r="D59" s="238" t="s">
        <v>1230</v>
      </c>
      <c r="E59" s="423" t="s">
        <v>422</v>
      </c>
      <c r="F59" s="423"/>
      <c r="G59" s="185" t="s">
        <v>140</v>
      </c>
      <c r="H59" s="173">
        <v>10</v>
      </c>
      <c r="I59" s="173">
        <v>0</v>
      </c>
      <c r="J59" s="174">
        <v>27.83</v>
      </c>
      <c r="K59" s="174">
        <v>278.3</v>
      </c>
    </row>
    <row r="60" spans="1:11" ht="26.1" customHeight="1">
      <c r="A60" s="185" t="s">
        <v>808</v>
      </c>
      <c r="B60" s="185" t="s">
        <v>830</v>
      </c>
      <c r="C60" s="185" t="s">
        <v>139</v>
      </c>
      <c r="D60" s="238" t="s">
        <v>829</v>
      </c>
      <c r="E60" s="423" t="s">
        <v>1307</v>
      </c>
      <c r="F60" s="423"/>
      <c r="G60" s="185" t="s">
        <v>149</v>
      </c>
      <c r="H60" s="173">
        <v>10.714</v>
      </c>
      <c r="I60" s="173">
        <v>0</v>
      </c>
      <c r="J60" s="174">
        <v>25.71</v>
      </c>
      <c r="K60" s="174">
        <v>275.45</v>
      </c>
    </row>
    <row r="61" spans="1:11" ht="24" customHeight="1">
      <c r="A61" s="185" t="s">
        <v>808</v>
      </c>
      <c r="B61" s="185" t="s">
        <v>807</v>
      </c>
      <c r="C61" s="185" t="s">
        <v>139</v>
      </c>
      <c r="D61" s="238" t="s">
        <v>806</v>
      </c>
      <c r="E61" s="423" t="s">
        <v>1307</v>
      </c>
      <c r="F61" s="423"/>
      <c r="G61" s="185" t="s">
        <v>149</v>
      </c>
      <c r="H61" s="173">
        <v>10.714</v>
      </c>
      <c r="I61" s="173">
        <v>0</v>
      </c>
      <c r="J61" s="174">
        <v>24.36</v>
      </c>
      <c r="K61" s="174">
        <v>260.99</v>
      </c>
    </row>
    <row r="62" spans="1:11" ht="39" customHeight="1">
      <c r="A62" s="183" t="s">
        <v>793</v>
      </c>
      <c r="B62" s="183" t="s">
        <v>1185</v>
      </c>
      <c r="C62" s="183" t="s">
        <v>139</v>
      </c>
      <c r="D62" s="239" t="s">
        <v>1186</v>
      </c>
      <c r="E62" s="421" t="s">
        <v>794</v>
      </c>
      <c r="F62" s="421"/>
      <c r="G62" s="183" t="s">
        <v>147</v>
      </c>
      <c r="H62" s="168">
        <v>6.1</v>
      </c>
      <c r="I62" s="168">
        <v>0</v>
      </c>
      <c r="J62" s="169">
        <v>16.190000000000001</v>
      </c>
      <c r="K62" s="169">
        <v>98.75</v>
      </c>
    </row>
    <row r="63" spans="1:11" ht="26.1" customHeight="1">
      <c r="A63" s="183" t="s">
        <v>793</v>
      </c>
      <c r="B63" s="183" t="s">
        <v>1242</v>
      </c>
      <c r="C63" s="183" t="s">
        <v>139</v>
      </c>
      <c r="D63" s="239" t="s">
        <v>1243</v>
      </c>
      <c r="E63" s="421" t="s">
        <v>794</v>
      </c>
      <c r="F63" s="421"/>
      <c r="G63" s="183" t="s">
        <v>147</v>
      </c>
      <c r="H63" s="168">
        <v>4.95</v>
      </c>
      <c r="I63" s="168">
        <v>0</v>
      </c>
      <c r="J63" s="169">
        <v>2.91</v>
      </c>
      <c r="K63" s="169">
        <v>14.4</v>
      </c>
    </row>
    <row r="64" spans="1:11" ht="24" customHeight="1">
      <c r="A64" s="183" t="s">
        <v>793</v>
      </c>
      <c r="B64" s="183" t="s">
        <v>913</v>
      </c>
      <c r="C64" s="183" t="s">
        <v>139</v>
      </c>
      <c r="D64" s="239" t="s">
        <v>912</v>
      </c>
      <c r="E64" s="421" t="s">
        <v>794</v>
      </c>
      <c r="F64" s="421"/>
      <c r="G64" s="183" t="s">
        <v>148</v>
      </c>
      <c r="H64" s="168">
        <v>0.39</v>
      </c>
      <c r="I64" s="168">
        <v>0</v>
      </c>
      <c r="J64" s="169">
        <v>18.75</v>
      </c>
      <c r="K64" s="169">
        <v>7.31</v>
      </c>
    </row>
    <row r="65" spans="1:11" ht="26.1" customHeight="1">
      <c r="A65" s="183" t="s">
        <v>793</v>
      </c>
      <c r="B65" s="183" t="s">
        <v>1240</v>
      </c>
      <c r="C65" s="183" t="s">
        <v>139</v>
      </c>
      <c r="D65" s="239" t="s">
        <v>1241</v>
      </c>
      <c r="E65" s="421" t="s">
        <v>794</v>
      </c>
      <c r="F65" s="421"/>
      <c r="G65" s="183" t="s">
        <v>141</v>
      </c>
      <c r="H65" s="168">
        <v>1.23</v>
      </c>
      <c r="I65" s="168">
        <v>0</v>
      </c>
      <c r="J65" s="169">
        <v>89.98</v>
      </c>
      <c r="K65" s="169">
        <v>110.67</v>
      </c>
    </row>
    <row r="66" spans="1:11" ht="26.1" customHeight="1">
      <c r="A66" s="183" t="s">
        <v>793</v>
      </c>
      <c r="B66" s="183" t="s">
        <v>834</v>
      </c>
      <c r="C66" s="183" t="s">
        <v>139</v>
      </c>
      <c r="D66" s="239" t="s">
        <v>833</v>
      </c>
      <c r="E66" s="421" t="s">
        <v>794</v>
      </c>
      <c r="F66" s="421"/>
      <c r="G66" s="183" t="s">
        <v>147</v>
      </c>
      <c r="H66" s="168">
        <v>9.86</v>
      </c>
      <c r="I66" s="168">
        <v>0</v>
      </c>
      <c r="J66" s="169">
        <v>6.91</v>
      </c>
      <c r="K66" s="169">
        <v>68.13</v>
      </c>
    </row>
    <row r="67" spans="1:11">
      <c r="A67" s="231"/>
      <c r="B67" s="231"/>
      <c r="C67" s="231"/>
      <c r="D67" s="244"/>
      <c r="E67" s="244"/>
      <c r="F67" s="244" t="s">
        <v>791</v>
      </c>
      <c r="G67" s="170">
        <v>360.93</v>
      </c>
      <c r="H67" s="231" t="s">
        <v>790</v>
      </c>
      <c r="I67" s="170">
        <v>407.03</v>
      </c>
      <c r="J67" s="231" t="s">
        <v>789</v>
      </c>
      <c r="K67" s="170">
        <v>767.96</v>
      </c>
    </row>
    <row r="68" spans="1:11" ht="26.4">
      <c r="A68" s="231"/>
      <c r="B68" s="231"/>
      <c r="C68" s="231"/>
      <c r="D68" s="244"/>
      <c r="E68" s="244"/>
      <c r="F68" s="244" t="s">
        <v>788</v>
      </c>
      <c r="G68" s="170">
        <v>284.60000000000002</v>
      </c>
      <c r="H68" s="368"/>
      <c r="I68" s="368" t="s">
        <v>787</v>
      </c>
      <c r="J68" s="231"/>
      <c r="K68" s="170">
        <v>1635.36</v>
      </c>
    </row>
    <row r="69" spans="1:11" ht="50.1" customHeight="1" thickBot="1">
      <c r="A69" s="236"/>
      <c r="B69" s="236"/>
      <c r="C69" s="236"/>
      <c r="D69" s="230"/>
      <c r="E69" s="230"/>
      <c r="F69" s="230"/>
      <c r="G69" s="236"/>
      <c r="H69" s="236" t="s">
        <v>786</v>
      </c>
      <c r="I69" s="171" t="s">
        <v>404</v>
      </c>
      <c r="J69" s="236" t="s">
        <v>785</v>
      </c>
      <c r="K69" s="237">
        <v>1635.36</v>
      </c>
    </row>
    <row r="70" spans="1:11" ht="0.9" customHeight="1" thickTop="1">
      <c r="A70" s="172"/>
      <c r="B70" s="172"/>
      <c r="C70" s="172"/>
      <c r="D70" s="175"/>
      <c r="E70" s="175"/>
      <c r="F70" s="175"/>
      <c r="G70" s="172"/>
      <c r="H70" s="172"/>
      <c r="I70" s="172"/>
      <c r="J70" s="172"/>
      <c r="K70" s="172"/>
    </row>
    <row r="71" spans="1:11" ht="18" customHeight="1">
      <c r="A71" s="243" t="s">
        <v>1754</v>
      </c>
      <c r="B71" s="243" t="s">
        <v>122</v>
      </c>
      <c r="C71" s="243" t="s">
        <v>123</v>
      </c>
      <c r="D71" s="242" t="s">
        <v>124</v>
      </c>
      <c r="E71" s="425" t="s">
        <v>796</v>
      </c>
      <c r="F71" s="425"/>
      <c r="G71" s="243" t="s">
        <v>125</v>
      </c>
      <c r="H71" s="243" t="s">
        <v>126</v>
      </c>
      <c r="I71" s="243" t="s">
        <v>2829</v>
      </c>
      <c r="J71" s="243" t="s">
        <v>127</v>
      </c>
      <c r="K71" s="243" t="s">
        <v>37</v>
      </c>
    </row>
    <row r="72" spans="1:11" ht="39" customHeight="1">
      <c r="A72" s="184" t="s">
        <v>795</v>
      </c>
      <c r="B72" s="184" t="s">
        <v>1046</v>
      </c>
      <c r="C72" s="184" t="s">
        <v>133</v>
      </c>
      <c r="D72" s="241" t="s">
        <v>1047</v>
      </c>
      <c r="E72" s="422" t="s">
        <v>844</v>
      </c>
      <c r="F72" s="422"/>
      <c r="G72" s="184" t="s">
        <v>140</v>
      </c>
      <c r="H72" s="167">
        <v>1</v>
      </c>
      <c r="I72" s="165"/>
      <c r="J72" s="165">
        <v>522.86</v>
      </c>
      <c r="K72" s="165">
        <v>522.86</v>
      </c>
    </row>
    <row r="73" spans="1:11" ht="24" customHeight="1">
      <c r="A73" s="185" t="s">
        <v>808</v>
      </c>
      <c r="B73" s="185" t="s">
        <v>807</v>
      </c>
      <c r="C73" s="185" t="s">
        <v>139</v>
      </c>
      <c r="D73" s="238" t="s">
        <v>806</v>
      </c>
      <c r="E73" s="423" t="s">
        <v>1307</v>
      </c>
      <c r="F73" s="423"/>
      <c r="G73" s="185" t="s">
        <v>149</v>
      </c>
      <c r="H73" s="173">
        <v>2</v>
      </c>
      <c r="I73" s="173">
        <v>0</v>
      </c>
      <c r="J73" s="174">
        <v>24.36</v>
      </c>
      <c r="K73" s="174">
        <v>48.72</v>
      </c>
    </row>
    <row r="74" spans="1:11" ht="24" customHeight="1">
      <c r="A74" s="185" t="s">
        <v>808</v>
      </c>
      <c r="B74" s="185" t="s">
        <v>828</v>
      </c>
      <c r="C74" s="185" t="s">
        <v>139</v>
      </c>
      <c r="D74" s="238" t="s">
        <v>827</v>
      </c>
      <c r="E74" s="423" t="s">
        <v>1307</v>
      </c>
      <c r="F74" s="423"/>
      <c r="G74" s="185" t="s">
        <v>149</v>
      </c>
      <c r="H74" s="173">
        <v>1</v>
      </c>
      <c r="I74" s="173">
        <v>0</v>
      </c>
      <c r="J74" s="174">
        <v>31.31</v>
      </c>
      <c r="K74" s="174">
        <v>31.31</v>
      </c>
    </row>
    <row r="75" spans="1:11" ht="39" customHeight="1">
      <c r="A75" s="185" t="s">
        <v>808</v>
      </c>
      <c r="B75" s="185" t="s">
        <v>1077</v>
      </c>
      <c r="C75" s="185" t="s">
        <v>139</v>
      </c>
      <c r="D75" s="238" t="s">
        <v>1078</v>
      </c>
      <c r="E75" s="423" t="s">
        <v>812</v>
      </c>
      <c r="F75" s="423"/>
      <c r="G75" s="185" t="s">
        <v>146</v>
      </c>
      <c r="H75" s="173">
        <v>0.01</v>
      </c>
      <c r="I75" s="173">
        <v>0</v>
      </c>
      <c r="J75" s="174">
        <v>690.86</v>
      </c>
      <c r="K75" s="174">
        <v>6.9</v>
      </c>
    </row>
    <row r="76" spans="1:11" ht="39" customHeight="1">
      <c r="A76" s="183" t="s">
        <v>793</v>
      </c>
      <c r="B76" s="183" t="s">
        <v>1030</v>
      </c>
      <c r="C76" s="183" t="s">
        <v>139</v>
      </c>
      <c r="D76" s="239" t="s">
        <v>1031</v>
      </c>
      <c r="E76" s="421" t="s">
        <v>794</v>
      </c>
      <c r="F76" s="421"/>
      <c r="G76" s="183" t="s">
        <v>147</v>
      </c>
      <c r="H76" s="168">
        <v>1</v>
      </c>
      <c r="I76" s="168">
        <v>0</v>
      </c>
      <c r="J76" s="169">
        <v>6.23</v>
      </c>
      <c r="K76" s="169">
        <v>6.23</v>
      </c>
    </row>
    <row r="77" spans="1:11" ht="26.1" customHeight="1">
      <c r="A77" s="183" t="s">
        <v>793</v>
      </c>
      <c r="B77" s="183" t="s">
        <v>834</v>
      </c>
      <c r="C77" s="183" t="s">
        <v>139</v>
      </c>
      <c r="D77" s="239" t="s">
        <v>833</v>
      </c>
      <c r="E77" s="421" t="s">
        <v>794</v>
      </c>
      <c r="F77" s="421"/>
      <c r="G77" s="183" t="s">
        <v>147</v>
      </c>
      <c r="H77" s="168">
        <v>4</v>
      </c>
      <c r="I77" s="168">
        <v>0</v>
      </c>
      <c r="J77" s="169">
        <v>6.91</v>
      </c>
      <c r="K77" s="169">
        <v>27.64</v>
      </c>
    </row>
    <row r="78" spans="1:11" ht="39" customHeight="1">
      <c r="A78" s="183" t="s">
        <v>793</v>
      </c>
      <c r="B78" s="183" t="s">
        <v>846</v>
      </c>
      <c r="C78" s="183" t="s">
        <v>139</v>
      </c>
      <c r="D78" s="239" t="s">
        <v>845</v>
      </c>
      <c r="E78" s="421" t="s">
        <v>794</v>
      </c>
      <c r="F78" s="421"/>
      <c r="G78" s="183" t="s">
        <v>134</v>
      </c>
      <c r="H78" s="168">
        <v>1</v>
      </c>
      <c r="I78" s="168">
        <v>0</v>
      </c>
      <c r="J78" s="169">
        <v>400</v>
      </c>
      <c r="K78" s="169">
        <v>400</v>
      </c>
    </row>
    <row r="79" spans="1:11" ht="26.1" customHeight="1">
      <c r="A79" s="183" t="s">
        <v>793</v>
      </c>
      <c r="B79" s="183" t="s">
        <v>1079</v>
      </c>
      <c r="C79" s="183" t="s">
        <v>139</v>
      </c>
      <c r="D79" s="239" t="s">
        <v>1080</v>
      </c>
      <c r="E79" s="421" t="s">
        <v>794</v>
      </c>
      <c r="F79" s="421"/>
      <c r="G79" s="183" t="s">
        <v>148</v>
      </c>
      <c r="H79" s="168">
        <v>0.11</v>
      </c>
      <c r="I79" s="168">
        <v>0</v>
      </c>
      <c r="J79" s="169">
        <v>18.75</v>
      </c>
      <c r="K79" s="169">
        <v>2.06</v>
      </c>
    </row>
    <row r="80" spans="1:11">
      <c r="A80" s="231"/>
      <c r="B80" s="231"/>
      <c r="C80" s="231"/>
      <c r="D80" s="244"/>
      <c r="E80" s="244"/>
      <c r="F80" s="244" t="s">
        <v>791</v>
      </c>
      <c r="G80" s="170">
        <v>27.24</v>
      </c>
      <c r="H80" s="231" t="s">
        <v>790</v>
      </c>
      <c r="I80" s="170">
        <v>30.73</v>
      </c>
      <c r="J80" s="231" t="s">
        <v>789</v>
      </c>
      <c r="K80" s="170">
        <v>57.97</v>
      </c>
    </row>
    <row r="81" spans="1:11" ht="26.4">
      <c r="A81" s="231"/>
      <c r="B81" s="231"/>
      <c r="C81" s="231"/>
      <c r="D81" s="244"/>
      <c r="E81" s="244"/>
      <c r="F81" s="244" t="s">
        <v>788</v>
      </c>
      <c r="G81" s="170">
        <v>110.16</v>
      </c>
      <c r="H81" s="368"/>
      <c r="I81" s="368" t="s">
        <v>787</v>
      </c>
      <c r="J81" s="231"/>
      <c r="K81" s="170">
        <v>633.02</v>
      </c>
    </row>
    <row r="82" spans="1:11" ht="50.1" customHeight="1" thickBot="1">
      <c r="A82" s="236"/>
      <c r="B82" s="236"/>
      <c r="C82" s="236"/>
      <c r="D82" s="230"/>
      <c r="E82" s="230"/>
      <c r="F82" s="230"/>
      <c r="G82" s="236"/>
      <c r="H82" s="236" t="s">
        <v>786</v>
      </c>
      <c r="I82" s="171" t="s">
        <v>1844</v>
      </c>
      <c r="J82" s="236" t="s">
        <v>785</v>
      </c>
      <c r="K82" s="237">
        <v>1582.55</v>
      </c>
    </row>
    <row r="83" spans="1:11" ht="0.9" customHeight="1" thickTop="1">
      <c r="A83" s="172"/>
      <c r="B83" s="172"/>
      <c r="C83" s="172"/>
      <c r="D83" s="175"/>
      <c r="E83" s="175"/>
      <c r="F83" s="175"/>
      <c r="G83" s="172"/>
      <c r="H83" s="172"/>
      <c r="I83" s="172"/>
      <c r="J83" s="172"/>
      <c r="K83" s="172"/>
    </row>
    <row r="84" spans="1:11" ht="18" customHeight="1">
      <c r="A84" s="243" t="s">
        <v>1755</v>
      </c>
      <c r="B84" s="243" t="s">
        <v>122</v>
      </c>
      <c r="C84" s="243" t="s">
        <v>123</v>
      </c>
      <c r="D84" s="242" t="s">
        <v>124</v>
      </c>
      <c r="E84" s="425" t="s">
        <v>796</v>
      </c>
      <c r="F84" s="425"/>
      <c r="G84" s="243" t="s">
        <v>125</v>
      </c>
      <c r="H84" s="243" t="s">
        <v>126</v>
      </c>
      <c r="I84" s="243" t="s">
        <v>2829</v>
      </c>
      <c r="J84" s="243" t="s">
        <v>127</v>
      </c>
      <c r="K84" s="243" t="s">
        <v>37</v>
      </c>
    </row>
    <row r="85" spans="1:11" ht="39" customHeight="1">
      <c r="A85" s="184" t="s">
        <v>795</v>
      </c>
      <c r="B85" s="184" t="s">
        <v>1524</v>
      </c>
      <c r="C85" s="184" t="s">
        <v>133</v>
      </c>
      <c r="D85" s="241" t="s">
        <v>1525</v>
      </c>
      <c r="E85" s="422" t="s">
        <v>844</v>
      </c>
      <c r="F85" s="422"/>
      <c r="G85" s="184" t="s">
        <v>1526</v>
      </c>
      <c r="H85" s="167">
        <v>1</v>
      </c>
      <c r="I85" s="165"/>
      <c r="J85" s="165">
        <v>1879</v>
      </c>
      <c r="K85" s="165">
        <v>1879</v>
      </c>
    </row>
    <row r="86" spans="1:11" ht="26.1" customHeight="1">
      <c r="A86" s="183" t="s">
        <v>793</v>
      </c>
      <c r="B86" s="183" t="s">
        <v>851</v>
      </c>
      <c r="C86" s="183" t="s">
        <v>139</v>
      </c>
      <c r="D86" s="239" t="s">
        <v>850</v>
      </c>
      <c r="E86" s="421" t="s">
        <v>794</v>
      </c>
      <c r="F86" s="421"/>
      <c r="G86" s="183" t="s">
        <v>1845</v>
      </c>
      <c r="H86" s="168">
        <v>600</v>
      </c>
      <c r="I86" s="168">
        <v>0</v>
      </c>
      <c r="J86" s="169">
        <v>1.1100000000000001</v>
      </c>
      <c r="K86" s="169">
        <v>666</v>
      </c>
    </row>
    <row r="87" spans="1:11" ht="24" customHeight="1">
      <c r="A87" s="183" t="s">
        <v>793</v>
      </c>
      <c r="B87" s="183" t="s">
        <v>1545</v>
      </c>
      <c r="C87" s="183" t="s">
        <v>375</v>
      </c>
      <c r="D87" s="239" t="s">
        <v>1546</v>
      </c>
      <c r="E87" s="421" t="s">
        <v>794</v>
      </c>
      <c r="F87" s="421"/>
      <c r="G87" s="183" t="s">
        <v>146</v>
      </c>
      <c r="H87" s="168">
        <v>200</v>
      </c>
      <c r="I87" s="168">
        <v>0</v>
      </c>
      <c r="J87" s="169">
        <v>5.62</v>
      </c>
      <c r="K87" s="169">
        <v>1124</v>
      </c>
    </row>
    <row r="88" spans="1:11" ht="24" customHeight="1">
      <c r="A88" s="183" t="s">
        <v>793</v>
      </c>
      <c r="B88" s="183" t="s">
        <v>1547</v>
      </c>
      <c r="C88" s="183" t="s">
        <v>402</v>
      </c>
      <c r="D88" s="239" t="s">
        <v>1548</v>
      </c>
      <c r="E88" s="421" t="s">
        <v>799</v>
      </c>
      <c r="F88" s="421"/>
      <c r="G88" s="183" t="s">
        <v>1549</v>
      </c>
      <c r="H88" s="168">
        <v>1</v>
      </c>
      <c r="I88" s="168">
        <v>0</v>
      </c>
      <c r="J88" s="169">
        <v>89</v>
      </c>
      <c r="K88" s="169">
        <v>89</v>
      </c>
    </row>
    <row r="89" spans="1:11">
      <c r="A89" s="231"/>
      <c r="B89" s="231"/>
      <c r="C89" s="231"/>
      <c r="D89" s="244"/>
      <c r="E89" s="244"/>
      <c r="F89" s="244" t="s">
        <v>791</v>
      </c>
      <c r="G89" s="170">
        <v>0</v>
      </c>
      <c r="H89" s="231" t="s">
        <v>790</v>
      </c>
      <c r="I89" s="170">
        <v>0</v>
      </c>
      <c r="J89" s="231" t="s">
        <v>789</v>
      </c>
      <c r="K89" s="170">
        <v>0</v>
      </c>
    </row>
    <row r="90" spans="1:11" ht="26.4">
      <c r="A90" s="231"/>
      <c r="B90" s="231"/>
      <c r="C90" s="231"/>
      <c r="D90" s="244"/>
      <c r="E90" s="244"/>
      <c r="F90" s="244" t="s">
        <v>788</v>
      </c>
      <c r="G90" s="170">
        <v>395.9</v>
      </c>
      <c r="H90" s="368"/>
      <c r="I90" s="368" t="s">
        <v>787</v>
      </c>
      <c r="J90" s="231"/>
      <c r="K90" s="170">
        <v>2274.9</v>
      </c>
    </row>
    <row r="91" spans="1:11" ht="50.1" customHeight="1" thickBot="1">
      <c r="A91" s="236"/>
      <c r="B91" s="236"/>
      <c r="C91" s="236"/>
      <c r="D91" s="230"/>
      <c r="E91" s="230"/>
      <c r="F91" s="230"/>
      <c r="G91" s="236"/>
      <c r="H91" s="236" t="s">
        <v>786</v>
      </c>
      <c r="I91" s="171" t="s">
        <v>403</v>
      </c>
      <c r="J91" s="236" t="s">
        <v>785</v>
      </c>
      <c r="K91" s="237">
        <v>6824.7</v>
      </c>
    </row>
    <row r="92" spans="1:11" ht="0.9" customHeight="1" thickTop="1">
      <c r="A92" s="172"/>
      <c r="B92" s="172"/>
      <c r="C92" s="172"/>
      <c r="D92" s="175"/>
      <c r="E92" s="175"/>
      <c r="F92" s="175"/>
      <c r="G92" s="172"/>
      <c r="H92" s="172"/>
      <c r="I92" s="172"/>
      <c r="J92" s="172"/>
      <c r="K92" s="172"/>
    </row>
    <row r="93" spans="1:11" ht="18" customHeight="1">
      <c r="A93" s="243" t="s">
        <v>1756</v>
      </c>
      <c r="B93" s="243" t="s">
        <v>122</v>
      </c>
      <c r="C93" s="243" t="s">
        <v>123</v>
      </c>
      <c r="D93" s="242" t="s">
        <v>124</v>
      </c>
      <c r="E93" s="425" t="s">
        <v>796</v>
      </c>
      <c r="F93" s="425"/>
      <c r="G93" s="243" t="s">
        <v>125</v>
      </c>
      <c r="H93" s="243" t="s">
        <v>126</v>
      </c>
      <c r="I93" s="243" t="s">
        <v>2829</v>
      </c>
      <c r="J93" s="243" t="s">
        <v>127</v>
      </c>
      <c r="K93" s="243" t="s">
        <v>37</v>
      </c>
    </row>
    <row r="94" spans="1:11" ht="26.1" customHeight="1">
      <c r="A94" s="184" t="s">
        <v>795</v>
      </c>
      <c r="B94" s="184" t="s">
        <v>1757</v>
      </c>
      <c r="C94" s="184" t="s">
        <v>133</v>
      </c>
      <c r="D94" s="241" t="s">
        <v>1758</v>
      </c>
      <c r="E94" s="422">
        <v>1.1000000000000001</v>
      </c>
      <c r="F94" s="422"/>
      <c r="G94" s="184" t="s">
        <v>784</v>
      </c>
      <c r="H94" s="167">
        <v>1</v>
      </c>
      <c r="I94" s="165"/>
      <c r="J94" s="165">
        <v>980</v>
      </c>
      <c r="K94" s="165">
        <v>980</v>
      </c>
    </row>
    <row r="95" spans="1:11" ht="26.1" customHeight="1">
      <c r="A95" s="183" t="s">
        <v>793</v>
      </c>
      <c r="B95" s="183" t="s">
        <v>1846</v>
      </c>
      <c r="C95" s="183" t="s">
        <v>1258</v>
      </c>
      <c r="D95" s="239" t="s">
        <v>1847</v>
      </c>
      <c r="E95" s="421" t="s">
        <v>794</v>
      </c>
      <c r="F95" s="421"/>
      <c r="G95" s="183" t="s">
        <v>784</v>
      </c>
      <c r="H95" s="168">
        <v>1</v>
      </c>
      <c r="I95" s="168">
        <v>0</v>
      </c>
      <c r="J95" s="169">
        <v>980</v>
      </c>
      <c r="K95" s="169">
        <v>980</v>
      </c>
    </row>
    <row r="96" spans="1:11">
      <c r="A96" s="231"/>
      <c r="B96" s="231"/>
      <c r="C96" s="231"/>
      <c r="D96" s="244"/>
      <c r="E96" s="244"/>
      <c r="F96" s="244" t="s">
        <v>791</v>
      </c>
      <c r="G96" s="170">
        <v>0</v>
      </c>
      <c r="H96" s="231" t="s">
        <v>790</v>
      </c>
      <c r="I96" s="170">
        <v>0</v>
      </c>
      <c r="J96" s="231" t="s">
        <v>789</v>
      </c>
      <c r="K96" s="170">
        <v>0</v>
      </c>
    </row>
    <row r="97" spans="1:11" ht="26.4">
      <c r="A97" s="231"/>
      <c r="B97" s="231"/>
      <c r="C97" s="231"/>
      <c r="D97" s="244"/>
      <c r="E97" s="244"/>
      <c r="F97" s="244" t="s">
        <v>788</v>
      </c>
      <c r="G97" s="170">
        <v>206.48</v>
      </c>
      <c r="H97" s="368"/>
      <c r="I97" s="368" t="s">
        <v>787</v>
      </c>
      <c r="J97" s="231"/>
      <c r="K97" s="170">
        <v>1186.48</v>
      </c>
    </row>
    <row r="98" spans="1:11" ht="50.1" customHeight="1" thickBot="1">
      <c r="A98" s="236"/>
      <c r="B98" s="236"/>
      <c r="C98" s="236"/>
      <c r="D98" s="230"/>
      <c r="E98" s="230"/>
      <c r="F98" s="230"/>
      <c r="G98" s="236"/>
      <c r="H98" s="236" t="s">
        <v>786</v>
      </c>
      <c r="I98" s="171" t="s">
        <v>403</v>
      </c>
      <c r="J98" s="236" t="s">
        <v>785</v>
      </c>
      <c r="K98" s="237">
        <v>3559.44</v>
      </c>
    </row>
    <row r="99" spans="1:11" ht="0.9" customHeight="1" thickTop="1">
      <c r="A99" s="172"/>
      <c r="B99" s="172"/>
      <c r="C99" s="172"/>
      <c r="D99" s="175"/>
      <c r="E99" s="175"/>
      <c r="F99" s="175"/>
      <c r="G99" s="172"/>
      <c r="H99" s="172"/>
      <c r="I99" s="172"/>
      <c r="J99" s="172"/>
      <c r="K99" s="172"/>
    </row>
    <row r="100" spans="1:11" ht="24" customHeight="1">
      <c r="A100" s="240" t="s">
        <v>366</v>
      </c>
      <c r="B100" s="240"/>
      <c r="C100" s="240"/>
      <c r="D100" s="215" t="s">
        <v>2200</v>
      </c>
      <c r="E100" s="215"/>
      <c r="F100" s="424"/>
      <c r="G100" s="424"/>
      <c r="H100" s="240"/>
      <c r="I100" s="240"/>
      <c r="J100" s="240"/>
      <c r="K100" s="163">
        <v>16841.3</v>
      </c>
    </row>
    <row r="101" spans="1:11" ht="18" customHeight="1">
      <c r="A101" s="243" t="s">
        <v>373</v>
      </c>
      <c r="B101" s="243" t="s">
        <v>122</v>
      </c>
      <c r="C101" s="243" t="s">
        <v>123</v>
      </c>
      <c r="D101" s="242" t="s">
        <v>124</v>
      </c>
      <c r="E101" s="425" t="s">
        <v>796</v>
      </c>
      <c r="F101" s="425"/>
      <c r="G101" s="243" t="s">
        <v>125</v>
      </c>
      <c r="H101" s="243" t="s">
        <v>126</v>
      </c>
      <c r="I101" s="243" t="s">
        <v>2829</v>
      </c>
      <c r="J101" s="243" t="s">
        <v>127</v>
      </c>
      <c r="K101" s="243" t="s">
        <v>37</v>
      </c>
    </row>
    <row r="102" spans="1:11" ht="39" customHeight="1">
      <c r="A102" s="184" t="s">
        <v>795</v>
      </c>
      <c r="B102" s="184" t="s">
        <v>2240</v>
      </c>
      <c r="C102" s="184" t="s">
        <v>133</v>
      </c>
      <c r="D102" s="241" t="s">
        <v>2241</v>
      </c>
      <c r="E102" s="422" t="s">
        <v>844</v>
      </c>
      <c r="F102" s="422"/>
      <c r="G102" s="184" t="s">
        <v>136</v>
      </c>
      <c r="H102" s="167">
        <v>1</v>
      </c>
      <c r="I102" s="165"/>
      <c r="J102" s="165">
        <v>397.44</v>
      </c>
      <c r="K102" s="165">
        <v>397.44</v>
      </c>
    </row>
    <row r="103" spans="1:11" ht="24" customHeight="1">
      <c r="A103" s="185" t="s">
        <v>808</v>
      </c>
      <c r="B103" s="185" t="s">
        <v>807</v>
      </c>
      <c r="C103" s="185" t="s">
        <v>139</v>
      </c>
      <c r="D103" s="238" t="s">
        <v>806</v>
      </c>
      <c r="E103" s="423" t="s">
        <v>1307</v>
      </c>
      <c r="F103" s="423"/>
      <c r="G103" s="185" t="s">
        <v>149</v>
      </c>
      <c r="H103" s="173">
        <v>4</v>
      </c>
      <c r="I103" s="173">
        <v>0</v>
      </c>
      <c r="J103" s="174">
        <v>24.36</v>
      </c>
      <c r="K103" s="174">
        <v>97.44</v>
      </c>
    </row>
    <row r="104" spans="1:11" ht="26.1" customHeight="1">
      <c r="A104" s="183" t="s">
        <v>793</v>
      </c>
      <c r="B104" s="183" t="s">
        <v>2830</v>
      </c>
      <c r="C104" s="183" t="s">
        <v>402</v>
      </c>
      <c r="D104" s="239" t="s">
        <v>2831</v>
      </c>
      <c r="E104" s="421" t="s">
        <v>799</v>
      </c>
      <c r="F104" s="421"/>
      <c r="G104" s="183" t="s">
        <v>397</v>
      </c>
      <c r="H104" s="168">
        <v>1</v>
      </c>
      <c r="I104" s="168">
        <v>0</v>
      </c>
      <c r="J104" s="169">
        <v>300</v>
      </c>
      <c r="K104" s="169">
        <v>300</v>
      </c>
    </row>
    <row r="105" spans="1:11">
      <c r="A105" s="231"/>
      <c r="B105" s="231"/>
      <c r="C105" s="231"/>
      <c r="D105" s="244"/>
      <c r="E105" s="244"/>
      <c r="F105" s="244" t="s">
        <v>791</v>
      </c>
      <c r="G105" s="170">
        <v>31.48</v>
      </c>
      <c r="H105" s="231" t="s">
        <v>790</v>
      </c>
      <c r="I105" s="170">
        <v>35.520000000000003</v>
      </c>
      <c r="J105" s="231" t="s">
        <v>789</v>
      </c>
      <c r="K105" s="170">
        <v>67</v>
      </c>
    </row>
    <row r="106" spans="1:11" ht="26.4">
      <c r="A106" s="231"/>
      <c r="B106" s="231"/>
      <c r="C106" s="231"/>
      <c r="D106" s="244"/>
      <c r="E106" s="244"/>
      <c r="F106" s="244" t="s">
        <v>788</v>
      </c>
      <c r="G106" s="170">
        <v>83.74</v>
      </c>
      <c r="H106" s="368"/>
      <c r="I106" s="368" t="s">
        <v>787</v>
      </c>
      <c r="J106" s="231"/>
      <c r="K106" s="170">
        <v>481.18</v>
      </c>
    </row>
    <row r="107" spans="1:11" ht="50.1" customHeight="1" thickBot="1">
      <c r="A107" s="236"/>
      <c r="B107" s="236"/>
      <c r="C107" s="236"/>
      <c r="D107" s="230"/>
      <c r="E107" s="230"/>
      <c r="F107" s="230"/>
      <c r="G107" s="236"/>
      <c r="H107" s="236" t="s">
        <v>786</v>
      </c>
      <c r="I107" s="171" t="s">
        <v>761</v>
      </c>
      <c r="J107" s="236" t="s">
        <v>785</v>
      </c>
      <c r="K107" s="237">
        <v>16841.3</v>
      </c>
    </row>
    <row r="108" spans="1:11" ht="0.9" customHeight="1" thickTop="1">
      <c r="A108" s="172"/>
      <c r="B108" s="172"/>
      <c r="C108" s="172"/>
      <c r="D108" s="175"/>
      <c r="E108" s="175"/>
      <c r="F108" s="175"/>
      <c r="G108" s="172"/>
      <c r="H108" s="172"/>
      <c r="I108" s="172"/>
      <c r="J108" s="172"/>
      <c r="K108" s="172"/>
    </row>
    <row r="109" spans="1:11" ht="24" customHeight="1">
      <c r="A109" s="240" t="s">
        <v>142</v>
      </c>
      <c r="B109" s="240"/>
      <c r="C109" s="240"/>
      <c r="D109" s="215" t="s">
        <v>2201</v>
      </c>
      <c r="E109" s="215"/>
      <c r="F109" s="424"/>
      <c r="G109" s="424"/>
      <c r="H109" s="240"/>
      <c r="I109" s="240"/>
      <c r="J109" s="240"/>
      <c r="K109" s="163">
        <v>93063.02</v>
      </c>
    </row>
    <row r="110" spans="1:11" ht="18" customHeight="1">
      <c r="A110" s="243" t="s">
        <v>143</v>
      </c>
      <c r="B110" s="243" t="s">
        <v>122</v>
      </c>
      <c r="C110" s="243" t="s">
        <v>123</v>
      </c>
      <c r="D110" s="242" t="s">
        <v>124</v>
      </c>
      <c r="E110" s="425" t="s">
        <v>796</v>
      </c>
      <c r="F110" s="425"/>
      <c r="G110" s="243" t="s">
        <v>125</v>
      </c>
      <c r="H110" s="243" t="s">
        <v>126</v>
      </c>
      <c r="I110" s="243" t="s">
        <v>2829</v>
      </c>
      <c r="J110" s="243" t="s">
        <v>127</v>
      </c>
      <c r="K110" s="243" t="s">
        <v>37</v>
      </c>
    </row>
    <row r="111" spans="1:11" ht="39" customHeight="1">
      <c r="A111" s="184" t="s">
        <v>795</v>
      </c>
      <c r="B111" s="184" t="s">
        <v>2242</v>
      </c>
      <c r="C111" s="184" t="s">
        <v>133</v>
      </c>
      <c r="D111" s="241" t="s">
        <v>2243</v>
      </c>
      <c r="E111" s="422" t="s">
        <v>1307</v>
      </c>
      <c r="F111" s="422"/>
      <c r="G111" s="184" t="s">
        <v>141</v>
      </c>
      <c r="H111" s="167">
        <v>1</v>
      </c>
      <c r="I111" s="165"/>
      <c r="J111" s="165">
        <v>697.92</v>
      </c>
      <c r="K111" s="165">
        <v>697.92</v>
      </c>
    </row>
    <row r="112" spans="1:11" ht="24" customHeight="1">
      <c r="A112" s="185" t="s">
        <v>808</v>
      </c>
      <c r="B112" s="185" t="s">
        <v>807</v>
      </c>
      <c r="C112" s="185" t="s">
        <v>139</v>
      </c>
      <c r="D112" s="238" t="s">
        <v>806</v>
      </c>
      <c r="E112" s="423" t="s">
        <v>1307</v>
      </c>
      <c r="F112" s="423"/>
      <c r="G112" s="185" t="s">
        <v>149</v>
      </c>
      <c r="H112" s="173">
        <v>24</v>
      </c>
      <c r="I112" s="173">
        <v>0</v>
      </c>
      <c r="J112" s="174">
        <v>24.36</v>
      </c>
      <c r="K112" s="174">
        <v>584.64</v>
      </c>
    </row>
    <row r="113" spans="1:11" ht="26.1" customHeight="1">
      <c r="A113" s="183" t="s">
        <v>793</v>
      </c>
      <c r="B113" s="183" t="s">
        <v>2832</v>
      </c>
      <c r="C113" s="183" t="s">
        <v>375</v>
      </c>
      <c r="D113" s="239" t="s">
        <v>2833</v>
      </c>
      <c r="E113" s="421" t="s">
        <v>794</v>
      </c>
      <c r="F113" s="421"/>
      <c r="G113" s="183" t="s">
        <v>149</v>
      </c>
      <c r="H113" s="168">
        <v>48</v>
      </c>
      <c r="I113" s="168">
        <v>0</v>
      </c>
      <c r="J113" s="169">
        <v>2.36</v>
      </c>
      <c r="K113" s="169">
        <v>113.28</v>
      </c>
    </row>
    <row r="114" spans="1:11">
      <c r="A114" s="231"/>
      <c r="B114" s="231"/>
      <c r="C114" s="231"/>
      <c r="D114" s="244"/>
      <c r="E114" s="244"/>
      <c r="F114" s="244" t="s">
        <v>791</v>
      </c>
      <c r="G114" s="170">
        <v>188.93</v>
      </c>
      <c r="H114" s="231" t="s">
        <v>790</v>
      </c>
      <c r="I114" s="170">
        <v>213.07</v>
      </c>
      <c r="J114" s="231" t="s">
        <v>789</v>
      </c>
      <c r="K114" s="170">
        <v>402</v>
      </c>
    </row>
    <row r="115" spans="1:11" ht="26.4">
      <c r="A115" s="231"/>
      <c r="B115" s="231"/>
      <c r="C115" s="231"/>
      <c r="D115" s="244"/>
      <c r="E115" s="244"/>
      <c r="F115" s="244" t="s">
        <v>788</v>
      </c>
      <c r="G115" s="170">
        <v>147.05000000000001</v>
      </c>
      <c r="H115" s="368"/>
      <c r="I115" s="368" t="s">
        <v>787</v>
      </c>
      <c r="J115" s="231"/>
      <c r="K115" s="170">
        <v>844.97</v>
      </c>
    </row>
    <row r="116" spans="1:11" ht="50.1" customHeight="1" thickBot="1">
      <c r="A116" s="236"/>
      <c r="B116" s="236"/>
      <c r="C116" s="236"/>
      <c r="D116" s="230"/>
      <c r="E116" s="230"/>
      <c r="F116" s="230"/>
      <c r="G116" s="236"/>
      <c r="H116" s="236" t="s">
        <v>786</v>
      </c>
      <c r="I116" s="171" t="s">
        <v>409</v>
      </c>
      <c r="J116" s="236" t="s">
        <v>785</v>
      </c>
      <c r="K116" s="237">
        <v>13519.52</v>
      </c>
    </row>
    <row r="117" spans="1:11" ht="0.9" customHeight="1" thickTop="1">
      <c r="A117" s="172"/>
      <c r="B117" s="172"/>
      <c r="C117" s="172"/>
      <c r="D117" s="175"/>
      <c r="E117" s="175"/>
      <c r="F117" s="175"/>
      <c r="G117" s="172"/>
      <c r="H117" s="172"/>
      <c r="I117" s="172"/>
      <c r="J117" s="172"/>
      <c r="K117" s="172"/>
    </row>
    <row r="118" spans="1:11" ht="18" customHeight="1">
      <c r="A118" s="243" t="s">
        <v>170</v>
      </c>
      <c r="B118" s="243" t="s">
        <v>122</v>
      </c>
      <c r="C118" s="243" t="s">
        <v>123</v>
      </c>
      <c r="D118" s="242" t="s">
        <v>124</v>
      </c>
      <c r="E118" s="425" t="s">
        <v>796</v>
      </c>
      <c r="F118" s="425"/>
      <c r="G118" s="243" t="s">
        <v>125</v>
      </c>
      <c r="H118" s="243" t="s">
        <v>126</v>
      </c>
      <c r="I118" s="243" t="s">
        <v>2829</v>
      </c>
      <c r="J118" s="243" t="s">
        <v>127</v>
      </c>
      <c r="K118" s="243" t="s">
        <v>37</v>
      </c>
    </row>
    <row r="119" spans="1:11" ht="26.1" customHeight="1">
      <c r="A119" s="184" t="s">
        <v>795</v>
      </c>
      <c r="B119" s="184" t="s">
        <v>1770</v>
      </c>
      <c r="C119" s="184" t="s">
        <v>133</v>
      </c>
      <c r="D119" s="241" t="s">
        <v>1771</v>
      </c>
      <c r="E119" s="422" t="s">
        <v>1848</v>
      </c>
      <c r="F119" s="422"/>
      <c r="G119" s="184" t="s">
        <v>1761</v>
      </c>
      <c r="H119" s="167">
        <v>1</v>
      </c>
      <c r="I119" s="165"/>
      <c r="J119" s="165">
        <v>62.39</v>
      </c>
      <c r="K119" s="165">
        <v>62.39</v>
      </c>
    </row>
    <row r="120" spans="1:11" ht="26.1" customHeight="1">
      <c r="A120" s="183" t="s">
        <v>793</v>
      </c>
      <c r="B120" s="183" t="s">
        <v>1868</v>
      </c>
      <c r="C120" s="183" t="s">
        <v>139</v>
      </c>
      <c r="D120" s="239" t="s">
        <v>1869</v>
      </c>
      <c r="E120" s="421" t="s">
        <v>794</v>
      </c>
      <c r="F120" s="421"/>
      <c r="G120" s="183" t="s">
        <v>1761</v>
      </c>
      <c r="H120" s="168">
        <v>1.1499999999999999</v>
      </c>
      <c r="I120" s="168">
        <v>0</v>
      </c>
      <c r="J120" s="169">
        <v>54.26</v>
      </c>
      <c r="K120" s="169">
        <v>62.39</v>
      </c>
    </row>
    <row r="121" spans="1:11">
      <c r="A121" s="231"/>
      <c r="B121" s="231"/>
      <c r="C121" s="231"/>
      <c r="D121" s="244"/>
      <c r="E121" s="244"/>
      <c r="F121" s="244" t="s">
        <v>791</v>
      </c>
      <c r="G121" s="170">
        <v>0</v>
      </c>
      <c r="H121" s="231" t="s">
        <v>790</v>
      </c>
      <c r="I121" s="170">
        <v>0</v>
      </c>
      <c r="J121" s="231" t="s">
        <v>789</v>
      </c>
      <c r="K121" s="170">
        <v>0</v>
      </c>
    </row>
    <row r="122" spans="1:11" ht="26.4">
      <c r="A122" s="231"/>
      <c r="B122" s="231"/>
      <c r="C122" s="231"/>
      <c r="D122" s="244"/>
      <c r="E122" s="244"/>
      <c r="F122" s="244" t="s">
        <v>788</v>
      </c>
      <c r="G122" s="170">
        <v>13.14</v>
      </c>
      <c r="H122" s="368"/>
      <c r="I122" s="368" t="s">
        <v>787</v>
      </c>
      <c r="J122" s="231"/>
      <c r="K122" s="170">
        <v>75.53</v>
      </c>
    </row>
    <row r="123" spans="1:11" ht="50.1" customHeight="1" thickBot="1">
      <c r="A123" s="236"/>
      <c r="B123" s="236"/>
      <c r="C123" s="236"/>
      <c r="D123" s="230"/>
      <c r="E123" s="230"/>
      <c r="F123" s="230"/>
      <c r="G123" s="236"/>
      <c r="H123" s="236" t="s">
        <v>786</v>
      </c>
      <c r="I123" s="171" t="s">
        <v>2834</v>
      </c>
      <c r="J123" s="236" t="s">
        <v>785</v>
      </c>
      <c r="K123" s="237">
        <v>71753.5</v>
      </c>
    </row>
    <row r="124" spans="1:11" ht="0.9" customHeight="1" thickTop="1">
      <c r="A124" s="172"/>
      <c r="B124" s="172"/>
      <c r="C124" s="172"/>
      <c r="D124" s="175"/>
      <c r="E124" s="175"/>
      <c r="F124" s="175"/>
      <c r="G124" s="172"/>
      <c r="H124" s="172"/>
      <c r="I124" s="172"/>
      <c r="J124" s="172"/>
      <c r="K124" s="172"/>
    </row>
    <row r="125" spans="1:11" ht="18" customHeight="1">
      <c r="A125" s="243" t="s">
        <v>590</v>
      </c>
      <c r="B125" s="243" t="s">
        <v>122</v>
      </c>
      <c r="C125" s="243" t="s">
        <v>123</v>
      </c>
      <c r="D125" s="242" t="s">
        <v>124</v>
      </c>
      <c r="E125" s="425" t="s">
        <v>796</v>
      </c>
      <c r="F125" s="425"/>
      <c r="G125" s="243" t="s">
        <v>125</v>
      </c>
      <c r="H125" s="243" t="s">
        <v>126</v>
      </c>
      <c r="I125" s="243" t="s">
        <v>2829</v>
      </c>
      <c r="J125" s="243" t="s">
        <v>127</v>
      </c>
      <c r="K125" s="243" t="s">
        <v>37</v>
      </c>
    </row>
    <row r="126" spans="1:11" ht="65.099999999999994" customHeight="1">
      <c r="A126" s="184" t="s">
        <v>795</v>
      </c>
      <c r="B126" s="184" t="s">
        <v>2244</v>
      </c>
      <c r="C126" s="184" t="s">
        <v>139</v>
      </c>
      <c r="D126" s="241" t="s">
        <v>2245</v>
      </c>
      <c r="E126" s="422" t="s">
        <v>1848</v>
      </c>
      <c r="F126" s="422"/>
      <c r="G126" s="184" t="s">
        <v>146</v>
      </c>
      <c r="H126" s="167">
        <v>1</v>
      </c>
      <c r="I126" s="165"/>
      <c r="J126" s="165">
        <v>6.78</v>
      </c>
      <c r="K126" s="165">
        <v>6.78</v>
      </c>
    </row>
    <row r="127" spans="1:11" ht="24" customHeight="1">
      <c r="A127" s="185" t="s">
        <v>808</v>
      </c>
      <c r="B127" s="185" t="s">
        <v>807</v>
      </c>
      <c r="C127" s="185" t="s">
        <v>139</v>
      </c>
      <c r="D127" s="238" t="s">
        <v>806</v>
      </c>
      <c r="E127" s="423" t="s">
        <v>1307</v>
      </c>
      <c r="F127" s="423"/>
      <c r="G127" s="185" t="s">
        <v>149</v>
      </c>
      <c r="H127" s="173">
        <v>1.4556700000000001E-2</v>
      </c>
      <c r="I127" s="173">
        <v>0</v>
      </c>
      <c r="J127" s="174">
        <v>24.36</v>
      </c>
      <c r="K127" s="174">
        <v>0.35</v>
      </c>
    </row>
    <row r="128" spans="1:11" ht="51.9" customHeight="1">
      <c r="A128" s="185" t="s">
        <v>808</v>
      </c>
      <c r="B128" s="185" t="s">
        <v>2835</v>
      </c>
      <c r="C128" s="185" t="s">
        <v>139</v>
      </c>
      <c r="D128" s="238" t="s">
        <v>2836</v>
      </c>
      <c r="E128" s="423" t="s">
        <v>1849</v>
      </c>
      <c r="F128" s="423"/>
      <c r="G128" s="185" t="s">
        <v>814</v>
      </c>
      <c r="H128" s="173">
        <v>1.11834E-2</v>
      </c>
      <c r="I128" s="173">
        <v>0</v>
      </c>
      <c r="J128" s="174">
        <v>99.44</v>
      </c>
      <c r="K128" s="174">
        <v>1.1100000000000001</v>
      </c>
    </row>
    <row r="129" spans="1:11" ht="39" customHeight="1">
      <c r="A129" s="185" t="s">
        <v>808</v>
      </c>
      <c r="B129" s="185" t="s">
        <v>2837</v>
      </c>
      <c r="C129" s="185" t="s">
        <v>139</v>
      </c>
      <c r="D129" s="238" t="s">
        <v>2838</v>
      </c>
      <c r="E129" s="423" t="s">
        <v>1849</v>
      </c>
      <c r="F129" s="423"/>
      <c r="G129" s="185" t="s">
        <v>814</v>
      </c>
      <c r="H129" s="173">
        <v>1.12998E-2</v>
      </c>
      <c r="I129" s="173">
        <v>0</v>
      </c>
      <c r="J129" s="174">
        <v>107.53</v>
      </c>
      <c r="K129" s="174">
        <v>1.21</v>
      </c>
    </row>
    <row r="130" spans="1:11" ht="51.9" customHeight="1">
      <c r="A130" s="185" t="s">
        <v>808</v>
      </c>
      <c r="B130" s="185" t="s">
        <v>2839</v>
      </c>
      <c r="C130" s="185" t="s">
        <v>139</v>
      </c>
      <c r="D130" s="238" t="s">
        <v>2840</v>
      </c>
      <c r="E130" s="423" t="s">
        <v>1849</v>
      </c>
      <c r="F130" s="423"/>
      <c r="G130" s="185" t="s">
        <v>813</v>
      </c>
      <c r="H130" s="173">
        <v>3.3733000000000001E-3</v>
      </c>
      <c r="I130" s="173">
        <v>0</v>
      </c>
      <c r="J130" s="174">
        <v>247.4</v>
      </c>
      <c r="K130" s="174">
        <v>0.83</v>
      </c>
    </row>
    <row r="131" spans="1:11" ht="39" customHeight="1">
      <c r="A131" s="185" t="s">
        <v>808</v>
      </c>
      <c r="B131" s="185" t="s">
        <v>2841</v>
      </c>
      <c r="C131" s="185" t="s">
        <v>139</v>
      </c>
      <c r="D131" s="238" t="s">
        <v>2842</v>
      </c>
      <c r="E131" s="423" t="s">
        <v>1849</v>
      </c>
      <c r="F131" s="423"/>
      <c r="G131" s="185" t="s">
        <v>813</v>
      </c>
      <c r="H131" s="173">
        <v>3.2569000000000001E-3</v>
      </c>
      <c r="I131" s="173">
        <v>0</v>
      </c>
      <c r="J131" s="174">
        <v>289.5</v>
      </c>
      <c r="K131" s="174">
        <v>0.94</v>
      </c>
    </row>
    <row r="132" spans="1:11" ht="65.099999999999994" customHeight="1">
      <c r="A132" s="185" t="s">
        <v>808</v>
      </c>
      <c r="B132" s="185" t="s">
        <v>1308</v>
      </c>
      <c r="C132" s="185" t="s">
        <v>139</v>
      </c>
      <c r="D132" s="238" t="s">
        <v>1309</v>
      </c>
      <c r="E132" s="423" t="s">
        <v>1849</v>
      </c>
      <c r="F132" s="423"/>
      <c r="G132" s="185" t="s">
        <v>813</v>
      </c>
      <c r="H132" s="173">
        <v>4.2570000000000004E-3</v>
      </c>
      <c r="I132" s="173">
        <v>0</v>
      </c>
      <c r="J132" s="174">
        <v>371.44</v>
      </c>
      <c r="K132" s="174">
        <v>1.58</v>
      </c>
    </row>
    <row r="133" spans="1:11" ht="65.099999999999994" customHeight="1">
      <c r="A133" s="185" t="s">
        <v>808</v>
      </c>
      <c r="B133" s="185" t="s">
        <v>1310</v>
      </c>
      <c r="C133" s="185" t="s">
        <v>139</v>
      </c>
      <c r="D133" s="238" t="s">
        <v>1311</v>
      </c>
      <c r="E133" s="423" t="s">
        <v>1849</v>
      </c>
      <c r="F133" s="423"/>
      <c r="G133" s="185" t="s">
        <v>814</v>
      </c>
      <c r="H133" s="173">
        <v>1.02997E-2</v>
      </c>
      <c r="I133" s="173">
        <v>0</v>
      </c>
      <c r="J133" s="174">
        <v>73.83</v>
      </c>
      <c r="K133" s="174">
        <v>0.76</v>
      </c>
    </row>
    <row r="134" spans="1:11">
      <c r="A134" s="231"/>
      <c r="B134" s="231"/>
      <c r="C134" s="231"/>
      <c r="D134" s="244"/>
      <c r="E134" s="244"/>
      <c r="F134" s="244" t="s">
        <v>791</v>
      </c>
      <c r="G134" s="170">
        <v>0.68</v>
      </c>
      <c r="H134" s="231" t="s">
        <v>790</v>
      </c>
      <c r="I134" s="170">
        <v>0.77</v>
      </c>
      <c r="J134" s="231" t="s">
        <v>789</v>
      </c>
      <c r="K134" s="170">
        <v>1.45</v>
      </c>
    </row>
    <row r="135" spans="1:11" ht="26.4">
      <c r="A135" s="231"/>
      <c r="B135" s="231"/>
      <c r="C135" s="231"/>
      <c r="D135" s="244"/>
      <c r="E135" s="244"/>
      <c r="F135" s="244" t="s">
        <v>788</v>
      </c>
      <c r="G135" s="170">
        <v>1.42</v>
      </c>
      <c r="H135" s="368"/>
      <c r="I135" s="368" t="s">
        <v>787</v>
      </c>
      <c r="J135" s="231"/>
      <c r="K135" s="170">
        <v>8.1999999999999993</v>
      </c>
    </row>
    <row r="136" spans="1:11" ht="50.1" customHeight="1" thickBot="1">
      <c r="A136" s="236"/>
      <c r="B136" s="236"/>
      <c r="C136" s="236"/>
      <c r="D136" s="230"/>
      <c r="E136" s="230"/>
      <c r="F136" s="230"/>
      <c r="G136" s="236"/>
      <c r="H136" s="236" t="s">
        <v>786</v>
      </c>
      <c r="I136" s="171" t="s">
        <v>2834</v>
      </c>
      <c r="J136" s="236" t="s">
        <v>785</v>
      </c>
      <c r="K136" s="237">
        <v>7790</v>
      </c>
    </row>
    <row r="137" spans="1:11" ht="0.9" customHeight="1" thickTop="1">
      <c r="A137" s="172"/>
      <c r="B137" s="172"/>
      <c r="C137" s="172"/>
      <c r="D137" s="175"/>
      <c r="E137" s="175"/>
      <c r="F137" s="175"/>
      <c r="G137" s="172"/>
      <c r="H137" s="172"/>
      <c r="I137" s="172"/>
      <c r="J137" s="172"/>
      <c r="K137" s="172"/>
    </row>
    <row r="138" spans="1:11" ht="26.1" customHeight="1">
      <c r="A138" s="240" t="s">
        <v>144</v>
      </c>
      <c r="B138" s="240"/>
      <c r="C138" s="240"/>
      <c r="D138" s="215" t="s">
        <v>2202</v>
      </c>
      <c r="E138" s="215"/>
      <c r="F138" s="424"/>
      <c r="G138" s="424"/>
      <c r="H138" s="240"/>
      <c r="I138" s="240"/>
      <c r="J138" s="240"/>
      <c r="K138" s="163">
        <v>9428.1</v>
      </c>
    </row>
    <row r="139" spans="1:11" ht="18" customHeight="1">
      <c r="A139" s="243" t="s">
        <v>145</v>
      </c>
      <c r="B139" s="243" t="s">
        <v>122</v>
      </c>
      <c r="C139" s="243" t="s">
        <v>123</v>
      </c>
      <c r="D139" s="242" t="s">
        <v>124</v>
      </c>
      <c r="E139" s="425" t="s">
        <v>796</v>
      </c>
      <c r="F139" s="425"/>
      <c r="G139" s="243" t="s">
        <v>125</v>
      </c>
      <c r="H139" s="243" t="s">
        <v>126</v>
      </c>
      <c r="I139" s="243" t="s">
        <v>2829</v>
      </c>
      <c r="J139" s="243" t="s">
        <v>127</v>
      </c>
      <c r="K139" s="243" t="s">
        <v>37</v>
      </c>
    </row>
    <row r="140" spans="1:11" ht="26.1" customHeight="1">
      <c r="A140" s="184" t="s">
        <v>795</v>
      </c>
      <c r="B140" s="184" t="s">
        <v>2246</v>
      </c>
      <c r="C140" s="184" t="s">
        <v>139</v>
      </c>
      <c r="D140" s="241" t="s">
        <v>2247</v>
      </c>
      <c r="E140" s="422" t="s">
        <v>843</v>
      </c>
      <c r="F140" s="422"/>
      <c r="G140" s="184" t="s">
        <v>146</v>
      </c>
      <c r="H140" s="167">
        <v>1</v>
      </c>
      <c r="I140" s="165"/>
      <c r="J140" s="165">
        <v>64.72</v>
      </c>
      <c r="K140" s="165">
        <v>64.72</v>
      </c>
    </row>
    <row r="141" spans="1:11" ht="24" customHeight="1">
      <c r="A141" s="185" t="s">
        <v>808</v>
      </c>
      <c r="B141" s="185" t="s">
        <v>807</v>
      </c>
      <c r="C141" s="185" t="s">
        <v>139</v>
      </c>
      <c r="D141" s="238" t="s">
        <v>806</v>
      </c>
      <c r="E141" s="423" t="s">
        <v>1307</v>
      </c>
      <c r="F141" s="423"/>
      <c r="G141" s="185" t="s">
        <v>149</v>
      </c>
      <c r="H141" s="173">
        <v>2.1957</v>
      </c>
      <c r="I141" s="173">
        <v>0</v>
      </c>
      <c r="J141" s="174">
        <v>24.36</v>
      </c>
      <c r="K141" s="174">
        <v>53.48</v>
      </c>
    </row>
    <row r="142" spans="1:11" ht="24" customHeight="1">
      <c r="A142" s="185" t="s">
        <v>808</v>
      </c>
      <c r="B142" s="185" t="s">
        <v>811</v>
      </c>
      <c r="C142" s="185" t="s">
        <v>139</v>
      </c>
      <c r="D142" s="238" t="s">
        <v>810</v>
      </c>
      <c r="E142" s="423" t="s">
        <v>1307</v>
      </c>
      <c r="F142" s="423"/>
      <c r="G142" s="185" t="s">
        <v>149</v>
      </c>
      <c r="H142" s="173">
        <v>0.35410000000000003</v>
      </c>
      <c r="I142" s="173">
        <v>0</v>
      </c>
      <c r="J142" s="174">
        <v>31.75</v>
      </c>
      <c r="K142" s="174">
        <v>11.24</v>
      </c>
    </row>
    <row r="143" spans="1:11">
      <c r="A143" s="231"/>
      <c r="B143" s="231"/>
      <c r="C143" s="231"/>
      <c r="D143" s="244"/>
      <c r="E143" s="244"/>
      <c r="F143" s="244" t="s">
        <v>791</v>
      </c>
      <c r="G143" s="170">
        <v>21.28</v>
      </c>
      <c r="H143" s="231" t="s">
        <v>790</v>
      </c>
      <c r="I143" s="170">
        <v>24</v>
      </c>
      <c r="J143" s="231" t="s">
        <v>789</v>
      </c>
      <c r="K143" s="170">
        <v>45.28</v>
      </c>
    </row>
    <row r="144" spans="1:11" ht="26.4">
      <c r="A144" s="231"/>
      <c r="B144" s="231"/>
      <c r="C144" s="231"/>
      <c r="D144" s="244"/>
      <c r="E144" s="244"/>
      <c r="F144" s="244" t="s">
        <v>788</v>
      </c>
      <c r="G144" s="170">
        <v>13.63</v>
      </c>
      <c r="H144" s="368"/>
      <c r="I144" s="368" t="s">
        <v>787</v>
      </c>
      <c r="J144" s="231"/>
      <c r="K144" s="170">
        <v>78.349999999999994</v>
      </c>
    </row>
    <row r="145" spans="1:11" ht="50.1" customHeight="1" thickBot="1">
      <c r="A145" s="236"/>
      <c r="B145" s="236"/>
      <c r="C145" s="236"/>
      <c r="D145" s="230"/>
      <c r="E145" s="230"/>
      <c r="F145" s="230"/>
      <c r="G145" s="236"/>
      <c r="H145" s="236" t="s">
        <v>786</v>
      </c>
      <c r="I145" s="171" t="s">
        <v>2843</v>
      </c>
      <c r="J145" s="236" t="s">
        <v>785</v>
      </c>
      <c r="K145" s="237">
        <v>3849.33</v>
      </c>
    </row>
    <row r="146" spans="1:11" ht="0.9" customHeight="1" thickTop="1">
      <c r="A146" s="172"/>
      <c r="B146" s="172"/>
      <c r="C146" s="172"/>
      <c r="D146" s="175"/>
      <c r="E146" s="175"/>
      <c r="F146" s="175"/>
      <c r="G146" s="172"/>
      <c r="H146" s="172"/>
      <c r="I146" s="172"/>
      <c r="J146" s="172"/>
      <c r="K146" s="172"/>
    </row>
    <row r="147" spans="1:11" ht="18" customHeight="1">
      <c r="A147" s="243" t="s">
        <v>595</v>
      </c>
      <c r="B147" s="243" t="s">
        <v>122</v>
      </c>
      <c r="C147" s="243" t="s">
        <v>123</v>
      </c>
      <c r="D147" s="242" t="s">
        <v>124</v>
      </c>
      <c r="E147" s="425" t="s">
        <v>796</v>
      </c>
      <c r="F147" s="425"/>
      <c r="G147" s="243" t="s">
        <v>125</v>
      </c>
      <c r="H147" s="243" t="s">
        <v>126</v>
      </c>
      <c r="I147" s="243" t="s">
        <v>2829</v>
      </c>
      <c r="J147" s="243" t="s">
        <v>127</v>
      </c>
      <c r="K147" s="243" t="s">
        <v>37</v>
      </c>
    </row>
    <row r="148" spans="1:11" ht="39" customHeight="1">
      <c r="A148" s="184" t="s">
        <v>795</v>
      </c>
      <c r="B148" s="184" t="s">
        <v>2248</v>
      </c>
      <c r="C148" s="184" t="s">
        <v>139</v>
      </c>
      <c r="D148" s="241" t="s">
        <v>2249</v>
      </c>
      <c r="E148" s="422" t="s">
        <v>843</v>
      </c>
      <c r="F148" s="422"/>
      <c r="G148" s="184" t="s">
        <v>140</v>
      </c>
      <c r="H148" s="167">
        <v>1</v>
      </c>
      <c r="I148" s="165"/>
      <c r="J148" s="165">
        <v>7.42</v>
      </c>
      <c r="K148" s="165">
        <v>7.42</v>
      </c>
    </row>
    <row r="149" spans="1:11" ht="39" customHeight="1">
      <c r="A149" s="185" t="s">
        <v>808</v>
      </c>
      <c r="B149" s="185" t="s">
        <v>2844</v>
      </c>
      <c r="C149" s="185" t="s">
        <v>139</v>
      </c>
      <c r="D149" s="238" t="s">
        <v>2845</v>
      </c>
      <c r="E149" s="423" t="s">
        <v>1849</v>
      </c>
      <c r="F149" s="423"/>
      <c r="G149" s="185" t="s">
        <v>813</v>
      </c>
      <c r="H149" s="173">
        <v>8.3299999999999999E-2</v>
      </c>
      <c r="I149" s="173">
        <v>0</v>
      </c>
      <c r="J149" s="174">
        <v>34.11</v>
      </c>
      <c r="K149" s="174">
        <v>2.84</v>
      </c>
    </row>
    <row r="150" spans="1:11" ht="39" customHeight="1">
      <c r="A150" s="185" t="s">
        <v>808</v>
      </c>
      <c r="B150" s="185" t="s">
        <v>2846</v>
      </c>
      <c r="C150" s="185" t="s">
        <v>139</v>
      </c>
      <c r="D150" s="238" t="s">
        <v>2847</v>
      </c>
      <c r="E150" s="423" t="s">
        <v>1849</v>
      </c>
      <c r="F150" s="423"/>
      <c r="G150" s="185" t="s">
        <v>814</v>
      </c>
      <c r="H150" s="173">
        <v>6.3700000000000007E-2</v>
      </c>
      <c r="I150" s="173">
        <v>0</v>
      </c>
      <c r="J150" s="174">
        <v>31.43</v>
      </c>
      <c r="K150" s="174">
        <v>2</v>
      </c>
    </row>
    <row r="151" spans="1:11" ht="24" customHeight="1">
      <c r="A151" s="185" t="s">
        <v>808</v>
      </c>
      <c r="B151" s="185" t="s">
        <v>811</v>
      </c>
      <c r="C151" s="185" t="s">
        <v>139</v>
      </c>
      <c r="D151" s="238" t="s">
        <v>810</v>
      </c>
      <c r="E151" s="423" t="s">
        <v>1307</v>
      </c>
      <c r="F151" s="423"/>
      <c r="G151" s="185" t="s">
        <v>149</v>
      </c>
      <c r="H151" s="173">
        <v>2.2800000000000001E-2</v>
      </c>
      <c r="I151" s="173">
        <v>0</v>
      </c>
      <c r="J151" s="174">
        <v>31.75</v>
      </c>
      <c r="K151" s="174">
        <v>0.72</v>
      </c>
    </row>
    <row r="152" spans="1:11" ht="24" customHeight="1">
      <c r="A152" s="185" t="s">
        <v>808</v>
      </c>
      <c r="B152" s="185" t="s">
        <v>807</v>
      </c>
      <c r="C152" s="185" t="s">
        <v>139</v>
      </c>
      <c r="D152" s="238" t="s">
        <v>806</v>
      </c>
      <c r="E152" s="423" t="s">
        <v>1307</v>
      </c>
      <c r="F152" s="423"/>
      <c r="G152" s="185" t="s">
        <v>149</v>
      </c>
      <c r="H152" s="173">
        <v>7.6499999999999999E-2</v>
      </c>
      <c r="I152" s="173">
        <v>0</v>
      </c>
      <c r="J152" s="174">
        <v>24.36</v>
      </c>
      <c r="K152" s="174">
        <v>1.86</v>
      </c>
    </row>
    <row r="153" spans="1:11">
      <c r="A153" s="231"/>
      <c r="B153" s="231"/>
      <c r="C153" s="231"/>
      <c r="D153" s="244"/>
      <c r="E153" s="244"/>
      <c r="F153" s="244" t="s">
        <v>791</v>
      </c>
      <c r="G153" s="170">
        <v>2.5099999999999998</v>
      </c>
      <c r="H153" s="231" t="s">
        <v>790</v>
      </c>
      <c r="I153" s="170">
        <v>2.85</v>
      </c>
      <c r="J153" s="231" t="s">
        <v>789</v>
      </c>
      <c r="K153" s="170">
        <v>5.36</v>
      </c>
    </row>
    <row r="154" spans="1:11" ht="26.4">
      <c r="A154" s="231"/>
      <c r="B154" s="231"/>
      <c r="C154" s="231"/>
      <c r="D154" s="244"/>
      <c r="E154" s="244"/>
      <c r="F154" s="244" t="s">
        <v>788</v>
      </c>
      <c r="G154" s="170">
        <v>1.56</v>
      </c>
      <c r="H154" s="368"/>
      <c r="I154" s="368" t="s">
        <v>787</v>
      </c>
      <c r="J154" s="231"/>
      <c r="K154" s="170">
        <v>8.98</v>
      </c>
    </row>
    <row r="155" spans="1:11" ht="50.1" customHeight="1" thickBot="1">
      <c r="A155" s="236"/>
      <c r="B155" s="236"/>
      <c r="C155" s="236"/>
      <c r="D155" s="230"/>
      <c r="E155" s="230"/>
      <c r="F155" s="230"/>
      <c r="G155" s="236"/>
      <c r="H155" s="236" t="s">
        <v>786</v>
      </c>
      <c r="I155" s="171" t="s">
        <v>2848</v>
      </c>
      <c r="J155" s="236" t="s">
        <v>785</v>
      </c>
      <c r="K155" s="237">
        <v>2941.39</v>
      </c>
    </row>
    <row r="156" spans="1:11" ht="0.9" customHeight="1" thickTop="1">
      <c r="A156" s="172"/>
      <c r="B156" s="172"/>
      <c r="C156" s="172"/>
      <c r="D156" s="175"/>
      <c r="E156" s="175"/>
      <c r="F156" s="175"/>
      <c r="G156" s="172"/>
      <c r="H156" s="172"/>
      <c r="I156" s="172"/>
      <c r="J156" s="172"/>
      <c r="K156" s="172"/>
    </row>
    <row r="157" spans="1:11" ht="18" customHeight="1">
      <c r="A157" s="243" t="s">
        <v>596</v>
      </c>
      <c r="B157" s="243" t="s">
        <v>122</v>
      </c>
      <c r="C157" s="243" t="s">
        <v>123</v>
      </c>
      <c r="D157" s="242" t="s">
        <v>124</v>
      </c>
      <c r="E157" s="425" t="s">
        <v>796</v>
      </c>
      <c r="F157" s="425"/>
      <c r="G157" s="243" t="s">
        <v>125</v>
      </c>
      <c r="H157" s="243" t="s">
        <v>126</v>
      </c>
      <c r="I157" s="243" t="s">
        <v>2829</v>
      </c>
      <c r="J157" s="243" t="s">
        <v>127</v>
      </c>
      <c r="K157" s="243" t="s">
        <v>37</v>
      </c>
    </row>
    <row r="158" spans="1:11" ht="39" customHeight="1">
      <c r="A158" s="184" t="s">
        <v>795</v>
      </c>
      <c r="B158" s="184" t="s">
        <v>2250</v>
      </c>
      <c r="C158" s="184" t="s">
        <v>139</v>
      </c>
      <c r="D158" s="241" t="s">
        <v>2251</v>
      </c>
      <c r="E158" s="422" t="s">
        <v>843</v>
      </c>
      <c r="F158" s="422"/>
      <c r="G158" s="184" t="s">
        <v>146</v>
      </c>
      <c r="H158" s="167">
        <v>1</v>
      </c>
      <c r="I158" s="165"/>
      <c r="J158" s="165">
        <v>105.53</v>
      </c>
      <c r="K158" s="165">
        <v>105.53</v>
      </c>
    </row>
    <row r="159" spans="1:11" ht="39" customHeight="1">
      <c r="A159" s="185" t="s">
        <v>808</v>
      </c>
      <c r="B159" s="185" t="s">
        <v>2846</v>
      </c>
      <c r="C159" s="185" t="s">
        <v>139</v>
      </c>
      <c r="D159" s="238" t="s">
        <v>2847</v>
      </c>
      <c r="E159" s="423" t="s">
        <v>1849</v>
      </c>
      <c r="F159" s="423"/>
      <c r="G159" s="185" t="s">
        <v>814</v>
      </c>
      <c r="H159" s="173">
        <v>1.1661999999999999</v>
      </c>
      <c r="I159" s="173">
        <v>0</v>
      </c>
      <c r="J159" s="174">
        <v>31.43</v>
      </c>
      <c r="K159" s="174">
        <v>36.65</v>
      </c>
    </row>
    <row r="160" spans="1:11" ht="24" customHeight="1">
      <c r="A160" s="185" t="s">
        <v>808</v>
      </c>
      <c r="B160" s="185" t="s">
        <v>811</v>
      </c>
      <c r="C160" s="185" t="s">
        <v>139</v>
      </c>
      <c r="D160" s="238" t="s">
        <v>810</v>
      </c>
      <c r="E160" s="423" t="s">
        <v>1307</v>
      </c>
      <c r="F160" s="423"/>
      <c r="G160" s="185" t="s">
        <v>149</v>
      </c>
      <c r="H160" s="173">
        <v>9.4700000000000006E-2</v>
      </c>
      <c r="I160" s="173">
        <v>0</v>
      </c>
      <c r="J160" s="174">
        <v>31.75</v>
      </c>
      <c r="K160" s="174">
        <v>3</v>
      </c>
    </row>
    <row r="161" spans="1:11" ht="24" customHeight="1">
      <c r="A161" s="185" t="s">
        <v>808</v>
      </c>
      <c r="B161" s="185" t="s">
        <v>807</v>
      </c>
      <c r="C161" s="185" t="s">
        <v>139</v>
      </c>
      <c r="D161" s="238" t="s">
        <v>806</v>
      </c>
      <c r="E161" s="423" t="s">
        <v>1307</v>
      </c>
      <c r="F161" s="423"/>
      <c r="G161" s="185" t="s">
        <v>149</v>
      </c>
      <c r="H161" s="173">
        <v>0.58730000000000004</v>
      </c>
      <c r="I161" s="173">
        <v>0</v>
      </c>
      <c r="J161" s="174">
        <v>24.36</v>
      </c>
      <c r="K161" s="174">
        <v>14.3</v>
      </c>
    </row>
    <row r="162" spans="1:11" ht="39" customHeight="1">
      <c r="A162" s="185" t="s">
        <v>808</v>
      </c>
      <c r="B162" s="185" t="s">
        <v>2844</v>
      </c>
      <c r="C162" s="185" t="s">
        <v>139</v>
      </c>
      <c r="D162" s="238" t="s">
        <v>2845</v>
      </c>
      <c r="E162" s="423" t="s">
        <v>1849</v>
      </c>
      <c r="F162" s="423"/>
      <c r="G162" s="185" t="s">
        <v>813</v>
      </c>
      <c r="H162" s="173">
        <v>1.5122</v>
      </c>
      <c r="I162" s="173">
        <v>0</v>
      </c>
      <c r="J162" s="174">
        <v>34.11</v>
      </c>
      <c r="K162" s="174">
        <v>51.58</v>
      </c>
    </row>
    <row r="163" spans="1:11">
      <c r="A163" s="231"/>
      <c r="B163" s="231"/>
      <c r="C163" s="231"/>
      <c r="D163" s="244"/>
      <c r="E163" s="244"/>
      <c r="F163" s="244" t="s">
        <v>791</v>
      </c>
      <c r="G163" s="170">
        <v>36.07</v>
      </c>
      <c r="H163" s="231" t="s">
        <v>790</v>
      </c>
      <c r="I163" s="170">
        <v>40.68</v>
      </c>
      <c r="J163" s="231" t="s">
        <v>789</v>
      </c>
      <c r="K163" s="170">
        <v>76.75</v>
      </c>
    </row>
    <row r="164" spans="1:11" ht="26.4">
      <c r="A164" s="231"/>
      <c r="B164" s="231"/>
      <c r="C164" s="231"/>
      <c r="D164" s="244"/>
      <c r="E164" s="244"/>
      <c r="F164" s="244" t="s">
        <v>788</v>
      </c>
      <c r="G164" s="170">
        <v>22.23</v>
      </c>
      <c r="H164" s="368"/>
      <c r="I164" s="368" t="s">
        <v>787</v>
      </c>
      <c r="J164" s="231"/>
      <c r="K164" s="170">
        <v>127.76</v>
      </c>
    </row>
    <row r="165" spans="1:11" ht="50.1" customHeight="1" thickBot="1">
      <c r="A165" s="236"/>
      <c r="B165" s="236"/>
      <c r="C165" s="236"/>
      <c r="D165" s="230"/>
      <c r="E165" s="230"/>
      <c r="F165" s="230"/>
      <c r="G165" s="236"/>
      <c r="H165" s="236" t="s">
        <v>786</v>
      </c>
      <c r="I165" s="171" t="s">
        <v>2849</v>
      </c>
      <c r="J165" s="236" t="s">
        <v>785</v>
      </c>
      <c r="K165" s="237">
        <v>887.93</v>
      </c>
    </row>
    <row r="166" spans="1:11" ht="0.9" customHeight="1" thickTop="1">
      <c r="A166" s="172"/>
      <c r="B166" s="172"/>
      <c r="C166" s="172"/>
      <c r="D166" s="175"/>
      <c r="E166" s="175"/>
      <c r="F166" s="175"/>
      <c r="G166" s="172"/>
      <c r="H166" s="172"/>
      <c r="I166" s="172"/>
      <c r="J166" s="172"/>
      <c r="K166" s="172"/>
    </row>
    <row r="167" spans="1:11" ht="18" customHeight="1">
      <c r="A167" s="243" t="s">
        <v>597</v>
      </c>
      <c r="B167" s="243" t="s">
        <v>122</v>
      </c>
      <c r="C167" s="243" t="s">
        <v>123</v>
      </c>
      <c r="D167" s="242" t="s">
        <v>124</v>
      </c>
      <c r="E167" s="425" t="s">
        <v>796</v>
      </c>
      <c r="F167" s="425"/>
      <c r="G167" s="243" t="s">
        <v>125</v>
      </c>
      <c r="H167" s="243" t="s">
        <v>126</v>
      </c>
      <c r="I167" s="243" t="s">
        <v>2829</v>
      </c>
      <c r="J167" s="243" t="s">
        <v>127</v>
      </c>
      <c r="K167" s="243" t="s">
        <v>37</v>
      </c>
    </row>
    <row r="168" spans="1:11" ht="39" customHeight="1">
      <c r="A168" s="184" t="s">
        <v>795</v>
      </c>
      <c r="B168" s="184" t="s">
        <v>2252</v>
      </c>
      <c r="C168" s="184" t="s">
        <v>139</v>
      </c>
      <c r="D168" s="241" t="s">
        <v>2253</v>
      </c>
      <c r="E168" s="422" t="s">
        <v>843</v>
      </c>
      <c r="F168" s="422"/>
      <c r="G168" s="184" t="s">
        <v>146</v>
      </c>
      <c r="H168" s="167">
        <v>1</v>
      </c>
      <c r="I168" s="165"/>
      <c r="J168" s="165">
        <v>125.65</v>
      </c>
      <c r="K168" s="165">
        <v>125.65</v>
      </c>
    </row>
    <row r="169" spans="1:11" ht="24" customHeight="1">
      <c r="A169" s="185" t="s">
        <v>808</v>
      </c>
      <c r="B169" s="185" t="s">
        <v>811</v>
      </c>
      <c r="C169" s="185" t="s">
        <v>139</v>
      </c>
      <c r="D169" s="238" t="s">
        <v>810</v>
      </c>
      <c r="E169" s="423" t="s">
        <v>1307</v>
      </c>
      <c r="F169" s="423"/>
      <c r="G169" s="185" t="s">
        <v>149</v>
      </c>
      <c r="H169" s="173">
        <v>7.22E-2</v>
      </c>
      <c r="I169" s="173">
        <v>0</v>
      </c>
      <c r="J169" s="174">
        <v>31.75</v>
      </c>
      <c r="K169" s="174">
        <v>2.29</v>
      </c>
    </row>
    <row r="170" spans="1:11" ht="39" customHeight="1">
      <c r="A170" s="185" t="s">
        <v>808</v>
      </c>
      <c r="B170" s="185" t="s">
        <v>2850</v>
      </c>
      <c r="C170" s="185" t="s">
        <v>139</v>
      </c>
      <c r="D170" s="238" t="s">
        <v>2851</v>
      </c>
      <c r="E170" s="423" t="s">
        <v>1849</v>
      </c>
      <c r="F170" s="423"/>
      <c r="G170" s="185" t="s">
        <v>814</v>
      </c>
      <c r="H170" s="173">
        <v>0.86950000000000005</v>
      </c>
      <c r="I170" s="173">
        <v>0</v>
      </c>
      <c r="J170" s="174">
        <v>8.9</v>
      </c>
      <c r="K170" s="174">
        <v>7.73</v>
      </c>
    </row>
    <row r="171" spans="1:11" ht="39" customHeight="1">
      <c r="A171" s="185" t="s">
        <v>808</v>
      </c>
      <c r="B171" s="185" t="s">
        <v>2852</v>
      </c>
      <c r="C171" s="185" t="s">
        <v>139</v>
      </c>
      <c r="D171" s="238" t="s">
        <v>2853</v>
      </c>
      <c r="E171" s="423" t="s">
        <v>1849</v>
      </c>
      <c r="F171" s="423"/>
      <c r="G171" s="185" t="s">
        <v>813</v>
      </c>
      <c r="H171" s="173">
        <v>1.137</v>
      </c>
      <c r="I171" s="173">
        <v>0</v>
      </c>
      <c r="J171" s="174">
        <v>36.76</v>
      </c>
      <c r="K171" s="174">
        <v>41.79</v>
      </c>
    </row>
    <row r="172" spans="1:11" ht="24" customHeight="1">
      <c r="A172" s="185" t="s">
        <v>808</v>
      </c>
      <c r="B172" s="185" t="s">
        <v>807</v>
      </c>
      <c r="C172" s="185" t="s">
        <v>139</v>
      </c>
      <c r="D172" s="238" t="s">
        <v>806</v>
      </c>
      <c r="E172" s="423" t="s">
        <v>1307</v>
      </c>
      <c r="F172" s="423"/>
      <c r="G172" s="185" t="s">
        <v>149</v>
      </c>
      <c r="H172" s="173">
        <v>0.44790000000000002</v>
      </c>
      <c r="I172" s="173">
        <v>0</v>
      </c>
      <c r="J172" s="174">
        <v>24.36</v>
      </c>
      <c r="K172" s="174">
        <v>10.91</v>
      </c>
    </row>
    <row r="173" spans="1:11" ht="26.1" customHeight="1">
      <c r="A173" s="185" t="s">
        <v>808</v>
      </c>
      <c r="B173" s="185" t="s">
        <v>2854</v>
      </c>
      <c r="C173" s="185" t="s">
        <v>139</v>
      </c>
      <c r="D173" s="238" t="s">
        <v>2855</v>
      </c>
      <c r="E173" s="423" t="s">
        <v>1849</v>
      </c>
      <c r="F173" s="423"/>
      <c r="G173" s="185" t="s">
        <v>813</v>
      </c>
      <c r="H173" s="173">
        <v>1.137</v>
      </c>
      <c r="I173" s="173">
        <v>0</v>
      </c>
      <c r="J173" s="174">
        <v>31.57</v>
      </c>
      <c r="K173" s="174">
        <v>35.89</v>
      </c>
    </row>
    <row r="174" spans="1:11" ht="26.1" customHeight="1">
      <c r="A174" s="185" t="s">
        <v>808</v>
      </c>
      <c r="B174" s="185" t="s">
        <v>2856</v>
      </c>
      <c r="C174" s="185" t="s">
        <v>139</v>
      </c>
      <c r="D174" s="238" t="s">
        <v>2857</v>
      </c>
      <c r="E174" s="423" t="s">
        <v>1849</v>
      </c>
      <c r="F174" s="423"/>
      <c r="G174" s="185" t="s">
        <v>814</v>
      </c>
      <c r="H174" s="173">
        <v>0.86950000000000005</v>
      </c>
      <c r="I174" s="173">
        <v>0</v>
      </c>
      <c r="J174" s="174">
        <v>31.1</v>
      </c>
      <c r="K174" s="174">
        <v>27.04</v>
      </c>
    </row>
    <row r="175" spans="1:11">
      <c r="A175" s="231"/>
      <c r="B175" s="231"/>
      <c r="C175" s="231"/>
      <c r="D175" s="244"/>
      <c r="E175" s="244"/>
      <c r="F175" s="244" t="s">
        <v>791</v>
      </c>
      <c r="G175" s="170">
        <v>27.09</v>
      </c>
      <c r="H175" s="231" t="s">
        <v>790</v>
      </c>
      <c r="I175" s="170">
        <v>30.56</v>
      </c>
      <c r="J175" s="231" t="s">
        <v>789</v>
      </c>
      <c r="K175" s="170">
        <v>57.65</v>
      </c>
    </row>
    <row r="176" spans="1:11" ht="26.4">
      <c r="A176" s="231"/>
      <c r="B176" s="231"/>
      <c r="C176" s="231"/>
      <c r="D176" s="244"/>
      <c r="E176" s="244"/>
      <c r="F176" s="244" t="s">
        <v>788</v>
      </c>
      <c r="G176" s="170">
        <v>26.47</v>
      </c>
      <c r="H176" s="368"/>
      <c r="I176" s="368" t="s">
        <v>787</v>
      </c>
      <c r="J176" s="231"/>
      <c r="K176" s="170">
        <v>152.12</v>
      </c>
    </row>
    <row r="177" spans="1:11" ht="50.1" customHeight="1" thickBot="1">
      <c r="A177" s="236"/>
      <c r="B177" s="236"/>
      <c r="C177" s="236"/>
      <c r="D177" s="230"/>
      <c r="E177" s="230"/>
      <c r="F177" s="230"/>
      <c r="G177" s="236"/>
      <c r="H177" s="236" t="s">
        <v>786</v>
      </c>
      <c r="I177" s="171" t="s">
        <v>2849</v>
      </c>
      <c r="J177" s="236" t="s">
        <v>785</v>
      </c>
      <c r="K177" s="237">
        <v>1057.23</v>
      </c>
    </row>
    <row r="178" spans="1:11" ht="0.9" customHeight="1" thickTop="1">
      <c r="A178" s="172"/>
      <c r="B178" s="172"/>
      <c r="C178" s="172"/>
      <c r="D178" s="175"/>
      <c r="E178" s="175"/>
      <c r="F178" s="175"/>
      <c r="G178" s="172"/>
      <c r="H178" s="172"/>
      <c r="I178" s="172"/>
      <c r="J178" s="172"/>
      <c r="K178" s="172"/>
    </row>
    <row r="179" spans="1:11" ht="18" customHeight="1">
      <c r="A179" s="243" t="s">
        <v>598</v>
      </c>
      <c r="B179" s="243" t="s">
        <v>122</v>
      </c>
      <c r="C179" s="243" t="s">
        <v>123</v>
      </c>
      <c r="D179" s="242" t="s">
        <v>124</v>
      </c>
      <c r="E179" s="425" t="s">
        <v>796</v>
      </c>
      <c r="F179" s="425"/>
      <c r="G179" s="243" t="s">
        <v>125</v>
      </c>
      <c r="H179" s="243" t="s">
        <v>126</v>
      </c>
      <c r="I179" s="243" t="s">
        <v>2829</v>
      </c>
      <c r="J179" s="243" t="s">
        <v>127</v>
      </c>
      <c r="K179" s="243" t="s">
        <v>37</v>
      </c>
    </row>
    <row r="180" spans="1:11" ht="39" customHeight="1">
      <c r="A180" s="184" t="s">
        <v>795</v>
      </c>
      <c r="B180" s="184" t="s">
        <v>2254</v>
      </c>
      <c r="C180" s="184" t="s">
        <v>139</v>
      </c>
      <c r="D180" s="241" t="s">
        <v>2255</v>
      </c>
      <c r="E180" s="422" t="s">
        <v>843</v>
      </c>
      <c r="F180" s="422"/>
      <c r="G180" s="184" t="s">
        <v>140</v>
      </c>
      <c r="H180" s="167">
        <v>1</v>
      </c>
      <c r="I180" s="165"/>
      <c r="J180" s="165">
        <v>8.23</v>
      </c>
      <c r="K180" s="165">
        <v>8.23</v>
      </c>
    </row>
    <row r="181" spans="1:11" ht="39" customHeight="1">
      <c r="A181" s="185" t="s">
        <v>808</v>
      </c>
      <c r="B181" s="185" t="s">
        <v>2846</v>
      </c>
      <c r="C181" s="185" t="s">
        <v>139</v>
      </c>
      <c r="D181" s="238" t="s">
        <v>2847</v>
      </c>
      <c r="E181" s="423" t="s">
        <v>1849</v>
      </c>
      <c r="F181" s="423"/>
      <c r="G181" s="185" t="s">
        <v>814</v>
      </c>
      <c r="H181" s="173">
        <v>6.0299999999999999E-2</v>
      </c>
      <c r="I181" s="173">
        <v>0</v>
      </c>
      <c r="J181" s="174">
        <v>31.43</v>
      </c>
      <c r="K181" s="174">
        <v>1.89</v>
      </c>
    </row>
    <row r="182" spans="1:11" ht="24" customHeight="1">
      <c r="A182" s="185" t="s">
        <v>808</v>
      </c>
      <c r="B182" s="185" t="s">
        <v>807</v>
      </c>
      <c r="C182" s="185" t="s">
        <v>139</v>
      </c>
      <c r="D182" s="238" t="s">
        <v>806</v>
      </c>
      <c r="E182" s="423" t="s">
        <v>1307</v>
      </c>
      <c r="F182" s="423"/>
      <c r="G182" s="185" t="s">
        <v>149</v>
      </c>
      <c r="H182" s="173">
        <v>0.1085</v>
      </c>
      <c r="I182" s="173">
        <v>0</v>
      </c>
      <c r="J182" s="174">
        <v>24.36</v>
      </c>
      <c r="K182" s="174">
        <v>2.64</v>
      </c>
    </row>
    <row r="183" spans="1:11" ht="26.1" customHeight="1">
      <c r="A183" s="185" t="s">
        <v>808</v>
      </c>
      <c r="B183" s="185" t="s">
        <v>2858</v>
      </c>
      <c r="C183" s="185" t="s">
        <v>139</v>
      </c>
      <c r="D183" s="238" t="s">
        <v>2859</v>
      </c>
      <c r="E183" s="423" t="s">
        <v>1307</v>
      </c>
      <c r="F183" s="423"/>
      <c r="G183" s="185" t="s">
        <v>149</v>
      </c>
      <c r="H183" s="173">
        <v>3.2300000000000002E-2</v>
      </c>
      <c r="I183" s="173">
        <v>0</v>
      </c>
      <c r="J183" s="174">
        <v>31.6</v>
      </c>
      <c r="K183" s="174">
        <v>1.02</v>
      </c>
    </row>
    <row r="184" spans="1:11" ht="39" customHeight="1">
      <c r="A184" s="185" t="s">
        <v>808</v>
      </c>
      <c r="B184" s="185" t="s">
        <v>2844</v>
      </c>
      <c r="C184" s="185" t="s">
        <v>139</v>
      </c>
      <c r="D184" s="238" t="s">
        <v>2845</v>
      </c>
      <c r="E184" s="423" t="s">
        <v>1849</v>
      </c>
      <c r="F184" s="423"/>
      <c r="G184" s="185" t="s">
        <v>813</v>
      </c>
      <c r="H184" s="173">
        <v>7.8799999999999995E-2</v>
      </c>
      <c r="I184" s="173">
        <v>0</v>
      </c>
      <c r="J184" s="174">
        <v>34.11</v>
      </c>
      <c r="K184" s="174">
        <v>2.68</v>
      </c>
    </row>
    <row r="185" spans="1:11">
      <c r="A185" s="231"/>
      <c r="B185" s="231"/>
      <c r="C185" s="231"/>
      <c r="D185" s="244"/>
      <c r="E185" s="244"/>
      <c r="F185" s="244" t="s">
        <v>791</v>
      </c>
      <c r="G185" s="170">
        <v>2.78</v>
      </c>
      <c r="H185" s="231" t="s">
        <v>790</v>
      </c>
      <c r="I185" s="170">
        <v>3.15</v>
      </c>
      <c r="J185" s="231" t="s">
        <v>789</v>
      </c>
      <c r="K185" s="170">
        <v>5.93</v>
      </c>
    </row>
    <row r="186" spans="1:11" ht="26.4">
      <c r="A186" s="231"/>
      <c r="B186" s="231"/>
      <c r="C186" s="231"/>
      <c r="D186" s="244"/>
      <c r="E186" s="244"/>
      <c r="F186" s="244" t="s">
        <v>788</v>
      </c>
      <c r="G186" s="170">
        <v>1.73</v>
      </c>
      <c r="H186" s="368"/>
      <c r="I186" s="368" t="s">
        <v>787</v>
      </c>
      <c r="J186" s="231"/>
      <c r="K186" s="170">
        <v>9.9600000000000009</v>
      </c>
    </row>
    <row r="187" spans="1:11" ht="50.1" customHeight="1" thickBot="1">
      <c r="A187" s="236"/>
      <c r="B187" s="236"/>
      <c r="C187" s="236"/>
      <c r="D187" s="230"/>
      <c r="E187" s="230"/>
      <c r="F187" s="230"/>
      <c r="G187" s="236"/>
      <c r="H187" s="236" t="s">
        <v>786</v>
      </c>
      <c r="I187" s="171" t="s">
        <v>2860</v>
      </c>
      <c r="J187" s="236" t="s">
        <v>785</v>
      </c>
      <c r="K187" s="237">
        <v>692.22</v>
      </c>
    </row>
    <row r="188" spans="1:11" ht="0.9" customHeight="1" thickTop="1">
      <c r="A188" s="172"/>
      <c r="B188" s="172"/>
      <c r="C188" s="172"/>
      <c r="D188" s="175"/>
      <c r="E188" s="175"/>
      <c r="F188" s="175"/>
      <c r="G188" s="172"/>
      <c r="H188" s="172"/>
      <c r="I188" s="172"/>
      <c r="J188" s="172"/>
      <c r="K188" s="172"/>
    </row>
    <row r="189" spans="1:11" ht="24" customHeight="1">
      <c r="A189" s="240" t="s">
        <v>781</v>
      </c>
      <c r="B189" s="240"/>
      <c r="C189" s="240"/>
      <c r="D189" s="215" t="s">
        <v>1735</v>
      </c>
      <c r="E189" s="215"/>
      <c r="F189" s="424"/>
      <c r="G189" s="424"/>
      <c r="H189" s="240"/>
      <c r="I189" s="240"/>
      <c r="J189" s="240"/>
      <c r="K189" s="163">
        <v>46885.46</v>
      </c>
    </row>
    <row r="190" spans="1:11" ht="24" customHeight="1">
      <c r="A190" s="240" t="s">
        <v>780</v>
      </c>
      <c r="B190" s="240"/>
      <c r="C190" s="240"/>
      <c r="D190" s="215" t="s">
        <v>1173</v>
      </c>
      <c r="E190" s="215"/>
      <c r="F190" s="424"/>
      <c r="G190" s="424"/>
      <c r="H190" s="240"/>
      <c r="I190" s="240"/>
      <c r="J190" s="240"/>
      <c r="K190" s="163">
        <v>2358.58</v>
      </c>
    </row>
    <row r="191" spans="1:11" ht="18" customHeight="1">
      <c r="A191" s="243" t="s">
        <v>1786</v>
      </c>
      <c r="B191" s="243" t="s">
        <v>122</v>
      </c>
      <c r="C191" s="243" t="s">
        <v>123</v>
      </c>
      <c r="D191" s="242" t="s">
        <v>124</v>
      </c>
      <c r="E191" s="425" t="s">
        <v>796</v>
      </c>
      <c r="F191" s="425"/>
      <c r="G191" s="243" t="s">
        <v>125</v>
      </c>
      <c r="H191" s="243" t="s">
        <v>126</v>
      </c>
      <c r="I191" s="243" t="s">
        <v>2829</v>
      </c>
      <c r="J191" s="243" t="s">
        <v>127</v>
      </c>
      <c r="K191" s="243" t="s">
        <v>37</v>
      </c>
    </row>
    <row r="192" spans="1:11" ht="24" customHeight="1">
      <c r="A192" s="184" t="s">
        <v>795</v>
      </c>
      <c r="B192" s="184" t="s">
        <v>150</v>
      </c>
      <c r="C192" s="184" t="s">
        <v>139</v>
      </c>
      <c r="D192" s="241" t="s">
        <v>1082</v>
      </c>
      <c r="E192" s="422" t="s">
        <v>1848</v>
      </c>
      <c r="F192" s="422"/>
      <c r="G192" s="184" t="s">
        <v>146</v>
      </c>
      <c r="H192" s="167">
        <v>1</v>
      </c>
      <c r="I192" s="165"/>
      <c r="J192" s="165">
        <v>96.36</v>
      </c>
      <c r="K192" s="165">
        <v>96.36</v>
      </c>
    </row>
    <row r="193" spans="1:11" ht="24" customHeight="1">
      <c r="A193" s="185" t="s">
        <v>808</v>
      </c>
      <c r="B193" s="185" t="s">
        <v>807</v>
      </c>
      <c r="C193" s="185" t="s">
        <v>139</v>
      </c>
      <c r="D193" s="238" t="s">
        <v>806</v>
      </c>
      <c r="E193" s="423" t="s">
        <v>1307</v>
      </c>
      <c r="F193" s="423"/>
      <c r="G193" s="185" t="s">
        <v>149</v>
      </c>
      <c r="H193" s="173">
        <v>3.9557666999999999</v>
      </c>
      <c r="I193" s="173">
        <v>0</v>
      </c>
      <c r="J193" s="174">
        <v>24.36</v>
      </c>
      <c r="K193" s="174">
        <v>96.36</v>
      </c>
    </row>
    <row r="194" spans="1:11">
      <c r="A194" s="231"/>
      <c r="B194" s="231"/>
      <c r="C194" s="231"/>
      <c r="D194" s="244"/>
      <c r="E194" s="244"/>
      <c r="F194" s="244" t="s">
        <v>791</v>
      </c>
      <c r="G194" s="170">
        <v>31.13</v>
      </c>
      <c r="H194" s="231" t="s">
        <v>790</v>
      </c>
      <c r="I194" s="170">
        <v>35.119999999999997</v>
      </c>
      <c r="J194" s="231" t="s">
        <v>789</v>
      </c>
      <c r="K194" s="170">
        <v>66.25</v>
      </c>
    </row>
    <row r="195" spans="1:11" ht="26.4">
      <c r="A195" s="231"/>
      <c r="B195" s="231"/>
      <c r="C195" s="231"/>
      <c r="D195" s="244"/>
      <c r="E195" s="244"/>
      <c r="F195" s="244" t="s">
        <v>788</v>
      </c>
      <c r="G195" s="170">
        <v>20.3</v>
      </c>
      <c r="H195" s="368"/>
      <c r="I195" s="368" t="s">
        <v>787</v>
      </c>
      <c r="J195" s="231"/>
      <c r="K195" s="170">
        <v>116.66</v>
      </c>
    </row>
    <row r="196" spans="1:11" ht="50.1" customHeight="1" thickBot="1">
      <c r="A196" s="236"/>
      <c r="B196" s="236"/>
      <c r="C196" s="236"/>
      <c r="D196" s="230"/>
      <c r="E196" s="230"/>
      <c r="F196" s="230"/>
      <c r="G196" s="236"/>
      <c r="H196" s="236" t="s">
        <v>786</v>
      </c>
      <c r="I196" s="171" t="s">
        <v>2861</v>
      </c>
      <c r="J196" s="236" t="s">
        <v>785</v>
      </c>
      <c r="K196" s="237">
        <v>93.32</v>
      </c>
    </row>
    <row r="197" spans="1:11" ht="0.9" customHeight="1" thickTop="1">
      <c r="A197" s="172"/>
      <c r="B197" s="172"/>
      <c r="C197" s="172"/>
      <c r="D197" s="175"/>
      <c r="E197" s="175"/>
      <c r="F197" s="175"/>
      <c r="G197" s="172"/>
      <c r="H197" s="172"/>
      <c r="I197" s="172"/>
      <c r="J197" s="172"/>
      <c r="K197" s="172"/>
    </row>
    <row r="198" spans="1:11" ht="18" customHeight="1">
      <c r="A198" s="243" t="s">
        <v>1787</v>
      </c>
      <c r="B198" s="243" t="s">
        <v>122</v>
      </c>
      <c r="C198" s="243" t="s">
        <v>123</v>
      </c>
      <c r="D198" s="242" t="s">
        <v>124</v>
      </c>
      <c r="E198" s="425" t="s">
        <v>796</v>
      </c>
      <c r="F198" s="425"/>
      <c r="G198" s="243" t="s">
        <v>125</v>
      </c>
      <c r="H198" s="243" t="s">
        <v>126</v>
      </c>
      <c r="I198" s="243" t="s">
        <v>2829</v>
      </c>
      <c r="J198" s="243" t="s">
        <v>127</v>
      </c>
      <c r="K198" s="243" t="s">
        <v>37</v>
      </c>
    </row>
    <row r="199" spans="1:11" ht="26.1" customHeight="1">
      <c r="A199" s="184" t="s">
        <v>795</v>
      </c>
      <c r="B199" s="184" t="s">
        <v>1300</v>
      </c>
      <c r="C199" s="184" t="s">
        <v>139</v>
      </c>
      <c r="D199" s="241" t="s">
        <v>1301</v>
      </c>
      <c r="E199" s="422" t="s">
        <v>1848</v>
      </c>
      <c r="F199" s="422"/>
      <c r="G199" s="184" t="s">
        <v>146</v>
      </c>
      <c r="H199" s="167">
        <v>1</v>
      </c>
      <c r="I199" s="165"/>
      <c r="J199" s="165">
        <v>24.66</v>
      </c>
      <c r="K199" s="165">
        <v>24.66</v>
      </c>
    </row>
    <row r="200" spans="1:11" ht="24" customHeight="1">
      <c r="A200" s="185" t="s">
        <v>808</v>
      </c>
      <c r="B200" s="185" t="s">
        <v>807</v>
      </c>
      <c r="C200" s="185" t="s">
        <v>139</v>
      </c>
      <c r="D200" s="238" t="s">
        <v>806</v>
      </c>
      <c r="E200" s="423" t="s">
        <v>1307</v>
      </c>
      <c r="F200" s="423"/>
      <c r="G200" s="185" t="s">
        <v>149</v>
      </c>
      <c r="H200" s="173">
        <v>0.88090000000000002</v>
      </c>
      <c r="I200" s="173">
        <v>0</v>
      </c>
      <c r="J200" s="174">
        <v>24.36</v>
      </c>
      <c r="K200" s="174">
        <v>21.45</v>
      </c>
    </row>
    <row r="201" spans="1:11" ht="65.099999999999994" customHeight="1">
      <c r="A201" s="185" t="s">
        <v>808</v>
      </c>
      <c r="B201" s="185" t="s">
        <v>1310</v>
      </c>
      <c r="C201" s="185" t="s">
        <v>139</v>
      </c>
      <c r="D201" s="238" t="s">
        <v>1311</v>
      </c>
      <c r="E201" s="423" t="s">
        <v>1849</v>
      </c>
      <c r="F201" s="423"/>
      <c r="G201" s="185" t="s">
        <v>814</v>
      </c>
      <c r="H201" s="173">
        <v>5.9999999999999995E-4</v>
      </c>
      <c r="I201" s="173">
        <v>0</v>
      </c>
      <c r="J201" s="174">
        <v>73.83</v>
      </c>
      <c r="K201" s="174">
        <v>0.04</v>
      </c>
    </row>
    <row r="202" spans="1:11" ht="39" customHeight="1">
      <c r="A202" s="185" t="s">
        <v>808</v>
      </c>
      <c r="B202" s="185" t="s">
        <v>1085</v>
      </c>
      <c r="C202" s="185" t="s">
        <v>139</v>
      </c>
      <c r="D202" s="238" t="s">
        <v>1086</v>
      </c>
      <c r="E202" s="423" t="s">
        <v>1849</v>
      </c>
      <c r="F202" s="423"/>
      <c r="G202" s="185" t="s">
        <v>813</v>
      </c>
      <c r="H202" s="173">
        <v>9.4200000000000006E-2</v>
      </c>
      <c r="I202" s="173">
        <v>0</v>
      </c>
      <c r="J202" s="174">
        <v>12.44</v>
      </c>
      <c r="K202" s="174">
        <v>1.17</v>
      </c>
    </row>
    <row r="203" spans="1:11" ht="65.099999999999994" customHeight="1">
      <c r="A203" s="185" t="s">
        <v>808</v>
      </c>
      <c r="B203" s="185" t="s">
        <v>1308</v>
      </c>
      <c r="C203" s="185" t="s">
        <v>139</v>
      </c>
      <c r="D203" s="238" t="s">
        <v>1309</v>
      </c>
      <c r="E203" s="423" t="s">
        <v>1849</v>
      </c>
      <c r="F203" s="423"/>
      <c r="G203" s="185" t="s">
        <v>813</v>
      </c>
      <c r="H203" s="173">
        <v>5.4000000000000003E-3</v>
      </c>
      <c r="I203" s="173">
        <v>0</v>
      </c>
      <c r="J203" s="174">
        <v>371.44</v>
      </c>
      <c r="K203" s="174">
        <v>2</v>
      </c>
    </row>
    <row r="204" spans="1:11">
      <c r="A204" s="231"/>
      <c r="B204" s="231"/>
      <c r="C204" s="231"/>
      <c r="D204" s="244"/>
      <c r="E204" s="244"/>
      <c r="F204" s="244" t="s">
        <v>791</v>
      </c>
      <c r="G204" s="170">
        <v>6.98</v>
      </c>
      <c r="H204" s="231" t="s">
        <v>790</v>
      </c>
      <c r="I204" s="170">
        <v>7.89</v>
      </c>
      <c r="J204" s="231" t="s">
        <v>789</v>
      </c>
      <c r="K204" s="170">
        <v>14.87</v>
      </c>
    </row>
    <row r="205" spans="1:11" ht="26.4">
      <c r="A205" s="231"/>
      <c r="B205" s="231"/>
      <c r="C205" s="231"/>
      <c r="D205" s="244"/>
      <c r="E205" s="244"/>
      <c r="F205" s="244" t="s">
        <v>788</v>
      </c>
      <c r="G205" s="170">
        <v>5.19</v>
      </c>
      <c r="H205" s="368"/>
      <c r="I205" s="368" t="s">
        <v>787</v>
      </c>
      <c r="J205" s="231"/>
      <c r="K205" s="170">
        <v>29.85</v>
      </c>
    </row>
    <row r="206" spans="1:11" ht="50.1" customHeight="1" thickBot="1">
      <c r="A206" s="236"/>
      <c r="B206" s="236"/>
      <c r="C206" s="236"/>
      <c r="D206" s="230"/>
      <c r="E206" s="230"/>
      <c r="F206" s="230"/>
      <c r="G206" s="236"/>
      <c r="H206" s="236" t="s">
        <v>786</v>
      </c>
      <c r="I206" s="171" t="s">
        <v>2862</v>
      </c>
      <c r="J206" s="236" t="s">
        <v>785</v>
      </c>
      <c r="K206" s="237">
        <v>4.7699999999999996</v>
      </c>
    </row>
    <row r="207" spans="1:11" ht="0.9" customHeight="1" thickTop="1">
      <c r="A207" s="172"/>
      <c r="B207" s="172"/>
      <c r="C207" s="172"/>
      <c r="D207" s="175"/>
      <c r="E207" s="175"/>
      <c r="F207" s="175"/>
      <c r="G207" s="172"/>
      <c r="H207" s="172"/>
      <c r="I207" s="172"/>
      <c r="J207" s="172"/>
      <c r="K207" s="172"/>
    </row>
    <row r="208" spans="1:11" ht="18" customHeight="1">
      <c r="A208" s="243" t="s">
        <v>1788</v>
      </c>
      <c r="B208" s="243" t="s">
        <v>122</v>
      </c>
      <c r="C208" s="243" t="s">
        <v>123</v>
      </c>
      <c r="D208" s="242" t="s">
        <v>124</v>
      </c>
      <c r="E208" s="425" t="s">
        <v>796</v>
      </c>
      <c r="F208" s="425"/>
      <c r="G208" s="243" t="s">
        <v>125</v>
      </c>
      <c r="H208" s="243" t="s">
        <v>126</v>
      </c>
      <c r="I208" s="243" t="s">
        <v>2829</v>
      </c>
      <c r="J208" s="243" t="s">
        <v>127</v>
      </c>
      <c r="K208" s="243" t="s">
        <v>37</v>
      </c>
    </row>
    <row r="209" spans="1:11" ht="26.1" customHeight="1">
      <c r="A209" s="184" t="s">
        <v>795</v>
      </c>
      <c r="B209" s="184" t="s">
        <v>2256</v>
      </c>
      <c r="C209" s="184" t="s">
        <v>139</v>
      </c>
      <c r="D209" s="241" t="s">
        <v>2257</v>
      </c>
      <c r="E209" s="422" t="s">
        <v>812</v>
      </c>
      <c r="F209" s="422"/>
      <c r="G209" s="184" t="s">
        <v>148</v>
      </c>
      <c r="H209" s="167">
        <v>1</v>
      </c>
      <c r="I209" s="165"/>
      <c r="J209" s="165">
        <v>17.46</v>
      </c>
      <c r="K209" s="165">
        <v>17.46</v>
      </c>
    </row>
    <row r="210" spans="1:11" ht="26.1" customHeight="1">
      <c r="A210" s="185" t="s">
        <v>808</v>
      </c>
      <c r="B210" s="185" t="s">
        <v>2863</v>
      </c>
      <c r="C210" s="185" t="s">
        <v>139</v>
      </c>
      <c r="D210" s="238" t="s">
        <v>2864</v>
      </c>
      <c r="E210" s="423" t="s">
        <v>812</v>
      </c>
      <c r="F210" s="423"/>
      <c r="G210" s="185" t="s">
        <v>148</v>
      </c>
      <c r="H210" s="173">
        <v>1</v>
      </c>
      <c r="I210" s="173">
        <v>0</v>
      </c>
      <c r="J210" s="174">
        <v>11.91</v>
      </c>
      <c r="K210" s="174">
        <v>11.91</v>
      </c>
    </row>
    <row r="211" spans="1:11" ht="24" customHeight="1">
      <c r="A211" s="185" t="s">
        <v>808</v>
      </c>
      <c r="B211" s="185" t="s">
        <v>822</v>
      </c>
      <c r="C211" s="185" t="s">
        <v>139</v>
      </c>
      <c r="D211" s="238" t="s">
        <v>821</v>
      </c>
      <c r="E211" s="423" t="s">
        <v>1307</v>
      </c>
      <c r="F211" s="423"/>
      <c r="G211" s="185" t="s">
        <v>149</v>
      </c>
      <c r="H211" s="173">
        <v>4.3999999999999997E-2</v>
      </c>
      <c r="I211" s="173">
        <v>0</v>
      </c>
      <c r="J211" s="174">
        <v>25.87</v>
      </c>
      <c r="K211" s="174">
        <v>1.1299999999999999</v>
      </c>
    </row>
    <row r="212" spans="1:11" ht="24" customHeight="1">
      <c r="A212" s="185" t="s">
        <v>808</v>
      </c>
      <c r="B212" s="185" t="s">
        <v>824</v>
      </c>
      <c r="C212" s="185" t="s">
        <v>139</v>
      </c>
      <c r="D212" s="238" t="s">
        <v>823</v>
      </c>
      <c r="E212" s="423" t="s">
        <v>1307</v>
      </c>
      <c r="F212" s="423"/>
      <c r="G212" s="185" t="s">
        <v>149</v>
      </c>
      <c r="H212" s="173">
        <v>0.11600000000000001</v>
      </c>
      <c r="I212" s="173">
        <v>0</v>
      </c>
      <c r="J212" s="174">
        <v>31.53</v>
      </c>
      <c r="K212" s="174">
        <v>3.65</v>
      </c>
    </row>
    <row r="213" spans="1:11" ht="39" customHeight="1">
      <c r="A213" s="183" t="s">
        <v>793</v>
      </c>
      <c r="B213" s="183" t="s">
        <v>820</v>
      </c>
      <c r="C213" s="183" t="s">
        <v>139</v>
      </c>
      <c r="D213" s="239" t="s">
        <v>819</v>
      </c>
      <c r="E213" s="421" t="s">
        <v>794</v>
      </c>
      <c r="F213" s="421"/>
      <c r="G213" s="183" t="s">
        <v>141</v>
      </c>
      <c r="H213" s="168">
        <v>0.48</v>
      </c>
      <c r="I213" s="168">
        <v>0</v>
      </c>
      <c r="J213" s="169">
        <v>0.22</v>
      </c>
      <c r="K213" s="169">
        <v>0.1</v>
      </c>
    </row>
    <row r="214" spans="1:11" ht="26.1" customHeight="1">
      <c r="A214" s="183" t="s">
        <v>793</v>
      </c>
      <c r="B214" s="183" t="s">
        <v>818</v>
      </c>
      <c r="C214" s="183" t="s">
        <v>139</v>
      </c>
      <c r="D214" s="239" t="s">
        <v>817</v>
      </c>
      <c r="E214" s="421" t="s">
        <v>794</v>
      </c>
      <c r="F214" s="421"/>
      <c r="G214" s="183" t="s">
        <v>148</v>
      </c>
      <c r="H214" s="168">
        <v>2.5000000000000001E-2</v>
      </c>
      <c r="I214" s="168">
        <v>0</v>
      </c>
      <c r="J214" s="169">
        <v>26.9</v>
      </c>
      <c r="K214" s="169">
        <v>0.67</v>
      </c>
    </row>
    <row r="215" spans="1:11">
      <c r="A215" s="231"/>
      <c r="B215" s="231"/>
      <c r="C215" s="231"/>
      <c r="D215" s="244"/>
      <c r="E215" s="244"/>
      <c r="F215" s="244" t="s">
        <v>791</v>
      </c>
      <c r="G215" s="170">
        <v>1.77</v>
      </c>
      <c r="H215" s="231" t="s">
        <v>790</v>
      </c>
      <c r="I215" s="170">
        <v>2</v>
      </c>
      <c r="J215" s="231" t="s">
        <v>789</v>
      </c>
      <c r="K215" s="170">
        <v>3.77</v>
      </c>
    </row>
    <row r="216" spans="1:11" ht="26.4">
      <c r="A216" s="231"/>
      <c r="B216" s="231"/>
      <c r="C216" s="231"/>
      <c r="D216" s="244"/>
      <c r="E216" s="244"/>
      <c r="F216" s="244" t="s">
        <v>788</v>
      </c>
      <c r="G216" s="170">
        <v>3.67</v>
      </c>
      <c r="H216" s="368"/>
      <c r="I216" s="368" t="s">
        <v>787</v>
      </c>
      <c r="J216" s="231"/>
      <c r="K216" s="170">
        <v>21.13</v>
      </c>
    </row>
    <row r="217" spans="1:11" ht="50.1" customHeight="1" thickBot="1">
      <c r="A217" s="236"/>
      <c r="B217" s="236"/>
      <c r="C217" s="236"/>
      <c r="D217" s="230"/>
      <c r="E217" s="230"/>
      <c r="F217" s="230"/>
      <c r="G217" s="236"/>
      <c r="H217" s="236" t="s">
        <v>786</v>
      </c>
      <c r="I217" s="171" t="s">
        <v>2865</v>
      </c>
      <c r="J217" s="236" t="s">
        <v>785</v>
      </c>
      <c r="K217" s="237">
        <v>929.72</v>
      </c>
    </row>
    <row r="218" spans="1:11" ht="0.9" customHeight="1" thickTop="1">
      <c r="A218" s="172"/>
      <c r="B218" s="172"/>
      <c r="C218" s="172"/>
      <c r="D218" s="175"/>
      <c r="E218" s="175"/>
      <c r="F218" s="175"/>
      <c r="G218" s="172"/>
      <c r="H218" s="172"/>
      <c r="I218" s="172"/>
      <c r="J218" s="172"/>
      <c r="K218" s="172"/>
    </row>
    <row r="219" spans="1:11" ht="18" customHeight="1">
      <c r="A219" s="243" t="s">
        <v>1789</v>
      </c>
      <c r="B219" s="243" t="s">
        <v>122</v>
      </c>
      <c r="C219" s="243" t="s">
        <v>123</v>
      </c>
      <c r="D219" s="242" t="s">
        <v>124</v>
      </c>
      <c r="E219" s="425" t="s">
        <v>796</v>
      </c>
      <c r="F219" s="425"/>
      <c r="G219" s="243" t="s">
        <v>125</v>
      </c>
      <c r="H219" s="243" t="s">
        <v>126</v>
      </c>
      <c r="I219" s="243" t="s">
        <v>2829</v>
      </c>
      <c r="J219" s="243" t="s">
        <v>127</v>
      </c>
      <c r="K219" s="243" t="s">
        <v>37</v>
      </c>
    </row>
    <row r="220" spans="1:11" ht="39" customHeight="1">
      <c r="A220" s="184" t="s">
        <v>795</v>
      </c>
      <c r="B220" s="184" t="s">
        <v>1527</v>
      </c>
      <c r="C220" s="184" t="s">
        <v>139</v>
      </c>
      <c r="D220" s="241" t="s">
        <v>1528</v>
      </c>
      <c r="E220" s="422" t="s">
        <v>812</v>
      </c>
      <c r="F220" s="422"/>
      <c r="G220" s="184" t="s">
        <v>140</v>
      </c>
      <c r="H220" s="167">
        <v>1</v>
      </c>
      <c r="I220" s="165"/>
      <c r="J220" s="165">
        <v>140.32</v>
      </c>
      <c r="K220" s="165">
        <v>140.32</v>
      </c>
    </row>
    <row r="221" spans="1:11" ht="39" customHeight="1">
      <c r="A221" s="185" t="s">
        <v>808</v>
      </c>
      <c r="B221" s="185" t="s">
        <v>842</v>
      </c>
      <c r="C221" s="185" t="s">
        <v>139</v>
      </c>
      <c r="D221" s="238" t="s">
        <v>841</v>
      </c>
      <c r="E221" s="423" t="s">
        <v>1849</v>
      </c>
      <c r="F221" s="423"/>
      <c r="G221" s="185" t="s">
        <v>814</v>
      </c>
      <c r="H221" s="173">
        <v>0.28199999999999997</v>
      </c>
      <c r="I221" s="173">
        <v>0</v>
      </c>
      <c r="J221" s="174">
        <v>36.21</v>
      </c>
      <c r="K221" s="174">
        <v>10.210000000000001</v>
      </c>
    </row>
    <row r="222" spans="1:11" ht="24" customHeight="1">
      <c r="A222" s="185" t="s">
        <v>808</v>
      </c>
      <c r="B222" s="185" t="s">
        <v>828</v>
      </c>
      <c r="C222" s="185" t="s">
        <v>139</v>
      </c>
      <c r="D222" s="238" t="s">
        <v>827</v>
      </c>
      <c r="E222" s="423" t="s">
        <v>1307</v>
      </c>
      <c r="F222" s="423"/>
      <c r="G222" s="185" t="s">
        <v>149</v>
      </c>
      <c r="H222" s="173">
        <v>2.3919999999999999</v>
      </c>
      <c r="I222" s="173">
        <v>0</v>
      </c>
      <c r="J222" s="174">
        <v>31.31</v>
      </c>
      <c r="K222" s="174">
        <v>74.89</v>
      </c>
    </row>
    <row r="223" spans="1:11" ht="26.1" customHeight="1">
      <c r="A223" s="185" t="s">
        <v>808</v>
      </c>
      <c r="B223" s="185" t="s">
        <v>830</v>
      </c>
      <c r="C223" s="185" t="s">
        <v>139</v>
      </c>
      <c r="D223" s="238" t="s">
        <v>829</v>
      </c>
      <c r="E223" s="423" t="s">
        <v>1307</v>
      </c>
      <c r="F223" s="423"/>
      <c r="G223" s="185" t="s">
        <v>149</v>
      </c>
      <c r="H223" s="173">
        <v>1.081</v>
      </c>
      <c r="I223" s="173">
        <v>0</v>
      </c>
      <c r="J223" s="174">
        <v>25.71</v>
      </c>
      <c r="K223" s="174">
        <v>27.79</v>
      </c>
    </row>
    <row r="224" spans="1:11" ht="39" customHeight="1">
      <c r="A224" s="185" t="s">
        <v>808</v>
      </c>
      <c r="B224" s="185" t="s">
        <v>840</v>
      </c>
      <c r="C224" s="185" t="s">
        <v>139</v>
      </c>
      <c r="D224" s="238" t="s">
        <v>839</v>
      </c>
      <c r="E224" s="423" t="s">
        <v>1849</v>
      </c>
      <c r="F224" s="423"/>
      <c r="G224" s="185" t="s">
        <v>813</v>
      </c>
      <c r="H224" s="173">
        <v>7.0000000000000007E-2</v>
      </c>
      <c r="I224" s="173">
        <v>0</v>
      </c>
      <c r="J224" s="174">
        <v>37.770000000000003</v>
      </c>
      <c r="K224" s="174">
        <v>2.64</v>
      </c>
    </row>
    <row r="225" spans="1:11" ht="26.1" customHeight="1">
      <c r="A225" s="183" t="s">
        <v>793</v>
      </c>
      <c r="B225" s="183" t="s">
        <v>1095</v>
      </c>
      <c r="C225" s="183" t="s">
        <v>139</v>
      </c>
      <c r="D225" s="239" t="s">
        <v>1096</v>
      </c>
      <c r="E225" s="421" t="s">
        <v>794</v>
      </c>
      <c r="F225" s="421"/>
      <c r="G225" s="183" t="s">
        <v>148</v>
      </c>
      <c r="H225" s="168">
        <v>3.7999999999999999E-2</v>
      </c>
      <c r="I225" s="168">
        <v>0</v>
      </c>
      <c r="J225" s="169">
        <v>19.11</v>
      </c>
      <c r="K225" s="169">
        <v>0.72</v>
      </c>
    </row>
    <row r="226" spans="1:11" ht="26.1" customHeight="1">
      <c r="A226" s="183" t="s">
        <v>793</v>
      </c>
      <c r="B226" s="183" t="s">
        <v>1339</v>
      </c>
      <c r="C226" s="183" t="s">
        <v>139</v>
      </c>
      <c r="D226" s="239" t="s">
        <v>1340</v>
      </c>
      <c r="E226" s="421" t="s">
        <v>794</v>
      </c>
      <c r="F226" s="421"/>
      <c r="G226" s="183" t="s">
        <v>147</v>
      </c>
      <c r="H226" s="168">
        <v>1.2270000000000001</v>
      </c>
      <c r="I226" s="168">
        <v>0</v>
      </c>
      <c r="J226" s="169">
        <v>11.46</v>
      </c>
      <c r="K226" s="169">
        <v>14.06</v>
      </c>
    </row>
    <row r="227" spans="1:11" ht="26.1" customHeight="1">
      <c r="A227" s="183" t="s">
        <v>793</v>
      </c>
      <c r="B227" s="183" t="s">
        <v>1558</v>
      </c>
      <c r="C227" s="183" t="s">
        <v>139</v>
      </c>
      <c r="D227" s="239" t="s">
        <v>1559</v>
      </c>
      <c r="E227" s="421" t="s">
        <v>794</v>
      </c>
      <c r="F227" s="421"/>
      <c r="G227" s="183" t="s">
        <v>148</v>
      </c>
      <c r="H227" s="168">
        <v>5.0000000000000001E-3</v>
      </c>
      <c r="I227" s="168">
        <v>0</v>
      </c>
      <c r="J227" s="169">
        <v>21</v>
      </c>
      <c r="K227" s="169">
        <v>0.1</v>
      </c>
    </row>
    <row r="228" spans="1:11" ht="26.1" customHeight="1">
      <c r="A228" s="183" t="s">
        <v>793</v>
      </c>
      <c r="B228" s="183" t="s">
        <v>1213</v>
      </c>
      <c r="C228" s="183" t="s">
        <v>139</v>
      </c>
      <c r="D228" s="239" t="s">
        <v>1214</v>
      </c>
      <c r="E228" s="421" t="s">
        <v>794</v>
      </c>
      <c r="F228" s="421"/>
      <c r="G228" s="183" t="s">
        <v>148</v>
      </c>
      <c r="H228" s="168">
        <v>4.7E-2</v>
      </c>
      <c r="I228" s="168">
        <v>0</v>
      </c>
      <c r="J228" s="169">
        <v>23.14</v>
      </c>
      <c r="K228" s="169">
        <v>1.08</v>
      </c>
    </row>
    <row r="229" spans="1:11" ht="26.1" customHeight="1">
      <c r="A229" s="183" t="s">
        <v>793</v>
      </c>
      <c r="B229" s="183" t="s">
        <v>826</v>
      </c>
      <c r="C229" s="183" t="s">
        <v>139</v>
      </c>
      <c r="D229" s="239" t="s">
        <v>825</v>
      </c>
      <c r="E229" s="421" t="s">
        <v>794</v>
      </c>
      <c r="F229" s="421"/>
      <c r="G229" s="183" t="s">
        <v>809</v>
      </c>
      <c r="H229" s="168">
        <v>1.67E-2</v>
      </c>
      <c r="I229" s="168">
        <v>0</v>
      </c>
      <c r="J229" s="169">
        <v>8.8699999999999992</v>
      </c>
      <c r="K229" s="169">
        <v>0.14000000000000001</v>
      </c>
    </row>
    <row r="230" spans="1:11" ht="26.1" customHeight="1">
      <c r="A230" s="183" t="s">
        <v>793</v>
      </c>
      <c r="B230" s="183" t="s">
        <v>1183</v>
      </c>
      <c r="C230" s="183" t="s">
        <v>139</v>
      </c>
      <c r="D230" s="239" t="s">
        <v>1184</v>
      </c>
      <c r="E230" s="421" t="s">
        <v>794</v>
      </c>
      <c r="F230" s="421"/>
      <c r="G230" s="183" t="s">
        <v>147</v>
      </c>
      <c r="H230" s="168">
        <v>3.609</v>
      </c>
      <c r="I230" s="168">
        <v>0</v>
      </c>
      <c r="J230" s="169">
        <v>2.41</v>
      </c>
      <c r="K230" s="169">
        <v>8.69</v>
      </c>
    </row>
    <row r="231" spans="1:11">
      <c r="A231" s="231"/>
      <c r="B231" s="231"/>
      <c r="C231" s="231"/>
      <c r="D231" s="244"/>
      <c r="E231" s="244"/>
      <c r="F231" s="244" t="s">
        <v>791</v>
      </c>
      <c r="G231" s="170">
        <v>40.94</v>
      </c>
      <c r="H231" s="231" t="s">
        <v>790</v>
      </c>
      <c r="I231" s="170">
        <v>46.18</v>
      </c>
      <c r="J231" s="231" t="s">
        <v>789</v>
      </c>
      <c r="K231" s="170">
        <v>87.12</v>
      </c>
    </row>
    <row r="232" spans="1:11" ht="26.4">
      <c r="A232" s="231"/>
      <c r="B232" s="231"/>
      <c r="C232" s="231"/>
      <c r="D232" s="244"/>
      <c r="E232" s="244"/>
      <c r="F232" s="244" t="s">
        <v>788</v>
      </c>
      <c r="G232" s="170">
        <v>29.56</v>
      </c>
      <c r="H232" s="368"/>
      <c r="I232" s="368" t="s">
        <v>787</v>
      </c>
      <c r="J232" s="231"/>
      <c r="K232" s="170">
        <v>169.88</v>
      </c>
    </row>
    <row r="233" spans="1:11" ht="50.1" customHeight="1" thickBot="1">
      <c r="A233" s="236"/>
      <c r="B233" s="236"/>
      <c r="C233" s="236"/>
      <c r="D233" s="230"/>
      <c r="E233" s="230"/>
      <c r="F233" s="230"/>
      <c r="G233" s="236"/>
      <c r="H233" s="236" t="s">
        <v>786</v>
      </c>
      <c r="I233" s="171" t="s">
        <v>2866</v>
      </c>
      <c r="J233" s="236" t="s">
        <v>785</v>
      </c>
      <c r="K233" s="237">
        <v>326.16000000000003</v>
      </c>
    </row>
    <row r="234" spans="1:11" ht="0.9" customHeight="1" thickTop="1">
      <c r="A234" s="172"/>
      <c r="B234" s="172"/>
      <c r="C234" s="172"/>
      <c r="D234" s="175"/>
      <c r="E234" s="175"/>
      <c r="F234" s="175"/>
      <c r="G234" s="172"/>
      <c r="H234" s="172"/>
      <c r="I234" s="172"/>
      <c r="J234" s="172"/>
      <c r="K234" s="172"/>
    </row>
    <row r="235" spans="1:11" ht="18" customHeight="1">
      <c r="A235" s="243" t="s">
        <v>1790</v>
      </c>
      <c r="B235" s="243" t="s">
        <v>122</v>
      </c>
      <c r="C235" s="243" t="s">
        <v>123</v>
      </c>
      <c r="D235" s="242" t="s">
        <v>124</v>
      </c>
      <c r="E235" s="425" t="s">
        <v>796</v>
      </c>
      <c r="F235" s="425"/>
      <c r="G235" s="243" t="s">
        <v>125</v>
      </c>
      <c r="H235" s="243" t="s">
        <v>126</v>
      </c>
      <c r="I235" s="243" t="s">
        <v>2829</v>
      </c>
      <c r="J235" s="243" t="s">
        <v>127</v>
      </c>
      <c r="K235" s="243" t="s">
        <v>37</v>
      </c>
    </row>
    <row r="236" spans="1:11" ht="39" customHeight="1">
      <c r="A236" s="184" t="s">
        <v>795</v>
      </c>
      <c r="B236" s="184" t="s">
        <v>1759</v>
      </c>
      <c r="C236" s="184" t="s">
        <v>133</v>
      </c>
      <c r="D236" s="241" t="s">
        <v>1760</v>
      </c>
      <c r="E236" s="422" t="s">
        <v>812</v>
      </c>
      <c r="F236" s="422"/>
      <c r="G236" s="184" t="s">
        <v>1761</v>
      </c>
      <c r="H236" s="167">
        <v>1</v>
      </c>
      <c r="I236" s="165"/>
      <c r="J236" s="165">
        <v>1895.12</v>
      </c>
      <c r="K236" s="165">
        <v>1895.12</v>
      </c>
    </row>
    <row r="237" spans="1:11" ht="24" customHeight="1">
      <c r="A237" s="185" t="s">
        <v>808</v>
      </c>
      <c r="B237" s="185" t="s">
        <v>811</v>
      </c>
      <c r="C237" s="185" t="s">
        <v>139</v>
      </c>
      <c r="D237" s="238" t="s">
        <v>810</v>
      </c>
      <c r="E237" s="423" t="s">
        <v>1307</v>
      </c>
      <c r="F237" s="423"/>
      <c r="G237" s="185" t="s">
        <v>149</v>
      </c>
      <c r="H237" s="173">
        <v>0.49</v>
      </c>
      <c r="I237" s="173">
        <v>0</v>
      </c>
      <c r="J237" s="174">
        <v>31.75</v>
      </c>
      <c r="K237" s="174">
        <v>15.55</v>
      </c>
    </row>
    <row r="238" spans="1:11" ht="39" customHeight="1">
      <c r="A238" s="185" t="s">
        <v>808</v>
      </c>
      <c r="B238" s="185" t="s">
        <v>816</v>
      </c>
      <c r="C238" s="185" t="s">
        <v>139</v>
      </c>
      <c r="D238" s="238" t="s">
        <v>815</v>
      </c>
      <c r="E238" s="423" t="s">
        <v>1849</v>
      </c>
      <c r="F238" s="423"/>
      <c r="G238" s="185" t="s">
        <v>813</v>
      </c>
      <c r="H238" s="173">
        <v>1.3</v>
      </c>
      <c r="I238" s="173">
        <v>0</v>
      </c>
      <c r="J238" s="174">
        <v>1.49</v>
      </c>
      <c r="K238" s="174">
        <v>1.93</v>
      </c>
    </row>
    <row r="239" spans="1:11" ht="24" customHeight="1">
      <c r="A239" s="185" t="s">
        <v>808</v>
      </c>
      <c r="B239" s="185" t="s">
        <v>807</v>
      </c>
      <c r="C239" s="185" t="s">
        <v>139</v>
      </c>
      <c r="D239" s="238" t="s">
        <v>806</v>
      </c>
      <c r="E239" s="423" t="s">
        <v>1307</v>
      </c>
      <c r="F239" s="423"/>
      <c r="G239" s="185" t="s">
        <v>149</v>
      </c>
      <c r="H239" s="173">
        <v>0.74</v>
      </c>
      <c r="I239" s="173">
        <v>0</v>
      </c>
      <c r="J239" s="174">
        <v>24.36</v>
      </c>
      <c r="K239" s="174">
        <v>18.02</v>
      </c>
    </row>
    <row r="240" spans="1:11" ht="51.9" customHeight="1">
      <c r="A240" s="183" t="s">
        <v>793</v>
      </c>
      <c r="B240" s="183" t="s">
        <v>1209</v>
      </c>
      <c r="C240" s="183" t="s">
        <v>139</v>
      </c>
      <c r="D240" s="239" t="s">
        <v>1210</v>
      </c>
      <c r="E240" s="421" t="s">
        <v>794</v>
      </c>
      <c r="F240" s="421"/>
      <c r="G240" s="183" t="s">
        <v>1761</v>
      </c>
      <c r="H240" s="168">
        <v>1.05</v>
      </c>
      <c r="I240" s="168">
        <v>0</v>
      </c>
      <c r="J240" s="169">
        <v>1771.07</v>
      </c>
      <c r="K240" s="169">
        <v>1859.62</v>
      </c>
    </row>
    <row r="241" spans="1:11">
      <c r="A241" s="231"/>
      <c r="B241" s="231"/>
      <c r="C241" s="231"/>
      <c r="D241" s="244"/>
      <c r="E241" s="244"/>
      <c r="F241" s="244" t="s">
        <v>791</v>
      </c>
      <c r="G241" s="170">
        <v>11.35</v>
      </c>
      <c r="H241" s="231" t="s">
        <v>790</v>
      </c>
      <c r="I241" s="170">
        <v>12.82</v>
      </c>
      <c r="J241" s="231" t="s">
        <v>789</v>
      </c>
      <c r="K241" s="170">
        <v>24.17</v>
      </c>
    </row>
    <row r="242" spans="1:11" ht="26.4">
      <c r="A242" s="231"/>
      <c r="B242" s="231"/>
      <c r="C242" s="231"/>
      <c r="D242" s="244"/>
      <c r="E242" s="244"/>
      <c r="F242" s="244" t="s">
        <v>788</v>
      </c>
      <c r="G242" s="170">
        <v>399.3</v>
      </c>
      <c r="H242" s="368"/>
      <c r="I242" s="368" t="s">
        <v>787</v>
      </c>
      <c r="J242" s="231"/>
      <c r="K242" s="170">
        <v>2294.42</v>
      </c>
    </row>
    <row r="243" spans="1:11" ht="50.1" customHeight="1" thickBot="1">
      <c r="A243" s="236"/>
      <c r="B243" s="236"/>
      <c r="C243" s="236"/>
      <c r="D243" s="230"/>
      <c r="E243" s="230"/>
      <c r="F243" s="230"/>
      <c r="G243" s="236"/>
      <c r="H243" s="236" t="s">
        <v>786</v>
      </c>
      <c r="I243" s="171" t="s">
        <v>2867</v>
      </c>
      <c r="J243" s="236" t="s">
        <v>785</v>
      </c>
      <c r="K243" s="237">
        <v>871.87</v>
      </c>
    </row>
    <row r="244" spans="1:11" ht="0.9" customHeight="1" thickTop="1">
      <c r="A244" s="172"/>
      <c r="B244" s="172"/>
      <c r="C244" s="172"/>
      <c r="D244" s="175"/>
      <c r="E244" s="175"/>
      <c r="F244" s="175"/>
      <c r="G244" s="172"/>
      <c r="H244" s="172"/>
      <c r="I244" s="172"/>
      <c r="J244" s="172"/>
      <c r="K244" s="172"/>
    </row>
    <row r="245" spans="1:11" ht="18" customHeight="1">
      <c r="A245" s="243" t="s">
        <v>1791</v>
      </c>
      <c r="B245" s="243" t="s">
        <v>122</v>
      </c>
      <c r="C245" s="243" t="s">
        <v>123</v>
      </c>
      <c r="D245" s="242" t="s">
        <v>124</v>
      </c>
      <c r="E245" s="425" t="s">
        <v>796</v>
      </c>
      <c r="F245" s="425"/>
      <c r="G245" s="243" t="s">
        <v>125</v>
      </c>
      <c r="H245" s="243" t="s">
        <v>126</v>
      </c>
      <c r="I245" s="243" t="s">
        <v>2829</v>
      </c>
      <c r="J245" s="243" t="s">
        <v>127</v>
      </c>
      <c r="K245" s="243" t="s">
        <v>37</v>
      </c>
    </row>
    <row r="246" spans="1:11" ht="26.1" customHeight="1">
      <c r="A246" s="184" t="s">
        <v>795</v>
      </c>
      <c r="B246" s="184" t="s">
        <v>1174</v>
      </c>
      <c r="C246" s="184" t="s">
        <v>139</v>
      </c>
      <c r="D246" s="241" t="s">
        <v>1175</v>
      </c>
      <c r="E246" s="422" t="s">
        <v>1850</v>
      </c>
      <c r="F246" s="422"/>
      <c r="G246" s="184" t="s">
        <v>140</v>
      </c>
      <c r="H246" s="167">
        <v>1</v>
      </c>
      <c r="I246" s="165"/>
      <c r="J246" s="165">
        <v>57.11</v>
      </c>
      <c r="K246" s="165">
        <v>57.11</v>
      </c>
    </row>
    <row r="247" spans="1:11" ht="26.1" customHeight="1">
      <c r="A247" s="185" t="s">
        <v>808</v>
      </c>
      <c r="B247" s="185" t="s">
        <v>1201</v>
      </c>
      <c r="C247" s="185" t="s">
        <v>139</v>
      </c>
      <c r="D247" s="238" t="s">
        <v>1202</v>
      </c>
      <c r="E247" s="423" t="s">
        <v>1307</v>
      </c>
      <c r="F247" s="423"/>
      <c r="G247" s="185" t="s">
        <v>149</v>
      </c>
      <c r="H247" s="173">
        <v>9.69E-2</v>
      </c>
      <c r="I247" s="173">
        <v>0</v>
      </c>
      <c r="J247" s="174">
        <v>25.37</v>
      </c>
      <c r="K247" s="174">
        <v>2.4500000000000002</v>
      </c>
    </row>
    <row r="248" spans="1:11" ht="24" customHeight="1">
      <c r="A248" s="185" t="s">
        <v>808</v>
      </c>
      <c r="B248" s="185" t="s">
        <v>1203</v>
      </c>
      <c r="C248" s="185" t="s">
        <v>139</v>
      </c>
      <c r="D248" s="238" t="s">
        <v>1204</v>
      </c>
      <c r="E248" s="423" t="s">
        <v>1307</v>
      </c>
      <c r="F248" s="423"/>
      <c r="G248" s="185" t="s">
        <v>149</v>
      </c>
      <c r="H248" s="173">
        <v>0.4299</v>
      </c>
      <c r="I248" s="173">
        <v>0</v>
      </c>
      <c r="J248" s="174">
        <v>29.24</v>
      </c>
      <c r="K248" s="174">
        <v>12.57</v>
      </c>
    </row>
    <row r="249" spans="1:11" ht="51.9" customHeight="1">
      <c r="A249" s="183" t="s">
        <v>793</v>
      </c>
      <c r="B249" s="183" t="s">
        <v>1205</v>
      </c>
      <c r="C249" s="183" t="s">
        <v>139</v>
      </c>
      <c r="D249" s="239" t="s">
        <v>1206</v>
      </c>
      <c r="E249" s="421" t="s">
        <v>794</v>
      </c>
      <c r="F249" s="421"/>
      <c r="G249" s="183" t="s">
        <v>148</v>
      </c>
      <c r="H249" s="168">
        <v>1.5</v>
      </c>
      <c r="I249" s="168">
        <v>0</v>
      </c>
      <c r="J249" s="169">
        <v>28.06</v>
      </c>
      <c r="K249" s="169">
        <v>42.09</v>
      </c>
    </row>
    <row r="250" spans="1:11">
      <c r="A250" s="231"/>
      <c r="B250" s="231"/>
      <c r="C250" s="231"/>
      <c r="D250" s="244"/>
      <c r="E250" s="244"/>
      <c r="F250" s="244" t="s">
        <v>791</v>
      </c>
      <c r="G250" s="170">
        <v>5.16</v>
      </c>
      <c r="H250" s="231" t="s">
        <v>790</v>
      </c>
      <c r="I250" s="170">
        <v>5.82</v>
      </c>
      <c r="J250" s="231" t="s">
        <v>789</v>
      </c>
      <c r="K250" s="170">
        <v>10.98</v>
      </c>
    </row>
    <row r="251" spans="1:11" ht="26.4">
      <c r="A251" s="231"/>
      <c r="B251" s="231"/>
      <c r="C251" s="231"/>
      <c r="D251" s="244"/>
      <c r="E251" s="244"/>
      <c r="F251" s="244" t="s">
        <v>788</v>
      </c>
      <c r="G251" s="170">
        <v>12.03</v>
      </c>
      <c r="H251" s="368"/>
      <c r="I251" s="368" t="s">
        <v>787</v>
      </c>
      <c r="J251" s="231"/>
      <c r="K251" s="170">
        <v>69.14</v>
      </c>
    </row>
    <row r="252" spans="1:11" ht="50.1" customHeight="1" thickBot="1">
      <c r="A252" s="236"/>
      <c r="B252" s="236"/>
      <c r="C252" s="236"/>
      <c r="D252" s="230"/>
      <c r="E252" s="230"/>
      <c r="F252" s="230"/>
      <c r="G252" s="236"/>
      <c r="H252" s="236" t="s">
        <v>786</v>
      </c>
      <c r="I252" s="171" t="s">
        <v>2866</v>
      </c>
      <c r="J252" s="236" t="s">
        <v>785</v>
      </c>
      <c r="K252" s="237">
        <v>132.74</v>
      </c>
    </row>
    <row r="253" spans="1:11" ht="0.9" customHeight="1" thickTop="1">
      <c r="A253" s="172"/>
      <c r="B253" s="172"/>
      <c r="C253" s="172"/>
      <c r="D253" s="175"/>
      <c r="E253" s="175"/>
      <c r="F253" s="175"/>
      <c r="G253" s="172"/>
      <c r="H253" s="172"/>
      <c r="I253" s="172"/>
      <c r="J253" s="172"/>
      <c r="K253" s="172"/>
    </row>
    <row r="254" spans="1:11" ht="24" customHeight="1">
      <c r="A254" s="240" t="s">
        <v>1741</v>
      </c>
      <c r="B254" s="240"/>
      <c r="C254" s="240"/>
      <c r="D254" s="215" t="s">
        <v>2203</v>
      </c>
      <c r="E254" s="215"/>
      <c r="F254" s="424"/>
      <c r="G254" s="424"/>
      <c r="H254" s="240"/>
      <c r="I254" s="240"/>
      <c r="J254" s="240"/>
      <c r="K254" s="163">
        <v>2264.14</v>
      </c>
    </row>
    <row r="255" spans="1:11" ht="18" customHeight="1">
      <c r="A255" s="243" t="s">
        <v>1792</v>
      </c>
      <c r="B255" s="243" t="s">
        <v>122</v>
      </c>
      <c r="C255" s="243" t="s">
        <v>123</v>
      </c>
      <c r="D255" s="242" t="s">
        <v>124</v>
      </c>
      <c r="E255" s="425" t="s">
        <v>796</v>
      </c>
      <c r="F255" s="425"/>
      <c r="G255" s="243" t="s">
        <v>125</v>
      </c>
      <c r="H255" s="243" t="s">
        <v>126</v>
      </c>
      <c r="I255" s="243" t="s">
        <v>2829</v>
      </c>
      <c r="J255" s="243" t="s">
        <v>127</v>
      </c>
      <c r="K255" s="243" t="s">
        <v>37</v>
      </c>
    </row>
    <row r="256" spans="1:11" ht="24" customHeight="1">
      <c r="A256" s="184" t="s">
        <v>795</v>
      </c>
      <c r="B256" s="184" t="s">
        <v>150</v>
      </c>
      <c r="C256" s="184" t="s">
        <v>139</v>
      </c>
      <c r="D256" s="241" t="s">
        <v>1082</v>
      </c>
      <c r="E256" s="422" t="s">
        <v>1848</v>
      </c>
      <c r="F256" s="422"/>
      <c r="G256" s="184" t="s">
        <v>146</v>
      </c>
      <c r="H256" s="167">
        <v>1</v>
      </c>
      <c r="I256" s="165"/>
      <c r="J256" s="165">
        <v>96.36</v>
      </c>
      <c r="K256" s="165">
        <v>96.36</v>
      </c>
    </row>
    <row r="257" spans="1:11" ht="24" customHeight="1">
      <c r="A257" s="185" t="s">
        <v>808</v>
      </c>
      <c r="B257" s="185" t="s">
        <v>807</v>
      </c>
      <c r="C257" s="185" t="s">
        <v>139</v>
      </c>
      <c r="D257" s="238" t="s">
        <v>806</v>
      </c>
      <c r="E257" s="423" t="s">
        <v>1307</v>
      </c>
      <c r="F257" s="423"/>
      <c r="G257" s="185" t="s">
        <v>149</v>
      </c>
      <c r="H257" s="173">
        <v>3.9557666999999999</v>
      </c>
      <c r="I257" s="173">
        <v>0</v>
      </c>
      <c r="J257" s="174">
        <v>24.36</v>
      </c>
      <c r="K257" s="174">
        <v>96.36</v>
      </c>
    </row>
    <row r="258" spans="1:11">
      <c r="A258" s="231"/>
      <c r="B258" s="231"/>
      <c r="C258" s="231"/>
      <c r="D258" s="244"/>
      <c r="E258" s="244"/>
      <c r="F258" s="244" t="s">
        <v>791</v>
      </c>
      <c r="G258" s="170">
        <v>31.13</v>
      </c>
      <c r="H258" s="231" t="s">
        <v>790</v>
      </c>
      <c r="I258" s="170">
        <v>35.119999999999997</v>
      </c>
      <c r="J258" s="231" t="s">
        <v>789</v>
      </c>
      <c r="K258" s="170">
        <v>66.25</v>
      </c>
    </row>
    <row r="259" spans="1:11" ht="26.4">
      <c r="A259" s="231"/>
      <c r="B259" s="231"/>
      <c r="C259" s="231"/>
      <c r="D259" s="244"/>
      <c r="E259" s="244"/>
      <c r="F259" s="244" t="s">
        <v>788</v>
      </c>
      <c r="G259" s="170">
        <v>20.3</v>
      </c>
      <c r="H259" s="368"/>
      <c r="I259" s="368" t="s">
        <v>787</v>
      </c>
      <c r="J259" s="231"/>
      <c r="K259" s="170">
        <v>116.66</v>
      </c>
    </row>
    <row r="260" spans="1:11" ht="50.1" customHeight="1" thickBot="1">
      <c r="A260" s="236"/>
      <c r="B260" s="236"/>
      <c r="C260" s="236"/>
      <c r="D260" s="230"/>
      <c r="E260" s="230"/>
      <c r="F260" s="230"/>
      <c r="G260" s="236"/>
      <c r="H260" s="236" t="s">
        <v>786</v>
      </c>
      <c r="I260" s="171" t="s">
        <v>2868</v>
      </c>
      <c r="J260" s="236" t="s">
        <v>785</v>
      </c>
      <c r="K260" s="237">
        <v>45.49</v>
      </c>
    </row>
    <row r="261" spans="1:11" ht="0.9" customHeight="1" thickTop="1">
      <c r="A261" s="172"/>
      <c r="B261" s="172"/>
      <c r="C261" s="172"/>
      <c r="D261" s="175"/>
      <c r="E261" s="175"/>
      <c r="F261" s="175"/>
      <c r="G261" s="172"/>
      <c r="H261" s="172"/>
      <c r="I261" s="172"/>
      <c r="J261" s="172"/>
      <c r="K261" s="172"/>
    </row>
    <row r="262" spans="1:11" ht="18" customHeight="1">
      <c r="A262" s="243" t="s">
        <v>1793</v>
      </c>
      <c r="B262" s="243" t="s">
        <v>122</v>
      </c>
      <c r="C262" s="243" t="s">
        <v>123</v>
      </c>
      <c r="D262" s="242" t="s">
        <v>124</v>
      </c>
      <c r="E262" s="425" t="s">
        <v>796</v>
      </c>
      <c r="F262" s="425"/>
      <c r="G262" s="243" t="s">
        <v>125</v>
      </c>
      <c r="H262" s="243" t="s">
        <v>126</v>
      </c>
      <c r="I262" s="243" t="s">
        <v>2829</v>
      </c>
      <c r="J262" s="243" t="s">
        <v>127</v>
      </c>
      <c r="K262" s="243" t="s">
        <v>37</v>
      </c>
    </row>
    <row r="263" spans="1:11" ht="26.1" customHeight="1">
      <c r="A263" s="184" t="s">
        <v>795</v>
      </c>
      <c r="B263" s="184" t="s">
        <v>1300</v>
      </c>
      <c r="C263" s="184" t="s">
        <v>139</v>
      </c>
      <c r="D263" s="241" t="s">
        <v>1301</v>
      </c>
      <c r="E263" s="422" t="s">
        <v>1848</v>
      </c>
      <c r="F263" s="422"/>
      <c r="G263" s="184" t="s">
        <v>146</v>
      </c>
      <c r="H263" s="167">
        <v>1</v>
      </c>
      <c r="I263" s="165"/>
      <c r="J263" s="165">
        <v>24.66</v>
      </c>
      <c r="K263" s="165">
        <v>24.66</v>
      </c>
    </row>
    <row r="264" spans="1:11" ht="24" customHeight="1">
      <c r="A264" s="185" t="s">
        <v>808</v>
      </c>
      <c r="B264" s="185" t="s">
        <v>807</v>
      </c>
      <c r="C264" s="185" t="s">
        <v>139</v>
      </c>
      <c r="D264" s="238" t="s">
        <v>806</v>
      </c>
      <c r="E264" s="423" t="s">
        <v>1307</v>
      </c>
      <c r="F264" s="423"/>
      <c r="G264" s="185" t="s">
        <v>149</v>
      </c>
      <c r="H264" s="173">
        <v>0.88090000000000002</v>
      </c>
      <c r="I264" s="173">
        <v>0</v>
      </c>
      <c r="J264" s="174">
        <v>24.36</v>
      </c>
      <c r="K264" s="174">
        <v>21.45</v>
      </c>
    </row>
    <row r="265" spans="1:11" ht="65.099999999999994" customHeight="1">
      <c r="A265" s="185" t="s">
        <v>808</v>
      </c>
      <c r="B265" s="185" t="s">
        <v>1310</v>
      </c>
      <c r="C265" s="185" t="s">
        <v>139</v>
      </c>
      <c r="D265" s="238" t="s">
        <v>1311</v>
      </c>
      <c r="E265" s="423" t="s">
        <v>1849</v>
      </c>
      <c r="F265" s="423"/>
      <c r="G265" s="185" t="s">
        <v>814</v>
      </c>
      <c r="H265" s="173">
        <v>5.9999999999999995E-4</v>
      </c>
      <c r="I265" s="173">
        <v>0</v>
      </c>
      <c r="J265" s="174">
        <v>73.83</v>
      </c>
      <c r="K265" s="174">
        <v>0.04</v>
      </c>
    </row>
    <row r="266" spans="1:11" ht="39" customHeight="1">
      <c r="A266" s="185" t="s">
        <v>808</v>
      </c>
      <c r="B266" s="185" t="s">
        <v>1085</v>
      </c>
      <c r="C266" s="185" t="s">
        <v>139</v>
      </c>
      <c r="D266" s="238" t="s">
        <v>1086</v>
      </c>
      <c r="E266" s="423" t="s">
        <v>1849</v>
      </c>
      <c r="F266" s="423"/>
      <c r="G266" s="185" t="s">
        <v>813</v>
      </c>
      <c r="H266" s="173">
        <v>9.4200000000000006E-2</v>
      </c>
      <c r="I266" s="173">
        <v>0</v>
      </c>
      <c r="J266" s="174">
        <v>12.44</v>
      </c>
      <c r="K266" s="174">
        <v>1.17</v>
      </c>
    </row>
    <row r="267" spans="1:11" ht="65.099999999999994" customHeight="1">
      <c r="A267" s="185" t="s">
        <v>808</v>
      </c>
      <c r="B267" s="185" t="s">
        <v>1308</v>
      </c>
      <c r="C267" s="185" t="s">
        <v>139</v>
      </c>
      <c r="D267" s="238" t="s">
        <v>1309</v>
      </c>
      <c r="E267" s="423" t="s">
        <v>1849</v>
      </c>
      <c r="F267" s="423"/>
      <c r="G267" s="185" t="s">
        <v>813</v>
      </c>
      <c r="H267" s="173">
        <v>5.4000000000000003E-3</v>
      </c>
      <c r="I267" s="173">
        <v>0</v>
      </c>
      <c r="J267" s="174">
        <v>371.44</v>
      </c>
      <c r="K267" s="174">
        <v>2</v>
      </c>
    </row>
    <row r="268" spans="1:11">
      <c r="A268" s="231"/>
      <c r="B268" s="231"/>
      <c r="C268" s="231"/>
      <c r="D268" s="244"/>
      <c r="E268" s="244"/>
      <c r="F268" s="244" t="s">
        <v>791</v>
      </c>
      <c r="G268" s="170">
        <v>6.98</v>
      </c>
      <c r="H268" s="231" t="s">
        <v>790</v>
      </c>
      <c r="I268" s="170">
        <v>7.89</v>
      </c>
      <c r="J268" s="231" t="s">
        <v>789</v>
      </c>
      <c r="K268" s="170">
        <v>14.87</v>
      </c>
    </row>
    <row r="269" spans="1:11" ht="26.4">
      <c r="A269" s="231"/>
      <c r="B269" s="231"/>
      <c r="C269" s="231"/>
      <c r="D269" s="244"/>
      <c r="E269" s="244"/>
      <c r="F269" s="244" t="s">
        <v>788</v>
      </c>
      <c r="G269" s="170">
        <v>5.19</v>
      </c>
      <c r="H269" s="368"/>
      <c r="I269" s="368" t="s">
        <v>787</v>
      </c>
      <c r="J269" s="231"/>
      <c r="K269" s="170">
        <v>29.85</v>
      </c>
    </row>
    <row r="270" spans="1:11" ht="50.1" customHeight="1" thickBot="1">
      <c r="A270" s="236"/>
      <c r="B270" s="236"/>
      <c r="C270" s="236"/>
      <c r="D270" s="230"/>
      <c r="E270" s="230"/>
      <c r="F270" s="230"/>
      <c r="G270" s="236"/>
      <c r="H270" s="236" t="s">
        <v>786</v>
      </c>
      <c r="I270" s="171" t="s">
        <v>1438</v>
      </c>
      <c r="J270" s="236" t="s">
        <v>785</v>
      </c>
      <c r="K270" s="237">
        <v>2.38</v>
      </c>
    </row>
    <row r="271" spans="1:11" ht="0.9" customHeight="1" thickTop="1">
      <c r="A271" s="172"/>
      <c r="B271" s="172"/>
      <c r="C271" s="172"/>
      <c r="D271" s="175"/>
      <c r="E271" s="175"/>
      <c r="F271" s="175"/>
      <c r="G271" s="172"/>
      <c r="H271" s="172"/>
      <c r="I271" s="172"/>
      <c r="J271" s="172"/>
      <c r="K271" s="172"/>
    </row>
    <row r="272" spans="1:11" ht="18" customHeight="1">
      <c r="A272" s="243" t="s">
        <v>1794</v>
      </c>
      <c r="B272" s="243" t="s">
        <v>122</v>
      </c>
      <c r="C272" s="243" t="s">
        <v>123</v>
      </c>
      <c r="D272" s="242" t="s">
        <v>124</v>
      </c>
      <c r="E272" s="425" t="s">
        <v>796</v>
      </c>
      <c r="F272" s="425"/>
      <c r="G272" s="243" t="s">
        <v>125</v>
      </c>
      <c r="H272" s="243" t="s">
        <v>126</v>
      </c>
      <c r="I272" s="243" t="s">
        <v>2829</v>
      </c>
      <c r="J272" s="243" t="s">
        <v>127</v>
      </c>
      <c r="K272" s="243" t="s">
        <v>37</v>
      </c>
    </row>
    <row r="273" spans="1:11" ht="39" customHeight="1">
      <c r="A273" s="184" t="s">
        <v>795</v>
      </c>
      <c r="B273" s="184" t="s">
        <v>1527</v>
      </c>
      <c r="C273" s="184" t="s">
        <v>139</v>
      </c>
      <c r="D273" s="241" t="s">
        <v>1528</v>
      </c>
      <c r="E273" s="422" t="s">
        <v>812</v>
      </c>
      <c r="F273" s="422"/>
      <c r="G273" s="184" t="s">
        <v>140</v>
      </c>
      <c r="H273" s="167">
        <v>1</v>
      </c>
      <c r="I273" s="165"/>
      <c r="J273" s="165">
        <v>140.32</v>
      </c>
      <c r="K273" s="165">
        <v>140.32</v>
      </c>
    </row>
    <row r="274" spans="1:11" ht="39" customHeight="1">
      <c r="A274" s="185" t="s">
        <v>808</v>
      </c>
      <c r="B274" s="185" t="s">
        <v>842</v>
      </c>
      <c r="C274" s="185" t="s">
        <v>139</v>
      </c>
      <c r="D274" s="238" t="s">
        <v>841</v>
      </c>
      <c r="E274" s="423" t="s">
        <v>1849</v>
      </c>
      <c r="F274" s="423"/>
      <c r="G274" s="185" t="s">
        <v>814</v>
      </c>
      <c r="H274" s="173">
        <v>0.28199999999999997</v>
      </c>
      <c r="I274" s="173">
        <v>0</v>
      </c>
      <c r="J274" s="174">
        <v>36.21</v>
      </c>
      <c r="K274" s="174">
        <v>10.210000000000001</v>
      </c>
    </row>
    <row r="275" spans="1:11" ht="24" customHeight="1">
      <c r="A275" s="185" t="s">
        <v>808</v>
      </c>
      <c r="B275" s="185" t="s">
        <v>828</v>
      </c>
      <c r="C275" s="185" t="s">
        <v>139</v>
      </c>
      <c r="D275" s="238" t="s">
        <v>827</v>
      </c>
      <c r="E275" s="423" t="s">
        <v>1307</v>
      </c>
      <c r="F275" s="423"/>
      <c r="G275" s="185" t="s">
        <v>149</v>
      </c>
      <c r="H275" s="173">
        <v>2.3919999999999999</v>
      </c>
      <c r="I275" s="173">
        <v>0</v>
      </c>
      <c r="J275" s="174">
        <v>31.31</v>
      </c>
      <c r="K275" s="174">
        <v>74.89</v>
      </c>
    </row>
    <row r="276" spans="1:11" ht="26.1" customHeight="1">
      <c r="A276" s="185" t="s">
        <v>808</v>
      </c>
      <c r="B276" s="185" t="s">
        <v>830</v>
      </c>
      <c r="C276" s="185" t="s">
        <v>139</v>
      </c>
      <c r="D276" s="238" t="s">
        <v>829</v>
      </c>
      <c r="E276" s="423" t="s">
        <v>1307</v>
      </c>
      <c r="F276" s="423"/>
      <c r="G276" s="185" t="s">
        <v>149</v>
      </c>
      <c r="H276" s="173">
        <v>1.081</v>
      </c>
      <c r="I276" s="173">
        <v>0</v>
      </c>
      <c r="J276" s="174">
        <v>25.71</v>
      </c>
      <c r="K276" s="174">
        <v>27.79</v>
      </c>
    </row>
    <row r="277" spans="1:11" ht="39" customHeight="1">
      <c r="A277" s="185" t="s">
        <v>808</v>
      </c>
      <c r="B277" s="185" t="s">
        <v>840</v>
      </c>
      <c r="C277" s="185" t="s">
        <v>139</v>
      </c>
      <c r="D277" s="238" t="s">
        <v>839</v>
      </c>
      <c r="E277" s="423" t="s">
        <v>1849</v>
      </c>
      <c r="F277" s="423"/>
      <c r="G277" s="185" t="s">
        <v>813</v>
      </c>
      <c r="H277" s="173">
        <v>7.0000000000000007E-2</v>
      </c>
      <c r="I277" s="173">
        <v>0</v>
      </c>
      <c r="J277" s="174">
        <v>37.770000000000003</v>
      </c>
      <c r="K277" s="174">
        <v>2.64</v>
      </c>
    </row>
    <row r="278" spans="1:11" ht="26.1" customHeight="1">
      <c r="A278" s="183" t="s">
        <v>793</v>
      </c>
      <c r="B278" s="183" t="s">
        <v>1095</v>
      </c>
      <c r="C278" s="183" t="s">
        <v>139</v>
      </c>
      <c r="D278" s="239" t="s">
        <v>1096</v>
      </c>
      <c r="E278" s="421" t="s">
        <v>794</v>
      </c>
      <c r="F278" s="421"/>
      <c r="G278" s="183" t="s">
        <v>148</v>
      </c>
      <c r="H278" s="168">
        <v>3.7999999999999999E-2</v>
      </c>
      <c r="I278" s="168">
        <v>0</v>
      </c>
      <c r="J278" s="169">
        <v>19.11</v>
      </c>
      <c r="K278" s="169">
        <v>0.72</v>
      </c>
    </row>
    <row r="279" spans="1:11" ht="26.1" customHeight="1">
      <c r="A279" s="183" t="s">
        <v>793</v>
      </c>
      <c r="B279" s="183" t="s">
        <v>1339</v>
      </c>
      <c r="C279" s="183" t="s">
        <v>139</v>
      </c>
      <c r="D279" s="239" t="s">
        <v>1340</v>
      </c>
      <c r="E279" s="421" t="s">
        <v>794</v>
      </c>
      <c r="F279" s="421"/>
      <c r="G279" s="183" t="s">
        <v>147</v>
      </c>
      <c r="H279" s="168">
        <v>1.2270000000000001</v>
      </c>
      <c r="I279" s="168">
        <v>0</v>
      </c>
      <c r="J279" s="169">
        <v>11.46</v>
      </c>
      <c r="K279" s="169">
        <v>14.06</v>
      </c>
    </row>
    <row r="280" spans="1:11" ht="26.1" customHeight="1">
      <c r="A280" s="183" t="s">
        <v>793</v>
      </c>
      <c r="B280" s="183" t="s">
        <v>1558</v>
      </c>
      <c r="C280" s="183" t="s">
        <v>139</v>
      </c>
      <c r="D280" s="239" t="s">
        <v>1559</v>
      </c>
      <c r="E280" s="421" t="s">
        <v>794</v>
      </c>
      <c r="F280" s="421"/>
      <c r="G280" s="183" t="s">
        <v>148</v>
      </c>
      <c r="H280" s="168">
        <v>5.0000000000000001E-3</v>
      </c>
      <c r="I280" s="168">
        <v>0</v>
      </c>
      <c r="J280" s="169">
        <v>21</v>
      </c>
      <c r="K280" s="169">
        <v>0.1</v>
      </c>
    </row>
    <row r="281" spans="1:11" ht="26.1" customHeight="1">
      <c r="A281" s="183" t="s">
        <v>793</v>
      </c>
      <c r="B281" s="183" t="s">
        <v>1213</v>
      </c>
      <c r="C281" s="183" t="s">
        <v>139</v>
      </c>
      <c r="D281" s="239" t="s">
        <v>1214</v>
      </c>
      <c r="E281" s="421" t="s">
        <v>794</v>
      </c>
      <c r="F281" s="421"/>
      <c r="G281" s="183" t="s">
        <v>148</v>
      </c>
      <c r="H281" s="168">
        <v>4.7E-2</v>
      </c>
      <c r="I281" s="168">
        <v>0</v>
      </c>
      <c r="J281" s="169">
        <v>23.14</v>
      </c>
      <c r="K281" s="169">
        <v>1.08</v>
      </c>
    </row>
    <row r="282" spans="1:11" ht="26.1" customHeight="1">
      <c r="A282" s="183" t="s">
        <v>793</v>
      </c>
      <c r="B282" s="183" t="s">
        <v>826</v>
      </c>
      <c r="C282" s="183" t="s">
        <v>139</v>
      </c>
      <c r="D282" s="239" t="s">
        <v>825</v>
      </c>
      <c r="E282" s="421" t="s">
        <v>794</v>
      </c>
      <c r="F282" s="421"/>
      <c r="G282" s="183" t="s">
        <v>809</v>
      </c>
      <c r="H282" s="168">
        <v>1.67E-2</v>
      </c>
      <c r="I282" s="168">
        <v>0</v>
      </c>
      <c r="J282" s="169">
        <v>8.8699999999999992</v>
      </c>
      <c r="K282" s="169">
        <v>0.14000000000000001</v>
      </c>
    </row>
    <row r="283" spans="1:11" ht="26.1" customHeight="1">
      <c r="A283" s="183" t="s">
        <v>793</v>
      </c>
      <c r="B283" s="183" t="s">
        <v>1183</v>
      </c>
      <c r="C283" s="183" t="s">
        <v>139</v>
      </c>
      <c r="D283" s="239" t="s">
        <v>1184</v>
      </c>
      <c r="E283" s="421" t="s">
        <v>794</v>
      </c>
      <c r="F283" s="421"/>
      <c r="G283" s="183" t="s">
        <v>147</v>
      </c>
      <c r="H283" s="168">
        <v>3.609</v>
      </c>
      <c r="I283" s="168">
        <v>0</v>
      </c>
      <c r="J283" s="169">
        <v>2.41</v>
      </c>
      <c r="K283" s="169">
        <v>8.69</v>
      </c>
    </row>
    <row r="284" spans="1:11">
      <c r="A284" s="231"/>
      <c r="B284" s="231"/>
      <c r="C284" s="231"/>
      <c r="D284" s="244"/>
      <c r="E284" s="244"/>
      <c r="F284" s="244" t="s">
        <v>791</v>
      </c>
      <c r="G284" s="170">
        <v>40.94</v>
      </c>
      <c r="H284" s="231" t="s">
        <v>790</v>
      </c>
      <c r="I284" s="170">
        <v>46.18</v>
      </c>
      <c r="J284" s="231" t="s">
        <v>789</v>
      </c>
      <c r="K284" s="170">
        <v>87.12</v>
      </c>
    </row>
    <row r="285" spans="1:11" ht="26.4">
      <c r="A285" s="231"/>
      <c r="B285" s="231"/>
      <c r="C285" s="231"/>
      <c r="D285" s="244"/>
      <c r="E285" s="244"/>
      <c r="F285" s="244" t="s">
        <v>788</v>
      </c>
      <c r="G285" s="170">
        <v>29.56</v>
      </c>
      <c r="H285" s="368"/>
      <c r="I285" s="368" t="s">
        <v>787</v>
      </c>
      <c r="J285" s="231"/>
      <c r="K285" s="170">
        <v>169.88</v>
      </c>
    </row>
    <row r="286" spans="1:11" ht="50.1" customHeight="1" thickBot="1">
      <c r="A286" s="236"/>
      <c r="B286" s="236"/>
      <c r="C286" s="236"/>
      <c r="D286" s="230"/>
      <c r="E286" s="230"/>
      <c r="F286" s="230"/>
      <c r="G286" s="236"/>
      <c r="H286" s="236" t="s">
        <v>786</v>
      </c>
      <c r="I286" s="171" t="s">
        <v>1844</v>
      </c>
      <c r="J286" s="236" t="s">
        <v>785</v>
      </c>
      <c r="K286" s="237">
        <v>424.7</v>
      </c>
    </row>
    <row r="287" spans="1:11" ht="0.9" customHeight="1" thickTop="1">
      <c r="A287" s="172"/>
      <c r="B287" s="172"/>
      <c r="C287" s="172"/>
      <c r="D287" s="175"/>
      <c r="E287" s="175"/>
      <c r="F287" s="175"/>
      <c r="G287" s="172"/>
      <c r="H287" s="172"/>
      <c r="I287" s="172"/>
      <c r="J287" s="172"/>
      <c r="K287" s="172"/>
    </row>
    <row r="288" spans="1:11" ht="18" customHeight="1">
      <c r="A288" s="243" t="s">
        <v>1795</v>
      </c>
      <c r="B288" s="243" t="s">
        <v>122</v>
      </c>
      <c r="C288" s="243" t="s">
        <v>123</v>
      </c>
      <c r="D288" s="242" t="s">
        <v>124</v>
      </c>
      <c r="E288" s="425" t="s">
        <v>796</v>
      </c>
      <c r="F288" s="425"/>
      <c r="G288" s="243" t="s">
        <v>125</v>
      </c>
      <c r="H288" s="243" t="s">
        <v>126</v>
      </c>
      <c r="I288" s="243" t="s">
        <v>2829</v>
      </c>
      <c r="J288" s="243" t="s">
        <v>127</v>
      </c>
      <c r="K288" s="243" t="s">
        <v>37</v>
      </c>
    </row>
    <row r="289" spans="1:11" ht="39" customHeight="1">
      <c r="A289" s="184" t="s">
        <v>795</v>
      </c>
      <c r="B289" s="184" t="s">
        <v>2258</v>
      </c>
      <c r="C289" s="184" t="s">
        <v>139</v>
      </c>
      <c r="D289" s="241" t="s">
        <v>2259</v>
      </c>
      <c r="E289" s="422" t="s">
        <v>812</v>
      </c>
      <c r="F289" s="422"/>
      <c r="G289" s="184" t="s">
        <v>148</v>
      </c>
      <c r="H289" s="167">
        <v>1</v>
      </c>
      <c r="I289" s="165"/>
      <c r="J289" s="165">
        <v>20.39</v>
      </c>
      <c r="K289" s="165">
        <v>20.39</v>
      </c>
    </row>
    <row r="290" spans="1:11" ht="26.1" customHeight="1">
      <c r="A290" s="185" t="s">
        <v>808</v>
      </c>
      <c r="B290" s="185" t="s">
        <v>1211</v>
      </c>
      <c r="C290" s="185" t="s">
        <v>139</v>
      </c>
      <c r="D290" s="238" t="s">
        <v>1212</v>
      </c>
      <c r="E290" s="423" t="s">
        <v>812</v>
      </c>
      <c r="F290" s="423"/>
      <c r="G290" s="185" t="s">
        <v>148</v>
      </c>
      <c r="H290" s="173">
        <v>1</v>
      </c>
      <c r="I290" s="173">
        <v>0</v>
      </c>
      <c r="J290" s="174">
        <v>12.66</v>
      </c>
      <c r="K290" s="174">
        <v>12.66</v>
      </c>
    </row>
    <row r="291" spans="1:11" ht="24" customHeight="1">
      <c r="A291" s="185" t="s">
        <v>808</v>
      </c>
      <c r="B291" s="185" t="s">
        <v>824</v>
      </c>
      <c r="C291" s="185" t="s">
        <v>139</v>
      </c>
      <c r="D291" s="238" t="s">
        <v>823</v>
      </c>
      <c r="E291" s="423" t="s">
        <v>1307</v>
      </c>
      <c r="F291" s="423"/>
      <c r="G291" s="185" t="s">
        <v>149</v>
      </c>
      <c r="H291" s="173">
        <v>0.16600000000000001</v>
      </c>
      <c r="I291" s="173">
        <v>0</v>
      </c>
      <c r="J291" s="174">
        <v>31.53</v>
      </c>
      <c r="K291" s="174">
        <v>5.23</v>
      </c>
    </row>
    <row r="292" spans="1:11" ht="24" customHeight="1">
      <c r="A292" s="185" t="s">
        <v>808</v>
      </c>
      <c r="B292" s="185" t="s">
        <v>822</v>
      </c>
      <c r="C292" s="185" t="s">
        <v>139</v>
      </c>
      <c r="D292" s="238" t="s">
        <v>821</v>
      </c>
      <c r="E292" s="423" t="s">
        <v>1307</v>
      </c>
      <c r="F292" s="423"/>
      <c r="G292" s="185" t="s">
        <v>149</v>
      </c>
      <c r="H292" s="173">
        <v>6.4000000000000001E-2</v>
      </c>
      <c r="I292" s="173">
        <v>0</v>
      </c>
      <c r="J292" s="174">
        <v>25.87</v>
      </c>
      <c r="K292" s="174">
        <v>1.65</v>
      </c>
    </row>
    <row r="293" spans="1:11" ht="26.1" customHeight="1">
      <c r="A293" s="183" t="s">
        <v>793</v>
      </c>
      <c r="B293" s="183" t="s">
        <v>818</v>
      </c>
      <c r="C293" s="183" t="s">
        <v>139</v>
      </c>
      <c r="D293" s="239" t="s">
        <v>817</v>
      </c>
      <c r="E293" s="421" t="s">
        <v>794</v>
      </c>
      <c r="F293" s="421"/>
      <c r="G293" s="183" t="s">
        <v>148</v>
      </c>
      <c r="H293" s="168">
        <v>2.5000000000000001E-2</v>
      </c>
      <c r="I293" s="168">
        <v>0</v>
      </c>
      <c r="J293" s="169">
        <v>26.9</v>
      </c>
      <c r="K293" s="169">
        <v>0.67</v>
      </c>
    </row>
    <row r="294" spans="1:11" ht="39" customHeight="1">
      <c r="A294" s="183" t="s">
        <v>793</v>
      </c>
      <c r="B294" s="183" t="s">
        <v>820</v>
      </c>
      <c r="C294" s="183" t="s">
        <v>139</v>
      </c>
      <c r="D294" s="239" t="s">
        <v>819</v>
      </c>
      <c r="E294" s="421" t="s">
        <v>794</v>
      </c>
      <c r="F294" s="421"/>
      <c r="G294" s="183" t="s">
        <v>141</v>
      </c>
      <c r="H294" s="168">
        <v>0.81899999999999995</v>
      </c>
      <c r="I294" s="168">
        <v>0</v>
      </c>
      <c r="J294" s="169">
        <v>0.22</v>
      </c>
      <c r="K294" s="169">
        <v>0.18</v>
      </c>
    </row>
    <row r="295" spans="1:11">
      <c r="A295" s="231"/>
      <c r="B295" s="231"/>
      <c r="C295" s="231"/>
      <c r="D295" s="244"/>
      <c r="E295" s="244"/>
      <c r="F295" s="244" t="s">
        <v>791</v>
      </c>
      <c r="G295" s="170">
        <v>3.13</v>
      </c>
      <c r="H295" s="231" t="s">
        <v>790</v>
      </c>
      <c r="I295" s="170">
        <v>3.53</v>
      </c>
      <c r="J295" s="231" t="s">
        <v>789</v>
      </c>
      <c r="K295" s="170">
        <v>6.66</v>
      </c>
    </row>
    <row r="296" spans="1:11" ht="26.4">
      <c r="A296" s="231"/>
      <c r="B296" s="231"/>
      <c r="C296" s="231"/>
      <c r="D296" s="244"/>
      <c r="E296" s="244"/>
      <c r="F296" s="244" t="s">
        <v>788</v>
      </c>
      <c r="G296" s="170">
        <v>4.29</v>
      </c>
      <c r="H296" s="368"/>
      <c r="I296" s="368" t="s">
        <v>787</v>
      </c>
      <c r="J296" s="231"/>
      <c r="K296" s="170">
        <v>24.68</v>
      </c>
    </row>
    <row r="297" spans="1:11" ht="50.1" customHeight="1" thickBot="1">
      <c r="A297" s="236"/>
      <c r="B297" s="236"/>
      <c r="C297" s="236"/>
      <c r="D297" s="230"/>
      <c r="E297" s="230"/>
      <c r="F297" s="230"/>
      <c r="G297" s="236"/>
      <c r="H297" s="236" t="s">
        <v>786</v>
      </c>
      <c r="I297" s="171" t="s">
        <v>583</v>
      </c>
      <c r="J297" s="236" t="s">
        <v>785</v>
      </c>
      <c r="K297" s="237">
        <v>271.48</v>
      </c>
    </row>
    <row r="298" spans="1:11" ht="0.9" customHeight="1" thickTop="1">
      <c r="A298" s="172"/>
      <c r="B298" s="172"/>
      <c r="C298" s="172"/>
      <c r="D298" s="175"/>
      <c r="E298" s="175"/>
      <c r="F298" s="175"/>
      <c r="G298" s="172"/>
      <c r="H298" s="172"/>
      <c r="I298" s="172"/>
      <c r="J298" s="172"/>
      <c r="K298" s="172"/>
    </row>
    <row r="299" spans="1:11" ht="18" customHeight="1">
      <c r="A299" s="243" t="s">
        <v>1796</v>
      </c>
      <c r="B299" s="243" t="s">
        <v>122</v>
      </c>
      <c r="C299" s="243" t="s">
        <v>123</v>
      </c>
      <c r="D299" s="242" t="s">
        <v>124</v>
      </c>
      <c r="E299" s="425" t="s">
        <v>796</v>
      </c>
      <c r="F299" s="425"/>
      <c r="G299" s="243" t="s">
        <v>125</v>
      </c>
      <c r="H299" s="243" t="s">
        <v>126</v>
      </c>
      <c r="I299" s="243" t="s">
        <v>2829</v>
      </c>
      <c r="J299" s="243" t="s">
        <v>127</v>
      </c>
      <c r="K299" s="243" t="s">
        <v>37</v>
      </c>
    </row>
    <row r="300" spans="1:11" ht="39" customHeight="1">
      <c r="A300" s="184" t="s">
        <v>795</v>
      </c>
      <c r="B300" s="184" t="s">
        <v>2260</v>
      </c>
      <c r="C300" s="184" t="s">
        <v>139</v>
      </c>
      <c r="D300" s="241" t="s">
        <v>2261</v>
      </c>
      <c r="E300" s="422" t="s">
        <v>812</v>
      </c>
      <c r="F300" s="422"/>
      <c r="G300" s="184" t="s">
        <v>148</v>
      </c>
      <c r="H300" s="167">
        <v>1</v>
      </c>
      <c r="I300" s="165"/>
      <c r="J300" s="165">
        <v>16.010000000000002</v>
      </c>
      <c r="K300" s="165">
        <v>16.010000000000002</v>
      </c>
    </row>
    <row r="301" spans="1:11" ht="24" customHeight="1">
      <c r="A301" s="185" t="s">
        <v>808</v>
      </c>
      <c r="B301" s="185" t="s">
        <v>822</v>
      </c>
      <c r="C301" s="185" t="s">
        <v>139</v>
      </c>
      <c r="D301" s="238" t="s">
        <v>821</v>
      </c>
      <c r="E301" s="423" t="s">
        <v>1307</v>
      </c>
      <c r="F301" s="423"/>
      <c r="G301" s="185" t="s">
        <v>149</v>
      </c>
      <c r="H301" s="173">
        <v>3.1E-2</v>
      </c>
      <c r="I301" s="173">
        <v>0</v>
      </c>
      <c r="J301" s="174">
        <v>25.87</v>
      </c>
      <c r="K301" s="174">
        <v>0.8</v>
      </c>
    </row>
    <row r="302" spans="1:11" ht="24" customHeight="1">
      <c r="A302" s="185" t="s">
        <v>808</v>
      </c>
      <c r="B302" s="185" t="s">
        <v>824</v>
      </c>
      <c r="C302" s="185" t="s">
        <v>139</v>
      </c>
      <c r="D302" s="238" t="s">
        <v>823</v>
      </c>
      <c r="E302" s="423" t="s">
        <v>1307</v>
      </c>
      <c r="F302" s="423"/>
      <c r="G302" s="185" t="s">
        <v>149</v>
      </c>
      <c r="H302" s="173">
        <v>8.1000000000000003E-2</v>
      </c>
      <c r="I302" s="173">
        <v>0</v>
      </c>
      <c r="J302" s="174">
        <v>31.53</v>
      </c>
      <c r="K302" s="174">
        <v>2.5499999999999998</v>
      </c>
    </row>
    <row r="303" spans="1:11" ht="26.1" customHeight="1">
      <c r="A303" s="185" t="s">
        <v>808</v>
      </c>
      <c r="B303" s="185" t="s">
        <v>2863</v>
      </c>
      <c r="C303" s="185" t="s">
        <v>139</v>
      </c>
      <c r="D303" s="238" t="s">
        <v>2864</v>
      </c>
      <c r="E303" s="423" t="s">
        <v>812</v>
      </c>
      <c r="F303" s="423"/>
      <c r="G303" s="185" t="s">
        <v>148</v>
      </c>
      <c r="H303" s="173">
        <v>1</v>
      </c>
      <c r="I303" s="173">
        <v>0</v>
      </c>
      <c r="J303" s="174">
        <v>11.91</v>
      </c>
      <c r="K303" s="174">
        <v>11.91</v>
      </c>
    </row>
    <row r="304" spans="1:11" ht="39" customHeight="1">
      <c r="A304" s="183" t="s">
        <v>793</v>
      </c>
      <c r="B304" s="183" t="s">
        <v>820</v>
      </c>
      <c r="C304" s="183" t="s">
        <v>139</v>
      </c>
      <c r="D304" s="239" t="s">
        <v>819</v>
      </c>
      <c r="E304" s="421" t="s">
        <v>794</v>
      </c>
      <c r="F304" s="421"/>
      <c r="G304" s="183" t="s">
        <v>141</v>
      </c>
      <c r="H304" s="168">
        <v>0.39900000000000002</v>
      </c>
      <c r="I304" s="168">
        <v>0</v>
      </c>
      <c r="J304" s="169">
        <v>0.22</v>
      </c>
      <c r="K304" s="169">
        <v>0.08</v>
      </c>
    </row>
    <row r="305" spans="1:11" ht="26.1" customHeight="1">
      <c r="A305" s="183" t="s">
        <v>793</v>
      </c>
      <c r="B305" s="183" t="s">
        <v>818</v>
      </c>
      <c r="C305" s="183" t="s">
        <v>139</v>
      </c>
      <c r="D305" s="239" t="s">
        <v>817</v>
      </c>
      <c r="E305" s="421" t="s">
        <v>794</v>
      </c>
      <c r="F305" s="421"/>
      <c r="G305" s="183" t="s">
        <v>148</v>
      </c>
      <c r="H305" s="168">
        <v>2.5000000000000001E-2</v>
      </c>
      <c r="I305" s="168">
        <v>0</v>
      </c>
      <c r="J305" s="169">
        <v>26.9</v>
      </c>
      <c r="K305" s="169">
        <v>0.67</v>
      </c>
    </row>
    <row r="306" spans="1:11">
      <c r="A306" s="231"/>
      <c r="B306" s="231"/>
      <c r="C306" s="231"/>
      <c r="D306" s="244"/>
      <c r="E306" s="244"/>
      <c r="F306" s="244" t="s">
        <v>791</v>
      </c>
      <c r="G306" s="170">
        <v>1.27</v>
      </c>
      <c r="H306" s="231" t="s">
        <v>790</v>
      </c>
      <c r="I306" s="170">
        <v>1.44</v>
      </c>
      <c r="J306" s="231" t="s">
        <v>789</v>
      </c>
      <c r="K306" s="170">
        <v>2.71</v>
      </c>
    </row>
    <row r="307" spans="1:11" ht="26.4">
      <c r="A307" s="231"/>
      <c r="B307" s="231"/>
      <c r="C307" s="231"/>
      <c r="D307" s="244"/>
      <c r="E307" s="244"/>
      <c r="F307" s="244" t="s">
        <v>788</v>
      </c>
      <c r="G307" s="170">
        <v>3.37</v>
      </c>
      <c r="H307" s="368"/>
      <c r="I307" s="368" t="s">
        <v>787</v>
      </c>
      <c r="J307" s="231"/>
      <c r="K307" s="170">
        <v>19.38</v>
      </c>
    </row>
    <row r="308" spans="1:11" ht="50.1" customHeight="1" thickBot="1">
      <c r="A308" s="236"/>
      <c r="B308" s="236"/>
      <c r="C308" s="236"/>
      <c r="D308" s="230"/>
      <c r="E308" s="230"/>
      <c r="F308" s="230"/>
      <c r="G308" s="236"/>
      <c r="H308" s="236" t="s">
        <v>786</v>
      </c>
      <c r="I308" s="171" t="s">
        <v>573</v>
      </c>
      <c r="J308" s="236" t="s">
        <v>785</v>
      </c>
      <c r="K308" s="237">
        <v>658.92</v>
      </c>
    </row>
    <row r="309" spans="1:11" ht="0.9" customHeight="1" thickTop="1">
      <c r="A309" s="172"/>
      <c r="B309" s="172"/>
      <c r="C309" s="172"/>
      <c r="D309" s="175"/>
      <c r="E309" s="175"/>
      <c r="F309" s="175"/>
      <c r="G309" s="172"/>
      <c r="H309" s="172"/>
      <c r="I309" s="172"/>
      <c r="J309" s="172"/>
      <c r="K309" s="172"/>
    </row>
    <row r="310" spans="1:11" ht="18" customHeight="1">
      <c r="A310" s="243" t="s">
        <v>2262</v>
      </c>
      <c r="B310" s="243" t="s">
        <v>122</v>
      </c>
      <c r="C310" s="243" t="s">
        <v>123</v>
      </c>
      <c r="D310" s="242" t="s">
        <v>124</v>
      </c>
      <c r="E310" s="425" t="s">
        <v>796</v>
      </c>
      <c r="F310" s="425"/>
      <c r="G310" s="243" t="s">
        <v>125</v>
      </c>
      <c r="H310" s="243" t="s">
        <v>126</v>
      </c>
      <c r="I310" s="243" t="s">
        <v>2829</v>
      </c>
      <c r="J310" s="243" t="s">
        <v>127</v>
      </c>
      <c r="K310" s="243" t="s">
        <v>37</v>
      </c>
    </row>
    <row r="311" spans="1:11" ht="39" customHeight="1">
      <c r="A311" s="184" t="s">
        <v>795</v>
      </c>
      <c r="B311" s="184" t="s">
        <v>1759</v>
      </c>
      <c r="C311" s="184" t="s">
        <v>133</v>
      </c>
      <c r="D311" s="241" t="s">
        <v>1760</v>
      </c>
      <c r="E311" s="422" t="s">
        <v>812</v>
      </c>
      <c r="F311" s="422"/>
      <c r="G311" s="184" t="s">
        <v>1761</v>
      </c>
      <c r="H311" s="167">
        <v>1</v>
      </c>
      <c r="I311" s="165"/>
      <c r="J311" s="165">
        <v>1895.12</v>
      </c>
      <c r="K311" s="165">
        <v>1895.12</v>
      </c>
    </row>
    <row r="312" spans="1:11" ht="24" customHeight="1">
      <c r="A312" s="185" t="s">
        <v>808</v>
      </c>
      <c r="B312" s="185" t="s">
        <v>811</v>
      </c>
      <c r="C312" s="185" t="s">
        <v>139</v>
      </c>
      <c r="D312" s="238" t="s">
        <v>810</v>
      </c>
      <c r="E312" s="423" t="s">
        <v>1307</v>
      </c>
      <c r="F312" s="423"/>
      <c r="G312" s="185" t="s">
        <v>149</v>
      </c>
      <c r="H312" s="173">
        <v>0.49</v>
      </c>
      <c r="I312" s="173">
        <v>0</v>
      </c>
      <c r="J312" s="174">
        <v>31.75</v>
      </c>
      <c r="K312" s="174">
        <v>15.55</v>
      </c>
    </row>
    <row r="313" spans="1:11" ht="39" customHeight="1">
      <c r="A313" s="185" t="s">
        <v>808</v>
      </c>
      <c r="B313" s="185" t="s">
        <v>816</v>
      </c>
      <c r="C313" s="185" t="s">
        <v>139</v>
      </c>
      <c r="D313" s="238" t="s">
        <v>815</v>
      </c>
      <c r="E313" s="423" t="s">
        <v>1849</v>
      </c>
      <c r="F313" s="423"/>
      <c r="G313" s="185" t="s">
        <v>813</v>
      </c>
      <c r="H313" s="173">
        <v>1.3</v>
      </c>
      <c r="I313" s="173">
        <v>0</v>
      </c>
      <c r="J313" s="174">
        <v>1.49</v>
      </c>
      <c r="K313" s="174">
        <v>1.93</v>
      </c>
    </row>
    <row r="314" spans="1:11" ht="24" customHeight="1">
      <c r="A314" s="185" t="s">
        <v>808</v>
      </c>
      <c r="B314" s="185" t="s">
        <v>807</v>
      </c>
      <c r="C314" s="185" t="s">
        <v>139</v>
      </c>
      <c r="D314" s="238" t="s">
        <v>806</v>
      </c>
      <c r="E314" s="423" t="s">
        <v>1307</v>
      </c>
      <c r="F314" s="423"/>
      <c r="G314" s="185" t="s">
        <v>149</v>
      </c>
      <c r="H314" s="173">
        <v>0.74</v>
      </c>
      <c r="I314" s="173">
        <v>0</v>
      </c>
      <c r="J314" s="174">
        <v>24.36</v>
      </c>
      <c r="K314" s="174">
        <v>18.02</v>
      </c>
    </row>
    <row r="315" spans="1:11" ht="51.9" customHeight="1">
      <c r="A315" s="183" t="s">
        <v>793</v>
      </c>
      <c r="B315" s="183" t="s">
        <v>1209</v>
      </c>
      <c r="C315" s="183" t="s">
        <v>139</v>
      </c>
      <c r="D315" s="239" t="s">
        <v>1210</v>
      </c>
      <c r="E315" s="421" t="s">
        <v>794</v>
      </c>
      <c r="F315" s="421"/>
      <c r="G315" s="183" t="s">
        <v>1761</v>
      </c>
      <c r="H315" s="168">
        <v>1.05</v>
      </c>
      <c r="I315" s="168">
        <v>0</v>
      </c>
      <c r="J315" s="169">
        <v>1771.07</v>
      </c>
      <c r="K315" s="169">
        <v>1859.62</v>
      </c>
    </row>
    <row r="316" spans="1:11">
      <c r="A316" s="231"/>
      <c r="B316" s="231"/>
      <c r="C316" s="231"/>
      <c r="D316" s="244"/>
      <c r="E316" s="244"/>
      <c r="F316" s="244" t="s">
        <v>791</v>
      </c>
      <c r="G316" s="170">
        <v>11.35</v>
      </c>
      <c r="H316" s="231" t="s">
        <v>790</v>
      </c>
      <c r="I316" s="170">
        <v>12.82</v>
      </c>
      <c r="J316" s="231" t="s">
        <v>789</v>
      </c>
      <c r="K316" s="170">
        <v>24.17</v>
      </c>
    </row>
    <row r="317" spans="1:11" ht="26.4">
      <c r="A317" s="231"/>
      <c r="B317" s="231"/>
      <c r="C317" s="231"/>
      <c r="D317" s="244"/>
      <c r="E317" s="244"/>
      <c r="F317" s="244" t="s">
        <v>788</v>
      </c>
      <c r="G317" s="170">
        <v>399.3</v>
      </c>
      <c r="H317" s="368"/>
      <c r="I317" s="368" t="s">
        <v>787</v>
      </c>
      <c r="J317" s="231"/>
      <c r="K317" s="170">
        <v>2294.42</v>
      </c>
    </row>
    <row r="318" spans="1:11" ht="50.1" customHeight="1" thickBot="1">
      <c r="A318" s="236"/>
      <c r="B318" s="236"/>
      <c r="C318" s="236"/>
      <c r="D318" s="230"/>
      <c r="E318" s="230"/>
      <c r="F318" s="230"/>
      <c r="G318" s="236"/>
      <c r="H318" s="236" t="s">
        <v>786</v>
      </c>
      <c r="I318" s="171" t="s">
        <v>1698</v>
      </c>
      <c r="J318" s="236" t="s">
        <v>785</v>
      </c>
      <c r="K318" s="237">
        <v>688.32</v>
      </c>
    </row>
    <row r="319" spans="1:11" ht="0.9" customHeight="1" thickTop="1">
      <c r="A319" s="172"/>
      <c r="B319" s="172"/>
      <c r="C319" s="172"/>
      <c r="D319" s="175"/>
      <c r="E319" s="175"/>
      <c r="F319" s="175"/>
      <c r="G319" s="172"/>
      <c r="H319" s="172"/>
      <c r="I319" s="172"/>
      <c r="J319" s="172"/>
      <c r="K319" s="172"/>
    </row>
    <row r="320" spans="1:11" ht="18" customHeight="1">
      <c r="A320" s="243" t="s">
        <v>2263</v>
      </c>
      <c r="B320" s="243" t="s">
        <v>122</v>
      </c>
      <c r="C320" s="243" t="s">
        <v>123</v>
      </c>
      <c r="D320" s="242" t="s">
        <v>124</v>
      </c>
      <c r="E320" s="425" t="s">
        <v>796</v>
      </c>
      <c r="F320" s="425"/>
      <c r="G320" s="243" t="s">
        <v>125</v>
      </c>
      <c r="H320" s="243" t="s">
        <v>126</v>
      </c>
      <c r="I320" s="243" t="s">
        <v>2829</v>
      </c>
      <c r="J320" s="243" t="s">
        <v>127</v>
      </c>
      <c r="K320" s="243" t="s">
        <v>37</v>
      </c>
    </row>
    <row r="321" spans="1:11" ht="26.1" customHeight="1">
      <c r="A321" s="184" t="s">
        <v>795</v>
      </c>
      <c r="B321" s="184" t="s">
        <v>1174</v>
      </c>
      <c r="C321" s="184" t="s">
        <v>139</v>
      </c>
      <c r="D321" s="241" t="s">
        <v>1175</v>
      </c>
      <c r="E321" s="422" t="s">
        <v>1850</v>
      </c>
      <c r="F321" s="422"/>
      <c r="G321" s="184" t="s">
        <v>140</v>
      </c>
      <c r="H321" s="167">
        <v>1</v>
      </c>
      <c r="I321" s="165"/>
      <c r="J321" s="165">
        <v>57.11</v>
      </c>
      <c r="K321" s="165">
        <v>57.11</v>
      </c>
    </row>
    <row r="322" spans="1:11" ht="26.1" customHeight="1">
      <c r="A322" s="185" t="s">
        <v>808</v>
      </c>
      <c r="B322" s="185" t="s">
        <v>1201</v>
      </c>
      <c r="C322" s="185" t="s">
        <v>139</v>
      </c>
      <c r="D322" s="238" t="s">
        <v>1202</v>
      </c>
      <c r="E322" s="423" t="s">
        <v>1307</v>
      </c>
      <c r="F322" s="423"/>
      <c r="G322" s="185" t="s">
        <v>149</v>
      </c>
      <c r="H322" s="173">
        <v>9.69E-2</v>
      </c>
      <c r="I322" s="173">
        <v>0</v>
      </c>
      <c r="J322" s="174">
        <v>25.37</v>
      </c>
      <c r="K322" s="174">
        <v>2.4500000000000002</v>
      </c>
    </row>
    <row r="323" spans="1:11" ht="24" customHeight="1">
      <c r="A323" s="185" t="s">
        <v>808</v>
      </c>
      <c r="B323" s="185" t="s">
        <v>1203</v>
      </c>
      <c r="C323" s="185" t="s">
        <v>139</v>
      </c>
      <c r="D323" s="238" t="s">
        <v>1204</v>
      </c>
      <c r="E323" s="423" t="s">
        <v>1307</v>
      </c>
      <c r="F323" s="423"/>
      <c r="G323" s="185" t="s">
        <v>149</v>
      </c>
      <c r="H323" s="173">
        <v>0.4299</v>
      </c>
      <c r="I323" s="173">
        <v>0</v>
      </c>
      <c r="J323" s="174">
        <v>29.24</v>
      </c>
      <c r="K323" s="174">
        <v>12.57</v>
      </c>
    </row>
    <row r="324" spans="1:11" ht="51.9" customHeight="1">
      <c r="A324" s="183" t="s">
        <v>793</v>
      </c>
      <c r="B324" s="183" t="s">
        <v>1205</v>
      </c>
      <c r="C324" s="183" t="s">
        <v>139</v>
      </c>
      <c r="D324" s="239" t="s">
        <v>1206</v>
      </c>
      <c r="E324" s="421" t="s">
        <v>794</v>
      </c>
      <c r="F324" s="421"/>
      <c r="G324" s="183" t="s">
        <v>148</v>
      </c>
      <c r="H324" s="168">
        <v>1.5</v>
      </c>
      <c r="I324" s="168">
        <v>0</v>
      </c>
      <c r="J324" s="169">
        <v>28.06</v>
      </c>
      <c r="K324" s="169">
        <v>42.09</v>
      </c>
    </row>
    <row r="325" spans="1:11">
      <c r="A325" s="231"/>
      <c r="B325" s="231"/>
      <c r="C325" s="231"/>
      <c r="D325" s="244"/>
      <c r="E325" s="244"/>
      <c r="F325" s="244" t="s">
        <v>791</v>
      </c>
      <c r="G325" s="170">
        <v>5.16</v>
      </c>
      <c r="H325" s="231" t="s">
        <v>790</v>
      </c>
      <c r="I325" s="170">
        <v>5.82</v>
      </c>
      <c r="J325" s="231" t="s">
        <v>789</v>
      </c>
      <c r="K325" s="170">
        <v>10.98</v>
      </c>
    </row>
    <row r="326" spans="1:11" ht="26.4">
      <c r="A326" s="231"/>
      <c r="B326" s="231"/>
      <c r="C326" s="231"/>
      <c r="D326" s="244"/>
      <c r="E326" s="244"/>
      <c r="F326" s="244" t="s">
        <v>788</v>
      </c>
      <c r="G326" s="170">
        <v>12.03</v>
      </c>
      <c r="H326" s="368"/>
      <c r="I326" s="368" t="s">
        <v>787</v>
      </c>
      <c r="J326" s="231"/>
      <c r="K326" s="170">
        <v>69.14</v>
      </c>
    </row>
    <row r="327" spans="1:11" ht="50.1" customHeight="1" thickBot="1">
      <c r="A327" s="236"/>
      <c r="B327" s="236"/>
      <c r="C327" s="236"/>
      <c r="D327" s="230"/>
      <c r="E327" s="230"/>
      <c r="F327" s="230"/>
      <c r="G327" s="236"/>
      <c r="H327" s="236" t="s">
        <v>786</v>
      </c>
      <c r="I327" s="171" t="s">
        <v>1844</v>
      </c>
      <c r="J327" s="236" t="s">
        <v>785</v>
      </c>
      <c r="K327" s="237">
        <v>172.85</v>
      </c>
    </row>
    <row r="328" spans="1:11" ht="0.9" customHeight="1" thickTop="1">
      <c r="A328" s="172"/>
      <c r="B328" s="172"/>
      <c r="C328" s="172"/>
      <c r="D328" s="175"/>
      <c r="E328" s="175"/>
      <c r="F328" s="175"/>
      <c r="G328" s="172"/>
      <c r="H328" s="172"/>
      <c r="I328" s="172"/>
      <c r="J328" s="172"/>
      <c r="K328" s="172"/>
    </row>
    <row r="329" spans="1:11" ht="24" customHeight="1">
      <c r="A329" s="240" t="s">
        <v>1742</v>
      </c>
      <c r="B329" s="240"/>
      <c r="C329" s="240"/>
      <c r="D329" s="215" t="s">
        <v>1531</v>
      </c>
      <c r="E329" s="215"/>
      <c r="F329" s="424"/>
      <c r="G329" s="424"/>
      <c r="H329" s="240"/>
      <c r="I329" s="240"/>
      <c r="J329" s="240"/>
      <c r="K329" s="163">
        <v>10001.450000000001</v>
      </c>
    </row>
    <row r="330" spans="1:11" ht="18" customHeight="1">
      <c r="A330" s="243" t="s">
        <v>1797</v>
      </c>
      <c r="B330" s="243" t="s">
        <v>122</v>
      </c>
      <c r="C330" s="243" t="s">
        <v>123</v>
      </c>
      <c r="D330" s="242" t="s">
        <v>124</v>
      </c>
      <c r="E330" s="425" t="s">
        <v>796</v>
      </c>
      <c r="F330" s="425"/>
      <c r="G330" s="243" t="s">
        <v>125</v>
      </c>
      <c r="H330" s="243" t="s">
        <v>126</v>
      </c>
      <c r="I330" s="243" t="s">
        <v>2829</v>
      </c>
      <c r="J330" s="243" t="s">
        <v>127</v>
      </c>
      <c r="K330" s="243" t="s">
        <v>37</v>
      </c>
    </row>
    <row r="331" spans="1:11" ht="39" customHeight="1">
      <c r="A331" s="184" t="s">
        <v>795</v>
      </c>
      <c r="B331" s="184" t="s">
        <v>1176</v>
      </c>
      <c r="C331" s="184" t="s">
        <v>139</v>
      </c>
      <c r="D331" s="241" t="s">
        <v>1177</v>
      </c>
      <c r="E331" s="422" t="s">
        <v>812</v>
      </c>
      <c r="F331" s="422"/>
      <c r="G331" s="184" t="s">
        <v>148</v>
      </c>
      <c r="H331" s="167">
        <v>1</v>
      </c>
      <c r="I331" s="165"/>
      <c r="J331" s="165">
        <v>17.41</v>
      </c>
      <c r="K331" s="165">
        <v>17.41</v>
      </c>
    </row>
    <row r="332" spans="1:11" ht="24" customHeight="1">
      <c r="A332" s="185" t="s">
        <v>808</v>
      </c>
      <c r="B332" s="185" t="s">
        <v>822</v>
      </c>
      <c r="C332" s="185" t="s">
        <v>139</v>
      </c>
      <c r="D332" s="238" t="s">
        <v>821</v>
      </c>
      <c r="E332" s="423" t="s">
        <v>1307</v>
      </c>
      <c r="F332" s="423"/>
      <c r="G332" s="185" t="s">
        <v>149</v>
      </c>
      <c r="H332" s="173">
        <v>1.7500000000000002E-2</v>
      </c>
      <c r="I332" s="173">
        <v>0</v>
      </c>
      <c r="J332" s="174">
        <v>25.87</v>
      </c>
      <c r="K332" s="174">
        <v>0.45</v>
      </c>
    </row>
    <row r="333" spans="1:11" ht="24" customHeight="1">
      <c r="A333" s="185" t="s">
        <v>808</v>
      </c>
      <c r="B333" s="185" t="s">
        <v>824</v>
      </c>
      <c r="C333" s="185" t="s">
        <v>139</v>
      </c>
      <c r="D333" s="238" t="s">
        <v>823</v>
      </c>
      <c r="E333" s="423" t="s">
        <v>1307</v>
      </c>
      <c r="F333" s="423"/>
      <c r="G333" s="185" t="s">
        <v>149</v>
      </c>
      <c r="H333" s="173">
        <v>0.1069</v>
      </c>
      <c r="I333" s="173">
        <v>0</v>
      </c>
      <c r="J333" s="174">
        <v>31.53</v>
      </c>
      <c r="K333" s="174">
        <v>3.37</v>
      </c>
    </row>
    <row r="334" spans="1:11" ht="26.1" customHeight="1">
      <c r="A334" s="185" t="s">
        <v>808</v>
      </c>
      <c r="B334" s="185" t="s">
        <v>1211</v>
      </c>
      <c r="C334" s="185" t="s">
        <v>139</v>
      </c>
      <c r="D334" s="238" t="s">
        <v>1212</v>
      </c>
      <c r="E334" s="423" t="s">
        <v>812</v>
      </c>
      <c r="F334" s="423"/>
      <c r="G334" s="185" t="s">
        <v>148</v>
      </c>
      <c r="H334" s="173">
        <v>1</v>
      </c>
      <c r="I334" s="173">
        <v>0</v>
      </c>
      <c r="J334" s="174">
        <v>12.66</v>
      </c>
      <c r="K334" s="174">
        <v>12.66</v>
      </c>
    </row>
    <row r="335" spans="1:11" ht="39" customHeight="1">
      <c r="A335" s="183" t="s">
        <v>793</v>
      </c>
      <c r="B335" s="183" t="s">
        <v>820</v>
      </c>
      <c r="C335" s="183" t="s">
        <v>139</v>
      </c>
      <c r="D335" s="239" t="s">
        <v>819</v>
      </c>
      <c r="E335" s="421" t="s">
        <v>794</v>
      </c>
      <c r="F335" s="421"/>
      <c r="G335" s="183" t="s">
        <v>141</v>
      </c>
      <c r="H335" s="168">
        <v>1.19</v>
      </c>
      <c r="I335" s="168">
        <v>0</v>
      </c>
      <c r="J335" s="169">
        <v>0.22</v>
      </c>
      <c r="K335" s="169">
        <v>0.26</v>
      </c>
    </row>
    <row r="336" spans="1:11" ht="26.1" customHeight="1">
      <c r="A336" s="183" t="s">
        <v>793</v>
      </c>
      <c r="B336" s="183" t="s">
        <v>818</v>
      </c>
      <c r="C336" s="183" t="s">
        <v>139</v>
      </c>
      <c r="D336" s="239" t="s">
        <v>817</v>
      </c>
      <c r="E336" s="421" t="s">
        <v>794</v>
      </c>
      <c r="F336" s="421"/>
      <c r="G336" s="183" t="s">
        <v>148</v>
      </c>
      <c r="H336" s="168">
        <v>2.5000000000000001E-2</v>
      </c>
      <c r="I336" s="168">
        <v>0</v>
      </c>
      <c r="J336" s="169">
        <v>26.9</v>
      </c>
      <c r="K336" s="169">
        <v>0.67</v>
      </c>
    </row>
    <row r="337" spans="1:11">
      <c r="A337" s="231"/>
      <c r="B337" s="231"/>
      <c r="C337" s="231"/>
      <c r="D337" s="244"/>
      <c r="E337" s="244"/>
      <c r="F337" s="244" t="s">
        <v>791</v>
      </c>
      <c r="G337" s="170">
        <v>2.06</v>
      </c>
      <c r="H337" s="231" t="s">
        <v>790</v>
      </c>
      <c r="I337" s="170">
        <v>2.34</v>
      </c>
      <c r="J337" s="231" t="s">
        <v>789</v>
      </c>
      <c r="K337" s="170">
        <v>4.4000000000000004</v>
      </c>
    </row>
    <row r="338" spans="1:11" ht="26.4">
      <c r="A338" s="231"/>
      <c r="B338" s="231"/>
      <c r="C338" s="231"/>
      <c r="D338" s="244"/>
      <c r="E338" s="244"/>
      <c r="F338" s="244" t="s">
        <v>788</v>
      </c>
      <c r="G338" s="170">
        <v>3.66</v>
      </c>
      <c r="H338" s="368"/>
      <c r="I338" s="368" t="s">
        <v>787</v>
      </c>
      <c r="J338" s="231"/>
      <c r="K338" s="170">
        <v>21.07</v>
      </c>
    </row>
    <row r="339" spans="1:11" ht="50.1" customHeight="1" thickBot="1">
      <c r="A339" s="236"/>
      <c r="B339" s="236"/>
      <c r="C339" s="236"/>
      <c r="D339" s="230"/>
      <c r="E339" s="230"/>
      <c r="F339" s="230"/>
      <c r="G339" s="236"/>
      <c r="H339" s="236" t="s">
        <v>786</v>
      </c>
      <c r="I339" s="171" t="s">
        <v>423</v>
      </c>
      <c r="J339" s="236" t="s">
        <v>785</v>
      </c>
      <c r="K339" s="237">
        <v>400.33</v>
      </c>
    </row>
    <row r="340" spans="1:11" ht="0.9" customHeight="1" thickTop="1">
      <c r="A340" s="172"/>
      <c r="B340" s="172"/>
      <c r="C340" s="172"/>
      <c r="D340" s="175"/>
      <c r="E340" s="175"/>
      <c r="F340" s="175"/>
      <c r="G340" s="172"/>
      <c r="H340" s="172"/>
      <c r="I340" s="172"/>
      <c r="J340" s="172"/>
      <c r="K340" s="172"/>
    </row>
    <row r="341" spans="1:11" ht="18" customHeight="1">
      <c r="A341" s="243" t="s">
        <v>1798</v>
      </c>
      <c r="B341" s="243" t="s">
        <v>122</v>
      </c>
      <c r="C341" s="243" t="s">
        <v>123</v>
      </c>
      <c r="D341" s="242" t="s">
        <v>124</v>
      </c>
      <c r="E341" s="425" t="s">
        <v>796</v>
      </c>
      <c r="F341" s="425"/>
      <c r="G341" s="243" t="s">
        <v>125</v>
      </c>
      <c r="H341" s="243" t="s">
        <v>126</v>
      </c>
      <c r="I341" s="243" t="s">
        <v>2829</v>
      </c>
      <c r="J341" s="243" t="s">
        <v>127</v>
      </c>
      <c r="K341" s="243" t="s">
        <v>37</v>
      </c>
    </row>
    <row r="342" spans="1:11" ht="39" customHeight="1">
      <c r="A342" s="184" t="s">
        <v>795</v>
      </c>
      <c r="B342" s="184" t="s">
        <v>2264</v>
      </c>
      <c r="C342" s="184" t="s">
        <v>139</v>
      </c>
      <c r="D342" s="241" t="s">
        <v>2265</v>
      </c>
      <c r="E342" s="422" t="s">
        <v>812</v>
      </c>
      <c r="F342" s="422"/>
      <c r="G342" s="184" t="s">
        <v>148</v>
      </c>
      <c r="H342" s="167">
        <v>1</v>
      </c>
      <c r="I342" s="165"/>
      <c r="J342" s="165">
        <v>15.22</v>
      </c>
      <c r="K342" s="165">
        <v>15.22</v>
      </c>
    </row>
    <row r="343" spans="1:11" ht="26.1" customHeight="1">
      <c r="A343" s="185" t="s">
        <v>808</v>
      </c>
      <c r="B343" s="185" t="s">
        <v>2863</v>
      </c>
      <c r="C343" s="185" t="s">
        <v>139</v>
      </c>
      <c r="D343" s="238" t="s">
        <v>2864</v>
      </c>
      <c r="E343" s="423" t="s">
        <v>812</v>
      </c>
      <c r="F343" s="423"/>
      <c r="G343" s="185" t="s">
        <v>148</v>
      </c>
      <c r="H343" s="173">
        <v>1</v>
      </c>
      <c r="I343" s="173">
        <v>0</v>
      </c>
      <c r="J343" s="174">
        <v>11.91</v>
      </c>
      <c r="K343" s="174">
        <v>11.91</v>
      </c>
    </row>
    <row r="344" spans="1:11" ht="24" customHeight="1">
      <c r="A344" s="185" t="s">
        <v>808</v>
      </c>
      <c r="B344" s="185" t="s">
        <v>822</v>
      </c>
      <c r="C344" s="185" t="s">
        <v>139</v>
      </c>
      <c r="D344" s="238" t="s">
        <v>821</v>
      </c>
      <c r="E344" s="423" t="s">
        <v>1307</v>
      </c>
      <c r="F344" s="423"/>
      <c r="G344" s="185" t="s">
        <v>149</v>
      </c>
      <c r="H344" s="173">
        <v>1.1599999999999999E-2</v>
      </c>
      <c r="I344" s="173">
        <v>0</v>
      </c>
      <c r="J344" s="174">
        <v>25.87</v>
      </c>
      <c r="K344" s="174">
        <v>0.3</v>
      </c>
    </row>
    <row r="345" spans="1:11" ht="24" customHeight="1">
      <c r="A345" s="185" t="s">
        <v>808</v>
      </c>
      <c r="B345" s="185" t="s">
        <v>824</v>
      </c>
      <c r="C345" s="185" t="s">
        <v>139</v>
      </c>
      <c r="D345" s="238" t="s">
        <v>823</v>
      </c>
      <c r="E345" s="423" t="s">
        <v>1307</v>
      </c>
      <c r="F345" s="423"/>
      <c r="G345" s="185" t="s">
        <v>149</v>
      </c>
      <c r="H345" s="173">
        <v>7.0900000000000005E-2</v>
      </c>
      <c r="I345" s="173">
        <v>0</v>
      </c>
      <c r="J345" s="174">
        <v>31.53</v>
      </c>
      <c r="K345" s="174">
        <v>2.23</v>
      </c>
    </row>
    <row r="346" spans="1:11" ht="39" customHeight="1">
      <c r="A346" s="183" t="s">
        <v>793</v>
      </c>
      <c r="B346" s="183" t="s">
        <v>820</v>
      </c>
      <c r="C346" s="183" t="s">
        <v>139</v>
      </c>
      <c r="D346" s="239" t="s">
        <v>819</v>
      </c>
      <c r="E346" s="421" t="s">
        <v>794</v>
      </c>
      <c r="F346" s="421"/>
      <c r="G346" s="183" t="s">
        <v>141</v>
      </c>
      <c r="H346" s="168">
        <v>0.54300000000000004</v>
      </c>
      <c r="I346" s="168">
        <v>0</v>
      </c>
      <c r="J346" s="169">
        <v>0.22</v>
      </c>
      <c r="K346" s="169">
        <v>0.11</v>
      </c>
    </row>
    <row r="347" spans="1:11" ht="26.1" customHeight="1">
      <c r="A347" s="183" t="s">
        <v>793</v>
      </c>
      <c r="B347" s="183" t="s">
        <v>818</v>
      </c>
      <c r="C347" s="183" t="s">
        <v>139</v>
      </c>
      <c r="D347" s="239" t="s">
        <v>817</v>
      </c>
      <c r="E347" s="421" t="s">
        <v>794</v>
      </c>
      <c r="F347" s="421"/>
      <c r="G347" s="183" t="s">
        <v>148</v>
      </c>
      <c r="H347" s="168">
        <v>2.5000000000000001E-2</v>
      </c>
      <c r="I347" s="168">
        <v>0</v>
      </c>
      <c r="J347" s="169">
        <v>26.9</v>
      </c>
      <c r="K347" s="169">
        <v>0.67</v>
      </c>
    </row>
    <row r="348" spans="1:11">
      <c r="A348" s="231"/>
      <c r="B348" s="231"/>
      <c r="C348" s="231"/>
      <c r="D348" s="244"/>
      <c r="E348" s="244"/>
      <c r="F348" s="244" t="s">
        <v>791</v>
      </c>
      <c r="G348" s="170">
        <v>0.99</v>
      </c>
      <c r="H348" s="231" t="s">
        <v>790</v>
      </c>
      <c r="I348" s="170">
        <v>1.1200000000000001</v>
      </c>
      <c r="J348" s="231" t="s">
        <v>789</v>
      </c>
      <c r="K348" s="170">
        <v>2.11</v>
      </c>
    </row>
    <row r="349" spans="1:11" ht="26.4">
      <c r="A349" s="231"/>
      <c r="B349" s="231"/>
      <c r="C349" s="231"/>
      <c r="D349" s="244"/>
      <c r="E349" s="244"/>
      <c r="F349" s="244" t="s">
        <v>788</v>
      </c>
      <c r="G349" s="170">
        <v>3.2</v>
      </c>
      <c r="H349" s="368"/>
      <c r="I349" s="368" t="s">
        <v>787</v>
      </c>
      <c r="J349" s="231"/>
      <c r="K349" s="170">
        <v>18.420000000000002</v>
      </c>
    </row>
    <row r="350" spans="1:11" ht="50.1" customHeight="1" thickBot="1">
      <c r="A350" s="236"/>
      <c r="B350" s="236"/>
      <c r="C350" s="236"/>
      <c r="D350" s="230"/>
      <c r="E350" s="230"/>
      <c r="F350" s="230"/>
      <c r="G350" s="236"/>
      <c r="H350" s="236" t="s">
        <v>786</v>
      </c>
      <c r="I350" s="171" t="s">
        <v>2869</v>
      </c>
      <c r="J350" s="236" t="s">
        <v>785</v>
      </c>
      <c r="K350" s="237">
        <v>847.32</v>
      </c>
    </row>
    <row r="351" spans="1:11" ht="0.9" customHeight="1" thickTop="1">
      <c r="A351" s="172"/>
      <c r="B351" s="172"/>
      <c r="C351" s="172"/>
      <c r="D351" s="175"/>
      <c r="E351" s="175"/>
      <c r="F351" s="175"/>
      <c r="G351" s="172"/>
      <c r="H351" s="172"/>
      <c r="I351" s="172"/>
      <c r="J351" s="172"/>
      <c r="K351" s="172"/>
    </row>
    <row r="352" spans="1:11" ht="18" customHeight="1">
      <c r="A352" s="243" t="s">
        <v>1799</v>
      </c>
      <c r="B352" s="243" t="s">
        <v>122</v>
      </c>
      <c r="C352" s="243" t="s">
        <v>123</v>
      </c>
      <c r="D352" s="242" t="s">
        <v>124</v>
      </c>
      <c r="E352" s="425" t="s">
        <v>796</v>
      </c>
      <c r="F352" s="425"/>
      <c r="G352" s="243" t="s">
        <v>125</v>
      </c>
      <c r="H352" s="243" t="s">
        <v>126</v>
      </c>
      <c r="I352" s="243" t="s">
        <v>2829</v>
      </c>
      <c r="J352" s="243" t="s">
        <v>127</v>
      </c>
      <c r="K352" s="243" t="s">
        <v>37</v>
      </c>
    </row>
    <row r="353" spans="1:11" ht="39" customHeight="1">
      <c r="A353" s="184" t="s">
        <v>795</v>
      </c>
      <c r="B353" s="184" t="s">
        <v>1762</v>
      </c>
      <c r="C353" s="184" t="s">
        <v>139</v>
      </c>
      <c r="D353" s="241" t="s">
        <v>1763</v>
      </c>
      <c r="E353" s="422" t="s">
        <v>812</v>
      </c>
      <c r="F353" s="422"/>
      <c r="G353" s="184" t="s">
        <v>140</v>
      </c>
      <c r="H353" s="167">
        <v>1</v>
      </c>
      <c r="I353" s="165"/>
      <c r="J353" s="165">
        <v>257.32</v>
      </c>
      <c r="K353" s="165">
        <v>257.32</v>
      </c>
    </row>
    <row r="354" spans="1:11" ht="24" customHeight="1">
      <c r="A354" s="185" t="s">
        <v>808</v>
      </c>
      <c r="B354" s="185" t="s">
        <v>828</v>
      </c>
      <c r="C354" s="185" t="s">
        <v>139</v>
      </c>
      <c r="D354" s="238" t="s">
        <v>827</v>
      </c>
      <c r="E354" s="423" t="s">
        <v>1307</v>
      </c>
      <c r="F354" s="423"/>
      <c r="G354" s="185" t="s">
        <v>149</v>
      </c>
      <c r="H354" s="173">
        <v>1.18</v>
      </c>
      <c r="I354" s="173">
        <v>0</v>
      </c>
      <c r="J354" s="174">
        <v>31.31</v>
      </c>
      <c r="K354" s="174">
        <v>36.94</v>
      </c>
    </row>
    <row r="355" spans="1:11" ht="39" customHeight="1">
      <c r="A355" s="185" t="s">
        <v>808</v>
      </c>
      <c r="B355" s="185" t="s">
        <v>842</v>
      </c>
      <c r="C355" s="185" t="s">
        <v>139</v>
      </c>
      <c r="D355" s="238" t="s">
        <v>841</v>
      </c>
      <c r="E355" s="423" t="s">
        <v>1849</v>
      </c>
      <c r="F355" s="423"/>
      <c r="G355" s="185" t="s">
        <v>814</v>
      </c>
      <c r="H355" s="173">
        <v>0.255</v>
      </c>
      <c r="I355" s="173">
        <v>0</v>
      </c>
      <c r="J355" s="174">
        <v>36.21</v>
      </c>
      <c r="K355" s="174">
        <v>9.23</v>
      </c>
    </row>
    <row r="356" spans="1:11" ht="39" customHeight="1">
      <c r="A356" s="185" t="s">
        <v>808</v>
      </c>
      <c r="B356" s="185" t="s">
        <v>840</v>
      </c>
      <c r="C356" s="185" t="s">
        <v>139</v>
      </c>
      <c r="D356" s="238" t="s">
        <v>839</v>
      </c>
      <c r="E356" s="423" t="s">
        <v>1849</v>
      </c>
      <c r="F356" s="423"/>
      <c r="G356" s="185" t="s">
        <v>813</v>
      </c>
      <c r="H356" s="173">
        <v>6.3E-2</v>
      </c>
      <c r="I356" s="173">
        <v>0</v>
      </c>
      <c r="J356" s="174">
        <v>37.770000000000003</v>
      </c>
      <c r="K356" s="174">
        <v>2.37</v>
      </c>
    </row>
    <row r="357" spans="1:11" ht="26.1" customHeight="1">
      <c r="A357" s="185" t="s">
        <v>808</v>
      </c>
      <c r="B357" s="185" t="s">
        <v>830</v>
      </c>
      <c r="C357" s="185" t="s">
        <v>139</v>
      </c>
      <c r="D357" s="238" t="s">
        <v>829</v>
      </c>
      <c r="E357" s="423" t="s">
        <v>1307</v>
      </c>
      <c r="F357" s="423"/>
      <c r="G357" s="185" t="s">
        <v>149</v>
      </c>
      <c r="H357" s="173">
        <v>0.25</v>
      </c>
      <c r="I357" s="173">
        <v>0</v>
      </c>
      <c r="J357" s="174">
        <v>25.71</v>
      </c>
      <c r="K357" s="174">
        <v>6.42</v>
      </c>
    </row>
    <row r="358" spans="1:11" ht="26.1" customHeight="1">
      <c r="A358" s="183" t="s">
        <v>793</v>
      </c>
      <c r="B358" s="183" t="s">
        <v>834</v>
      </c>
      <c r="C358" s="183" t="s">
        <v>139</v>
      </c>
      <c r="D358" s="239" t="s">
        <v>833</v>
      </c>
      <c r="E358" s="421" t="s">
        <v>794</v>
      </c>
      <c r="F358" s="421"/>
      <c r="G358" s="183" t="s">
        <v>147</v>
      </c>
      <c r="H358" s="168">
        <v>2.3079999999999998</v>
      </c>
      <c r="I358" s="168">
        <v>0</v>
      </c>
      <c r="J358" s="169">
        <v>6.91</v>
      </c>
      <c r="K358" s="169">
        <v>15.94</v>
      </c>
    </row>
    <row r="359" spans="1:11" ht="24" customHeight="1">
      <c r="A359" s="183" t="s">
        <v>793</v>
      </c>
      <c r="B359" s="183" t="s">
        <v>913</v>
      </c>
      <c r="C359" s="183" t="s">
        <v>139</v>
      </c>
      <c r="D359" s="239" t="s">
        <v>912</v>
      </c>
      <c r="E359" s="421" t="s">
        <v>794</v>
      </c>
      <c r="F359" s="421"/>
      <c r="G359" s="183" t="s">
        <v>148</v>
      </c>
      <c r="H359" s="168">
        <v>0.20799999999999999</v>
      </c>
      <c r="I359" s="168">
        <v>0</v>
      </c>
      <c r="J359" s="169">
        <v>18.75</v>
      </c>
      <c r="K359" s="169">
        <v>3.9</v>
      </c>
    </row>
    <row r="360" spans="1:11" ht="26.1" customHeight="1">
      <c r="A360" s="183" t="s">
        <v>793</v>
      </c>
      <c r="B360" s="183" t="s">
        <v>1183</v>
      </c>
      <c r="C360" s="183" t="s">
        <v>139</v>
      </c>
      <c r="D360" s="239" t="s">
        <v>1184</v>
      </c>
      <c r="E360" s="421" t="s">
        <v>794</v>
      </c>
      <c r="F360" s="421"/>
      <c r="G360" s="183" t="s">
        <v>147</v>
      </c>
      <c r="H360" s="168">
        <v>9.2370000000000001</v>
      </c>
      <c r="I360" s="168">
        <v>0</v>
      </c>
      <c r="J360" s="169">
        <v>2.41</v>
      </c>
      <c r="K360" s="169">
        <v>22.26</v>
      </c>
    </row>
    <row r="361" spans="1:11" ht="39" customHeight="1">
      <c r="A361" s="183" t="s">
        <v>793</v>
      </c>
      <c r="B361" s="183" t="s">
        <v>1853</v>
      </c>
      <c r="C361" s="183" t="s">
        <v>139</v>
      </c>
      <c r="D361" s="239" t="s">
        <v>1854</v>
      </c>
      <c r="E361" s="421" t="s">
        <v>794</v>
      </c>
      <c r="F361" s="421"/>
      <c r="G361" s="183" t="s">
        <v>134</v>
      </c>
      <c r="H361" s="168">
        <v>1.3360000000000001</v>
      </c>
      <c r="I361" s="168">
        <v>0</v>
      </c>
      <c r="J361" s="169">
        <v>119.96</v>
      </c>
      <c r="K361" s="169">
        <v>160.26</v>
      </c>
    </row>
    <row r="362" spans="1:11">
      <c r="A362" s="231"/>
      <c r="B362" s="231"/>
      <c r="C362" s="231"/>
      <c r="D362" s="244"/>
      <c r="E362" s="244"/>
      <c r="F362" s="244" t="s">
        <v>791</v>
      </c>
      <c r="G362" s="170">
        <v>19.77</v>
      </c>
      <c r="H362" s="231" t="s">
        <v>790</v>
      </c>
      <c r="I362" s="170">
        <v>22.3</v>
      </c>
      <c r="J362" s="231" t="s">
        <v>789</v>
      </c>
      <c r="K362" s="170">
        <v>42.07</v>
      </c>
    </row>
    <row r="363" spans="1:11" ht="26.4">
      <c r="A363" s="231"/>
      <c r="B363" s="231"/>
      <c r="C363" s="231"/>
      <c r="D363" s="244"/>
      <c r="E363" s="244"/>
      <c r="F363" s="244" t="s">
        <v>788</v>
      </c>
      <c r="G363" s="170">
        <v>54.21</v>
      </c>
      <c r="H363" s="368"/>
      <c r="I363" s="368" t="s">
        <v>787</v>
      </c>
      <c r="J363" s="231"/>
      <c r="K363" s="170">
        <v>311.52999999999997</v>
      </c>
    </row>
    <row r="364" spans="1:11" ht="50.1" customHeight="1" thickBot="1">
      <c r="A364" s="236"/>
      <c r="B364" s="236"/>
      <c r="C364" s="236"/>
      <c r="D364" s="230"/>
      <c r="E364" s="230"/>
      <c r="F364" s="230"/>
      <c r="G364" s="236"/>
      <c r="H364" s="236" t="s">
        <v>786</v>
      </c>
      <c r="I364" s="171" t="s">
        <v>2870</v>
      </c>
      <c r="J364" s="236" t="s">
        <v>785</v>
      </c>
      <c r="K364" s="237">
        <v>3862.97</v>
      </c>
    </row>
    <row r="365" spans="1:11" ht="0.9" customHeight="1" thickTop="1">
      <c r="A365" s="172"/>
      <c r="B365" s="172"/>
      <c r="C365" s="172"/>
      <c r="D365" s="175"/>
      <c r="E365" s="175"/>
      <c r="F365" s="175"/>
      <c r="G365" s="172"/>
      <c r="H365" s="172"/>
      <c r="I365" s="172"/>
      <c r="J365" s="172"/>
      <c r="K365" s="172"/>
    </row>
    <row r="366" spans="1:11" ht="18" customHeight="1">
      <c r="A366" s="243" t="s">
        <v>1800</v>
      </c>
      <c r="B366" s="243" t="s">
        <v>122</v>
      </c>
      <c r="C366" s="243" t="s">
        <v>123</v>
      </c>
      <c r="D366" s="242" t="s">
        <v>124</v>
      </c>
      <c r="E366" s="425" t="s">
        <v>796</v>
      </c>
      <c r="F366" s="425"/>
      <c r="G366" s="243" t="s">
        <v>125</v>
      </c>
      <c r="H366" s="243" t="s">
        <v>126</v>
      </c>
      <c r="I366" s="243" t="s">
        <v>2829</v>
      </c>
      <c r="J366" s="243" t="s">
        <v>127</v>
      </c>
      <c r="K366" s="243" t="s">
        <v>37</v>
      </c>
    </row>
    <row r="367" spans="1:11" ht="39" customHeight="1">
      <c r="A367" s="184" t="s">
        <v>795</v>
      </c>
      <c r="B367" s="184" t="s">
        <v>1759</v>
      </c>
      <c r="C367" s="184" t="s">
        <v>133</v>
      </c>
      <c r="D367" s="241" t="s">
        <v>1760</v>
      </c>
      <c r="E367" s="422" t="s">
        <v>812</v>
      </c>
      <c r="F367" s="422"/>
      <c r="G367" s="184" t="s">
        <v>1761</v>
      </c>
      <c r="H367" s="167">
        <v>1</v>
      </c>
      <c r="I367" s="165"/>
      <c r="J367" s="165">
        <v>1895.12</v>
      </c>
      <c r="K367" s="165">
        <v>1895.12</v>
      </c>
    </row>
    <row r="368" spans="1:11" ht="24" customHeight="1">
      <c r="A368" s="185" t="s">
        <v>808</v>
      </c>
      <c r="B368" s="185" t="s">
        <v>811</v>
      </c>
      <c r="C368" s="185" t="s">
        <v>139</v>
      </c>
      <c r="D368" s="238" t="s">
        <v>810</v>
      </c>
      <c r="E368" s="423" t="s">
        <v>1307</v>
      </c>
      <c r="F368" s="423"/>
      <c r="G368" s="185" t="s">
        <v>149</v>
      </c>
      <c r="H368" s="173">
        <v>0.49</v>
      </c>
      <c r="I368" s="173">
        <v>0</v>
      </c>
      <c r="J368" s="174">
        <v>31.75</v>
      </c>
      <c r="K368" s="174">
        <v>15.55</v>
      </c>
    </row>
    <row r="369" spans="1:11" ht="39" customHeight="1">
      <c r="A369" s="185" t="s">
        <v>808</v>
      </c>
      <c r="B369" s="185" t="s">
        <v>816</v>
      </c>
      <c r="C369" s="185" t="s">
        <v>139</v>
      </c>
      <c r="D369" s="238" t="s">
        <v>815</v>
      </c>
      <c r="E369" s="423" t="s">
        <v>1849</v>
      </c>
      <c r="F369" s="423"/>
      <c r="G369" s="185" t="s">
        <v>813</v>
      </c>
      <c r="H369" s="173">
        <v>1.3</v>
      </c>
      <c r="I369" s="173">
        <v>0</v>
      </c>
      <c r="J369" s="174">
        <v>1.49</v>
      </c>
      <c r="K369" s="174">
        <v>1.93</v>
      </c>
    </row>
    <row r="370" spans="1:11" ht="24" customHeight="1">
      <c r="A370" s="185" t="s">
        <v>808</v>
      </c>
      <c r="B370" s="185" t="s">
        <v>807</v>
      </c>
      <c r="C370" s="185" t="s">
        <v>139</v>
      </c>
      <c r="D370" s="238" t="s">
        <v>806</v>
      </c>
      <c r="E370" s="423" t="s">
        <v>1307</v>
      </c>
      <c r="F370" s="423"/>
      <c r="G370" s="185" t="s">
        <v>149</v>
      </c>
      <c r="H370" s="173">
        <v>0.74</v>
      </c>
      <c r="I370" s="173">
        <v>0</v>
      </c>
      <c r="J370" s="174">
        <v>24.36</v>
      </c>
      <c r="K370" s="174">
        <v>18.02</v>
      </c>
    </row>
    <row r="371" spans="1:11" ht="51.9" customHeight="1">
      <c r="A371" s="183" t="s">
        <v>793</v>
      </c>
      <c r="B371" s="183" t="s">
        <v>1209</v>
      </c>
      <c r="C371" s="183" t="s">
        <v>139</v>
      </c>
      <c r="D371" s="239" t="s">
        <v>1210</v>
      </c>
      <c r="E371" s="421" t="s">
        <v>794</v>
      </c>
      <c r="F371" s="421"/>
      <c r="G371" s="183" t="s">
        <v>1761</v>
      </c>
      <c r="H371" s="168">
        <v>1.05</v>
      </c>
      <c r="I371" s="168">
        <v>0</v>
      </c>
      <c r="J371" s="169">
        <v>1771.07</v>
      </c>
      <c r="K371" s="169">
        <v>1859.62</v>
      </c>
    </row>
    <row r="372" spans="1:11">
      <c r="A372" s="231"/>
      <c r="B372" s="231"/>
      <c r="C372" s="231"/>
      <c r="D372" s="244"/>
      <c r="E372" s="244"/>
      <c r="F372" s="244" t="s">
        <v>791</v>
      </c>
      <c r="G372" s="170">
        <v>11.35</v>
      </c>
      <c r="H372" s="231" t="s">
        <v>790</v>
      </c>
      <c r="I372" s="170">
        <v>12.82</v>
      </c>
      <c r="J372" s="231" t="s">
        <v>789</v>
      </c>
      <c r="K372" s="170">
        <v>24.17</v>
      </c>
    </row>
    <row r="373" spans="1:11" ht="26.4">
      <c r="A373" s="231"/>
      <c r="B373" s="231"/>
      <c r="C373" s="231"/>
      <c r="D373" s="244"/>
      <c r="E373" s="244"/>
      <c r="F373" s="244" t="s">
        <v>788</v>
      </c>
      <c r="G373" s="170">
        <v>399.3</v>
      </c>
      <c r="H373" s="368"/>
      <c r="I373" s="368" t="s">
        <v>787</v>
      </c>
      <c r="J373" s="231"/>
      <c r="K373" s="170">
        <v>2294.42</v>
      </c>
    </row>
    <row r="374" spans="1:11" ht="50.1" customHeight="1" thickBot="1">
      <c r="A374" s="236"/>
      <c r="B374" s="236"/>
      <c r="C374" s="236"/>
      <c r="D374" s="230"/>
      <c r="E374" s="230"/>
      <c r="F374" s="230"/>
      <c r="G374" s="236"/>
      <c r="H374" s="236" t="s">
        <v>786</v>
      </c>
      <c r="I374" s="171" t="s">
        <v>1042</v>
      </c>
      <c r="J374" s="236" t="s">
        <v>785</v>
      </c>
      <c r="K374" s="237">
        <v>1376.65</v>
      </c>
    </row>
    <row r="375" spans="1:11" ht="0.9" customHeight="1" thickTop="1">
      <c r="A375" s="172"/>
      <c r="B375" s="172"/>
      <c r="C375" s="172"/>
      <c r="D375" s="175"/>
      <c r="E375" s="175"/>
      <c r="F375" s="175"/>
      <c r="G375" s="172"/>
      <c r="H375" s="172"/>
      <c r="I375" s="172"/>
      <c r="J375" s="172"/>
      <c r="K375" s="172"/>
    </row>
    <row r="376" spans="1:11" ht="18" customHeight="1">
      <c r="A376" s="243" t="s">
        <v>1803</v>
      </c>
      <c r="B376" s="243" t="s">
        <v>122</v>
      </c>
      <c r="C376" s="243" t="s">
        <v>123</v>
      </c>
      <c r="D376" s="242" t="s">
        <v>124</v>
      </c>
      <c r="E376" s="425" t="s">
        <v>796</v>
      </c>
      <c r="F376" s="425"/>
      <c r="G376" s="243" t="s">
        <v>125</v>
      </c>
      <c r="H376" s="243" t="s">
        <v>126</v>
      </c>
      <c r="I376" s="243" t="s">
        <v>2829</v>
      </c>
      <c r="J376" s="243" t="s">
        <v>127</v>
      </c>
      <c r="K376" s="243" t="s">
        <v>37</v>
      </c>
    </row>
    <row r="377" spans="1:11" ht="39" customHeight="1">
      <c r="A377" s="184" t="s">
        <v>795</v>
      </c>
      <c r="B377" s="184" t="s">
        <v>1764</v>
      </c>
      <c r="C377" s="184" t="s">
        <v>139</v>
      </c>
      <c r="D377" s="241" t="s">
        <v>1765</v>
      </c>
      <c r="E377" s="422" t="s">
        <v>812</v>
      </c>
      <c r="F377" s="422"/>
      <c r="G377" s="184" t="s">
        <v>146</v>
      </c>
      <c r="H377" s="167">
        <v>1</v>
      </c>
      <c r="I377" s="165"/>
      <c r="J377" s="165">
        <v>1278.69</v>
      </c>
      <c r="K377" s="165">
        <v>1278.69</v>
      </c>
    </row>
    <row r="378" spans="1:11" ht="51.9" customHeight="1">
      <c r="A378" s="185" t="s">
        <v>808</v>
      </c>
      <c r="B378" s="185" t="s">
        <v>970</v>
      </c>
      <c r="C378" s="185" t="s">
        <v>139</v>
      </c>
      <c r="D378" s="238" t="s">
        <v>969</v>
      </c>
      <c r="E378" s="423" t="s">
        <v>1849</v>
      </c>
      <c r="F378" s="423"/>
      <c r="G378" s="185" t="s">
        <v>814</v>
      </c>
      <c r="H378" s="173">
        <v>0.48060000000000003</v>
      </c>
      <c r="I378" s="173">
        <v>0</v>
      </c>
      <c r="J378" s="174">
        <v>0.38</v>
      </c>
      <c r="K378" s="174">
        <v>0.18</v>
      </c>
    </row>
    <row r="379" spans="1:11" ht="24" customHeight="1">
      <c r="A379" s="185" t="s">
        <v>808</v>
      </c>
      <c r="B379" s="185" t="s">
        <v>807</v>
      </c>
      <c r="C379" s="185" t="s">
        <v>139</v>
      </c>
      <c r="D379" s="238" t="s">
        <v>806</v>
      </c>
      <c r="E379" s="423" t="s">
        <v>1307</v>
      </c>
      <c r="F379" s="423"/>
      <c r="G379" s="185" t="s">
        <v>149</v>
      </c>
      <c r="H379" s="173">
        <v>2.4857999999999998</v>
      </c>
      <c r="I379" s="173">
        <v>0</v>
      </c>
      <c r="J379" s="174">
        <v>24.36</v>
      </c>
      <c r="K379" s="174">
        <v>60.55</v>
      </c>
    </row>
    <row r="380" spans="1:11" ht="26.1" customHeight="1">
      <c r="A380" s="185" t="s">
        <v>808</v>
      </c>
      <c r="B380" s="185" t="s">
        <v>911</v>
      </c>
      <c r="C380" s="185" t="s">
        <v>139</v>
      </c>
      <c r="D380" s="238" t="s">
        <v>910</v>
      </c>
      <c r="E380" s="423" t="s">
        <v>1307</v>
      </c>
      <c r="F380" s="423"/>
      <c r="G380" s="185" t="s">
        <v>149</v>
      </c>
      <c r="H380" s="173">
        <v>1.5660000000000001</v>
      </c>
      <c r="I380" s="173">
        <v>0</v>
      </c>
      <c r="J380" s="174">
        <v>23.76</v>
      </c>
      <c r="K380" s="174">
        <v>37.200000000000003</v>
      </c>
    </row>
    <row r="381" spans="1:11" ht="51.9" customHeight="1">
      <c r="A381" s="185" t="s">
        <v>808</v>
      </c>
      <c r="B381" s="185" t="s">
        <v>968</v>
      </c>
      <c r="C381" s="185" t="s">
        <v>139</v>
      </c>
      <c r="D381" s="238" t="s">
        <v>967</v>
      </c>
      <c r="E381" s="423" t="s">
        <v>1849</v>
      </c>
      <c r="F381" s="423"/>
      <c r="G381" s="185" t="s">
        <v>813</v>
      </c>
      <c r="H381" s="173">
        <v>1.0853999999999999</v>
      </c>
      <c r="I381" s="173">
        <v>0</v>
      </c>
      <c r="J381" s="174">
        <v>2.1</v>
      </c>
      <c r="K381" s="174">
        <v>2.27</v>
      </c>
    </row>
    <row r="382" spans="1:11" ht="24" customHeight="1">
      <c r="A382" s="183" t="s">
        <v>793</v>
      </c>
      <c r="B382" s="183" t="s">
        <v>940</v>
      </c>
      <c r="C382" s="183" t="s">
        <v>139</v>
      </c>
      <c r="D382" s="239" t="s">
        <v>939</v>
      </c>
      <c r="E382" s="421" t="s">
        <v>794</v>
      </c>
      <c r="F382" s="421"/>
      <c r="G382" s="183" t="s">
        <v>148</v>
      </c>
      <c r="H382" s="168">
        <v>664.91830000000004</v>
      </c>
      <c r="I382" s="168">
        <v>0</v>
      </c>
      <c r="J382" s="169">
        <v>1.28</v>
      </c>
      <c r="K382" s="169">
        <v>851.09</v>
      </c>
    </row>
    <row r="383" spans="1:11" ht="26.1" customHeight="1">
      <c r="A383" s="183" t="s">
        <v>793</v>
      </c>
      <c r="B383" s="183" t="s">
        <v>1358</v>
      </c>
      <c r="C383" s="183" t="s">
        <v>139</v>
      </c>
      <c r="D383" s="239" t="s">
        <v>1359</v>
      </c>
      <c r="E383" s="421" t="s">
        <v>794</v>
      </c>
      <c r="F383" s="421"/>
      <c r="G383" s="183" t="s">
        <v>1761</v>
      </c>
      <c r="H383" s="168">
        <v>0.49869999999999998</v>
      </c>
      <c r="I383" s="168">
        <v>0</v>
      </c>
      <c r="J383" s="169">
        <v>151.96</v>
      </c>
      <c r="K383" s="169">
        <v>75.78</v>
      </c>
    </row>
    <row r="384" spans="1:11" ht="26.1" customHeight="1">
      <c r="A384" s="183" t="s">
        <v>793</v>
      </c>
      <c r="B384" s="183" t="s">
        <v>1508</v>
      </c>
      <c r="C384" s="183" t="s">
        <v>139</v>
      </c>
      <c r="D384" s="239" t="s">
        <v>1509</v>
      </c>
      <c r="E384" s="421" t="s">
        <v>794</v>
      </c>
      <c r="F384" s="421"/>
      <c r="G384" s="183" t="s">
        <v>1761</v>
      </c>
      <c r="H384" s="168">
        <v>0.53190000000000004</v>
      </c>
      <c r="I384" s="168">
        <v>0</v>
      </c>
      <c r="J384" s="169">
        <v>401.97</v>
      </c>
      <c r="K384" s="169">
        <v>213.8</v>
      </c>
    </row>
    <row r="385" spans="1:11" ht="24" customHeight="1">
      <c r="A385" s="183" t="s">
        <v>793</v>
      </c>
      <c r="B385" s="183" t="s">
        <v>1356</v>
      </c>
      <c r="C385" s="183" t="s">
        <v>139</v>
      </c>
      <c r="D385" s="239" t="s">
        <v>1357</v>
      </c>
      <c r="E385" s="421" t="s">
        <v>794</v>
      </c>
      <c r="F385" s="421"/>
      <c r="G385" s="183" t="s">
        <v>148</v>
      </c>
      <c r="H385" s="168">
        <v>15.958</v>
      </c>
      <c r="I385" s="168">
        <v>0</v>
      </c>
      <c r="J385" s="169">
        <v>2.37</v>
      </c>
      <c r="K385" s="169">
        <v>37.82</v>
      </c>
    </row>
    <row r="386" spans="1:11">
      <c r="A386" s="231"/>
      <c r="B386" s="231"/>
      <c r="C386" s="231"/>
      <c r="D386" s="244"/>
      <c r="E386" s="244"/>
      <c r="F386" s="244" t="s">
        <v>791</v>
      </c>
      <c r="G386" s="170">
        <v>32.26</v>
      </c>
      <c r="H386" s="231" t="s">
        <v>790</v>
      </c>
      <c r="I386" s="170">
        <v>36.380000000000003</v>
      </c>
      <c r="J386" s="231" t="s">
        <v>789</v>
      </c>
      <c r="K386" s="170">
        <v>68.64</v>
      </c>
    </row>
    <row r="387" spans="1:11" ht="26.4">
      <c r="A387" s="231"/>
      <c r="B387" s="231"/>
      <c r="C387" s="231"/>
      <c r="D387" s="244"/>
      <c r="E387" s="244"/>
      <c r="F387" s="244" t="s">
        <v>788</v>
      </c>
      <c r="G387" s="170">
        <v>269.41000000000003</v>
      </c>
      <c r="H387" s="368"/>
      <c r="I387" s="368" t="s">
        <v>787</v>
      </c>
      <c r="J387" s="231"/>
      <c r="K387" s="170">
        <v>1548.1</v>
      </c>
    </row>
    <row r="388" spans="1:11" ht="50.1" customHeight="1" thickBot="1">
      <c r="A388" s="236"/>
      <c r="B388" s="236"/>
      <c r="C388" s="236"/>
      <c r="D388" s="230"/>
      <c r="E388" s="230"/>
      <c r="F388" s="230"/>
      <c r="G388" s="236"/>
      <c r="H388" s="236" t="s">
        <v>786</v>
      </c>
      <c r="I388" s="171" t="s">
        <v>1856</v>
      </c>
      <c r="J388" s="236" t="s">
        <v>785</v>
      </c>
      <c r="K388" s="237">
        <v>3514.18</v>
      </c>
    </row>
    <row r="389" spans="1:11" ht="0.9" customHeight="1" thickTop="1">
      <c r="A389" s="172"/>
      <c r="B389" s="172"/>
      <c r="C389" s="172"/>
      <c r="D389" s="175"/>
      <c r="E389" s="175"/>
      <c r="F389" s="175"/>
      <c r="G389" s="172"/>
      <c r="H389" s="172"/>
      <c r="I389" s="172"/>
      <c r="J389" s="172"/>
      <c r="K389" s="172"/>
    </row>
    <row r="390" spans="1:11" ht="24" customHeight="1">
      <c r="A390" s="240" t="s">
        <v>1744</v>
      </c>
      <c r="B390" s="240"/>
      <c r="C390" s="240"/>
      <c r="D390" s="215" t="s">
        <v>1736</v>
      </c>
      <c r="E390" s="215"/>
      <c r="F390" s="424"/>
      <c r="G390" s="424"/>
      <c r="H390" s="240"/>
      <c r="I390" s="240"/>
      <c r="J390" s="240"/>
      <c r="K390" s="163">
        <v>11271.32</v>
      </c>
    </row>
    <row r="391" spans="1:11" ht="18" customHeight="1">
      <c r="A391" s="243" t="s">
        <v>1804</v>
      </c>
      <c r="B391" s="243" t="s">
        <v>122</v>
      </c>
      <c r="C391" s="243" t="s">
        <v>123</v>
      </c>
      <c r="D391" s="242" t="s">
        <v>124</v>
      </c>
      <c r="E391" s="425" t="s">
        <v>796</v>
      </c>
      <c r="F391" s="425"/>
      <c r="G391" s="243" t="s">
        <v>125</v>
      </c>
      <c r="H391" s="243" t="s">
        <v>126</v>
      </c>
      <c r="I391" s="243" t="s">
        <v>2829</v>
      </c>
      <c r="J391" s="243" t="s">
        <v>127</v>
      </c>
      <c r="K391" s="243" t="s">
        <v>37</v>
      </c>
    </row>
    <row r="392" spans="1:11" ht="51.9" customHeight="1">
      <c r="A392" s="184" t="s">
        <v>795</v>
      </c>
      <c r="B392" s="184" t="s">
        <v>1766</v>
      </c>
      <c r="C392" s="184" t="s">
        <v>139</v>
      </c>
      <c r="D392" s="241" t="s">
        <v>1767</v>
      </c>
      <c r="E392" s="422" t="s">
        <v>1343</v>
      </c>
      <c r="F392" s="422"/>
      <c r="G392" s="184" t="s">
        <v>148</v>
      </c>
      <c r="H392" s="167">
        <v>1</v>
      </c>
      <c r="I392" s="165"/>
      <c r="J392" s="165">
        <v>11.08</v>
      </c>
      <c r="K392" s="165">
        <v>11.08</v>
      </c>
    </row>
    <row r="393" spans="1:11" ht="24" customHeight="1">
      <c r="A393" s="185" t="s">
        <v>808</v>
      </c>
      <c r="B393" s="185" t="s">
        <v>807</v>
      </c>
      <c r="C393" s="185" t="s">
        <v>139</v>
      </c>
      <c r="D393" s="238" t="s">
        <v>806</v>
      </c>
      <c r="E393" s="423" t="s">
        <v>1307</v>
      </c>
      <c r="F393" s="423"/>
      <c r="G393" s="185" t="s">
        <v>149</v>
      </c>
      <c r="H393" s="173">
        <v>2.4500000000000001E-2</v>
      </c>
      <c r="I393" s="173">
        <v>0</v>
      </c>
      <c r="J393" s="174">
        <v>24.36</v>
      </c>
      <c r="K393" s="174">
        <v>0.59</v>
      </c>
    </row>
    <row r="394" spans="1:11" ht="39" customHeight="1">
      <c r="A394" s="185" t="s">
        <v>808</v>
      </c>
      <c r="B394" s="185" t="s">
        <v>1346</v>
      </c>
      <c r="C394" s="185" t="s">
        <v>139</v>
      </c>
      <c r="D394" s="238" t="s">
        <v>1347</v>
      </c>
      <c r="E394" s="423" t="s">
        <v>1849</v>
      </c>
      <c r="F394" s="423"/>
      <c r="G394" s="185" t="s">
        <v>813</v>
      </c>
      <c r="H394" s="173">
        <v>1.6000000000000001E-3</v>
      </c>
      <c r="I394" s="173">
        <v>0</v>
      </c>
      <c r="J394" s="174">
        <v>31.72</v>
      </c>
      <c r="K394" s="174">
        <v>0.05</v>
      </c>
    </row>
    <row r="395" spans="1:11" ht="26.1" customHeight="1">
      <c r="A395" s="185" t="s">
        <v>808</v>
      </c>
      <c r="B395" s="185" t="s">
        <v>1327</v>
      </c>
      <c r="C395" s="185" t="s">
        <v>139</v>
      </c>
      <c r="D395" s="238" t="s">
        <v>1857</v>
      </c>
      <c r="E395" s="423" t="s">
        <v>1307</v>
      </c>
      <c r="F395" s="423"/>
      <c r="G395" s="185" t="s">
        <v>149</v>
      </c>
      <c r="H395" s="173">
        <v>4.9200000000000001E-2</v>
      </c>
      <c r="I395" s="173">
        <v>0</v>
      </c>
      <c r="J395" s="174">
        <v>28.87</v>
      </c>
      <c r="K395" s="174">
        <v>1.42</v>
      </c>
    </row>
    <row r="396" spans="1:11" ht="39" customHeight="1">
      <c r="A396" s="185" t="s">
        <v>808</v>
      </c>
      <c r="B396" s="185" t="s">
        <v>1344</v>
      </c>
      <c r="C396" s="185" t="s">
        <v>139</v>
      </c>
      <c r="D396" s="238" t="s">
        <v>1345</v>
      </c>
      <c r="E396" s="423" t="s">
        <v>1849</v>
      </c>
      <c r="F396" s="423"/>
      <c r="G396" s="185" t="s">
        <v>814</v>
      </c>
      <c r="H396" s="173">
        <v>2.2000000000000001E-3</v>
      </c>
      <c r="I396" s="173">
        <v>0</v>
      </c>
      <c r="J396" s="174">
        <v>30.59</v>
      </c>
      <c r="K396" s="174">
        <v>0.06</v>
      </c>
    </row>
    <row r="397" spans="1:11" ht="39" customHeight="1">
      <c r="A397" s="183" t="s">
        <v>793</v>
      </c>
      <c r="B397" s="183" t="s">
        <v>1858</v>
      </c>
      <c r="C397" s="183" t="s">
        <v>139</v>
      </c>
      <c r="D397" s="239" t="s">
        <v>1859</v>
      </c>
      <c r="E397" s="421" t="s">
        <v>794</v>
      </c>
      <c r="F397" s="421"/>
      <c r="G397" s="183" t="s">
        <v>148</v>
      </c>
      <c r="H397" s="168">
        <v>1</v>
      </c>
      <c r="I397" s="168">
        <v>0</v>
      </c>
      <c r="J397" s="169">
        <v>8.66</v>
      </c>
      <c r="K397" s="169">
        <v>8.66</v>
      </c>
    </row>
    <row r="398" spans="1:11" ht="26.1" customHeight="1">
      <c r="A398" s="183" t="s">
        <v>793</v>
      </c>
      <c r="B398" s="183" t="s">
        <v>1860</v>
      </c>
      <c r="C398" s="183" t="s">
        <v>139</v>
      </c>
      <c r="D398" s="239" t="s">
        <v>1861</v>
      </c>
      <c r="E398" s="421" t="s">
        <v>794</v>
      </c>
      <c r="F398" s="421"/>
      <c r="G398" s="183" t="s">
        <v>1317</v>
      </c>
      <c r="H398" s="168">
        <v>1.6000000000000001E-3</v>
      </c>
      <c r="I398" s="168">
        <v>0</v>
      </c>
      <c r="J398" s="169">
        <v>188.49</v>
      </c>
      <c r="K398" s="169">
        <v>0.3</v>
      </c>
    </row>
    <row r="399" spans="1:11">
      <c r="A399" s="231"/>
      <c r="B399" s="231"/>
      <c r="C399" s="231"/>
      <c r="D399" s="244"/>
      <c r="E399" s="244"/>
      <c r="F399" s="244" t="s">
        <v>791</v>
      </c>
      <c r="G399" s="170">
        <v>0.74</v>
      </c>
      <c r="H399" s="231" t="s">
        <v>790</v>
      </c>
      <c r="I399" s="170">
        <v>0.85</v>
      </c>
      <c r="J399" s="231" t="s">
        <v>789</v>
      </c>
      <c r="K399" s="170">
        <v>1.59</v>
      </c>
    </row>
    <row r="400" spans="1:11" ht="26.4">
      <c r="A400" s="231"/>
      <c r="B400" s="231"/>
      <c r="C400" s="231"/>
      <c r="D400" s="244"/>
      <c r="E400" s="244"/>
      <c r="F400" s="244" t="s">
        <v>788</v>
      </c>
      <c r="G400" s="170">
        <v>2.33</v>
      </c>
      <c r="H400" s="368"/>
      <c r="I400" s="368" t="s">
        <v>787</v>
      </c>
      <c r="J400" s="231"/>
      <c r="K400" s="170">
        <v>13.41</v>
      </c>
    </row>
    <row r="401" spans="1:11" ht="50.1" customHeight="1" thickBot="1">
      <c r="A401" s="236"/>
      <c r="B401" s="236"/>
      <c r="C401" s="236"/>
      <c r="D401" s="230"/>
      <c r="E401" s="230"/>
      <c r="F401" s="230"/>
      <c r="G401" s="236"/>
      <c r="H401" s="236" t="s">
        <v>786</v>
      </c>
      <c r="I401" s="171" t="s">
        <v>2871</v>
      </c>
      <c r="J401" s="236" t="s">
        <v>785</v>
      </c>
      <c r="K401" s="237">
        <v>5278.17</v>
      </c>
    </row>
    <row r="402" spans="1:11" ht="0.9" customHeight="1" thickTop="1">
      <c r="A402" s="172"/>
      <c r="B402" s="172"/>
      <c r="C402" s="172"/>
      <c r="D402" s="175"/>
      <c r="E402" s="175"/>
      <c r="F402" s="175"/>
      <c r="G402" s="172"/>
      <c r="H402" s="172"/>
      <c r="I402" s="172"/>
      <c r="J402" s="172"/>
      <c r="K402" s="172"/>
    </row>
    <row r="403" spans="1:11" ht="18" customHeight="1">
      <c r="A403" s="243" t="s">
        <v>2266</v>
      </c>
      <c r="B403" s="243" t="s">
        <v>122</v>
      </c>
      <c r="C403" s="243" t="s">
        <v>123</v>
      </c>
      <c r="D403" s="242" t="s">
        <v>124</v>
      </c>
      <c r="E403" s="425" t="s">
        <v>796</v>
      </c>
      <c r="F403" s="425"/>
      <c r="G403" s="243" t="s">
        <v>125</v>
      </c>
      <c r="H403" s="243" t="s">
        <v>126</v>
      </c>
      <c r="I403" s="243" t="s">
        <v>2829</v>
      </c>
      <c r="J403" s="243" t="s">
        <v>127</v>
      </c>
      <c r="K403" s="243" t="s">
        <v>37</v>
      </c>
    </row>
    <row r="404" spans="1:11" ht="51.9" customHeight="1">
      <c r="A404" s="184" t="s">
        <v>795</v>
      </c>
      <c r="B404" s="184" t="s">
        <v>1534</v>
      </c>
      <c r="C404" s="184" t="s">
        <v>133</v>
      </c>
      <c r="D404" s="241" t="s">
        <v>1535</v>
      </c>
      <c r="E404" s="422" t="s">
        <v>1343</v>
      </c>
      <c r="F404" s="422"/>
      <c r="G404" s="184" t="s">
        <v>140</v>
      </c>
      <c r="H404" s="167">
        <v>1</v>
      </c>
      <c r="I404" s="165"/>
      <c r="J404" s="165">
        <v>165.43</v>
      </c>
      <c r="K404" s="165">
        <v>165.43</v>
      </c>
    </row>
    <row r="405" spans="1:11" ht="39" customHeight="1">
      <c r="A405" s="185" t="s">
        <v>808</v>
      </c>
      <c r="B405" s="185" t="s">
        <v>1346</v>
      </c>
      <c r="C405" s="185" t="s">
        <v>139</v>
      </c>
      <c r="D405" s="238" t="s">
        <v>1347</v>
      </c>
      <c r="E405" s="423" t="s">
        <v>1849</v>
      </c>
      <c r="F405" s="423"/>
      <c r="G405" s="185" t="s">
        <v>813</v>
      </c>
      <c r="H405" s="173">
        <v>8.9999999999999998E-4</v>
      </c>
      <c r="I405" s="173">
        <v>0</v>
      </c>
      <c r="J405" s="174">
        <v>31.72</v>
      </c>
      <c r="K405" s="174">
        <v>0.02</v>
      </c>
    </row>
    <row r="406" spans="1:11" ht="24" customHeight="1">
      <c r="A406" s="185" t="s">
        <v>808</v>
      </c>
      <c r="B406" s="185" t="s">
        <v>1348</v>
      </c>
      <c r="C406" s="185" t="s">
        <v>139</v>
      </c>
      <c r="D406" s="238" t="s">
        <v>1349</v>
      </c>
      <c r="E406" s="423" t="s">
        <v>1307</v>
      </c>
      <c r="F406" s="423"/>
      <c r="G406" s="185" t="s">
        <v>149</v>
      </c>
      <c r="H406" s="173">
        <v>5.6000000000000001E-2</v>
      </c>
      <c r="I406" s="173">
        <v>0</v>
      </c>
      <c r="J406" s="174">
        <v>31</v>
      </c>
      <c r="K406" s="174">
        <v>1.73</v>
      </c>
    </row>
    <row r="407" spans="1:11" ht="24" customHeight="1">
      <c r="A407" s="185" t="s">
        <v>808</v>
      </c>
      <c r="B407" s="185" t="s">
        <v>807</v>
      </c>
      <c r="C407" s="185" t="s">
        <v>139</v>
      </c>
      <c r="D407" s="238" t="s">
        <v>806</v>
      </c>
      <c r="E407" s="423" t="s">
        <v>1307</v>
      </c>
      <c r="F407" s="423"/>
      <c r="G407" s="185" t="s">
        <v>149</v>
      </c>
      <c r="H407" s="173">
        <v>6.2E-2</v>
      </c>
      <c r="I407" s="173">
        <v>0</v>
      </c>
      <c r="J407" s="174">
        <v>24.36</v>
      </c>
      <c r="K407" s="174">
        <v>1.51</v>
      </c>
    </row>
    <row r="408" spans="1:11" ht="78" customHeight="1">
      <c r="A408" s="183" t="s">
        <v>793</v>
      </c>
      <c r="B408" s="183" t="s">
        <v>1563</v>
      </c>
      <c r="C408" s="183" t="s">
        <v>139</v>
      </c>
      <c r="D408" s="239" t="s">
        <v>1564</v>
      </c>
      <c r="E408" s="421" t="s">
        <v>794</v>
      </c>
      <c r="F408" s="421"/>
      <c r="G408" s="183" t="s">
        <v>140</v>
      </c>
      <c r="H408" s="168">
        <v>1.1850000000000001</v>
      </c>
      <c r="I408" s="168">
        <v>0</v>
      </c>
      <c r="J408" s="169">
        <v>134.83000000000001</v>
      </c>
      <c r="K408" s="169">
        <v>159.77000000000001</v>
      </c>
    </row>
    <row r="409" spans="1:11" ht="26.1" customHeight="1">
      <c r="A409" s="183" t="s">
        <v>793</v>
      </c>
      <c r="B409" s="183" t="s">
        <v>1565</v>
      </c>
      <c r="C409" s="183" t="s">
        <v>139</v>
      </c>
      <c r="D409" s="239" t="s">
        <v>1566</v>
      </c>
      <c r="E409" s="421" t="s">
        <v>794</v>
      </c>
      <c r="F409" s="421"/>
      <c r="G409" s="183" t="s">
        <v>141</v>
      </c>
      <c r="H409" s="168">
        <v>2</v>
      </c>
      <c r="I409" s="168">
        <v>0</v>
      </c>
      <c r="J409" s="169">
        <v>1.2</v>
      </c>
      <c r="K409" s="169">
        <v>2.4</v>
      </c>
    </row>
    <row r="410" spans="1:11">
      <c r="A410" s="231"/>
      <c r="B410" s="231"/>
      <c r="C410" s="231"/>
      <c r="D410" s="244"/>
      <c r="E410" s="244"/>
      <c r="F410" s="244" t="s">
        <v>791</v>
      </c>
      <c r="G410" s="170">
        <v>1.1000000000000001</v>
      </c>
      <c r="H410" s="231" t="s">
        <v>790</v>
      </c>
      <c r="I410" s="170">
        <v>1.26</v>
      </c>
      <c r="J410" s="231" t="s">
        <v>789</v>
      </c>
      <c r="K410" s="170">
        <v>2.36</v>
      </c>
    </row>
    <row r="411" spans="1:11" ht="26.4">
      <c r="A411" s="231"/>
      <c r="B411" s="231"/>
      <c r="C411" s="231"/>
      <c r="D411" s="244"/>
      <c r="E411" s="244"/>
      <c r="F411" s="244" t="s">
        <v>788</v>
      </c>
      <c r="G411" s="170">
        <v>34.85</v>
      </c>
      <c r="H411" s="368"/>
      <c r="I411" s="368" t="s">
        <v>787</v>
      </c>
      <c r="J411" s="231"/>
      <c r="K411" s="170">
        <v>200.28</v>
      </c>
    </row>
    <row r="412" spans="1:11" ht="50.1" customHeight="1" thickBot="1">
      <c r="A412" s="236"/>
      <c r="B412" s="236"/>
      <c r="C412" s="236"/>
      <c r="D412" s="230"/>
      <c r="E412" s="230"/>
      <c r="F412" s="230"/>
      <c r="G412" s="236"/>
      <c r="H412" s="236" t="s">
        <v>786</v>
      </c>
      <c r="I412" s="171" t="s">
        <v>1862</v>
      </c>
      <c r="J412" s="236" t="s">
        <v>785</v>
      </c>
      <c r="K412" s="237">
        <v>2924.08</v>
      </c>
    </row>
    <row r="413" spans="1:11" ht="0.9" customHeight="1" thickTop="1">
      <c r="A413" s="172"/>
      <c r="B413" s="172"/>
      <c r="C413" s="172"/>
      <c r="D413" s="175"/>
      <c r="E413" s="175"/>
      <c r="F413" s="175"/>
      <c r="G413" s="172"/>
      <c r="H413" s="172"/>
      <c r="I413" s="172"/>
      <c r="J413" s="172"/>
      <c r="K413" s="172"/>
    </row>
    <row r="414" spans="1:11" ht="18" customHeight="1">
      <c r="A414" s="243" t="s">
        <v>2267</v>
      </c>
      <c r="B414" s="243" t="s">
        <v>122</v>
      </c>
      <c r="C414" s="243" t="s">
        <v>123</v>
      </c>
      <c r="D414" s="242" t="s">
        <v>124</v>
      </c>
      <c r="E414" s="425" t="s">
        <v>796</v>
      </c>
      <c r="F414" s="425"/>
      <c r="G414" s="243" t="s">
        <v>125</v>
      </c>
      <c r="H414" s="243" t="s">
        <v>126</v>
      </c>
      <c r="I414" s="243" t="s">
        <v>2829</v>
      </c>
      <c r="J414" s="243" t="s">
        <v>127</v>
      </c>
      <c r="K414" s="243" t="s">
        <v>37</v>
      </c>
    </row>
    <row r="415" spans="1:11" ht="51.9" customHeight="1">
      <c r="A415" s="184" t="s">
        <v>795</v>
      </c>
      <c r="B415" s="184" t="s">
        <v>1768</v>
      </c>
      <c r="C415" s="184" t="s">
        <v>133</v>
      </c>
      <c r="D415" s="241" t="s">
        <v>1769</v>
      </c>
      <c r="E415" s="422">
        <v>15</v>
      </c>
      <c r="F415" s="422"/>
      <c r="G415" s="184" t="s">
        <v>140</v>
      </c>
      <c r="H415" s="167">
        <v>1</v>
      </c>
      <c r="I415" s="165"/>
      <c r="J415" s="165">
        <v>543.13</v>
      </c>
      <c r="K415" s="165">
        <v>543.13</v>
      </c>
    </row>
    <row r="416" spans="1:11" ht="39" customHeight="1">
      <c r="A416" s="183" t="s">
        <v>793</v>
      </c>
      <c r="B416" s="183" t="s">
        <v>1863</v>
      </c>
      <c r="C416" s="183" t="s">
        <v>1864</v>
      </c>
      <c r="D416" s="239" t="s">
        <v>1865</v>
      </c>
      <c r="E416" s="421" t="s">
        <v>794</v>
      </c>
      <c r="F416" s="421"/>
      <c r="G416" s="183" t="s">
        <v>140</v>
      </c>
      <c r="H416" s="168">
        <v>1</v>
      </c>
      <c r="I416" s="168">
        <v>0</v>
      </c>
      <c r="J416" s="169">
        <v>543.13</v>
      </c>
      <c r="K416" s="169">
        <v>543.13</v>
      </c>
    </row>
    <row r="417" spans="1:11">
      <c r="A417" s="231"/>
      <c r="B417" s="231"/>
      <c r="C417" s="231"/>
      <c r="D417" s="244"/>
      <c r="E417" s="244"/>
      <c r="F417" s="244" t="s">
        <v>791</v>
      </c>
      <c r="G417" s="170">
        <v>0</v>
      </c>
      <c r="H417" s="231" t="s">
        <v>790</v>
      </c>
      <c r="I417" s="170">
        <v>0</v>
      </c>
      <c r="J417" s="231" t="s">
        <v>789</v>
      </c>
      <c r="K417" s="170">
        <v>0</v>
      </c>
    </row>
    <row r="418" spans="1:11" ht="26.4">
      <c r="A418" s="231"/>
      <c r="B418" s="231"/>
      <c r="C418" s="231"/>
      <c r="D418" s="244"/>
      <c r="E418" s="244"/>
      <c r="F418" s="244" t="s">
        <v>788</v>
      </c>
      <c r="G418" s="170">
        <v>114.43</v>
      </c>
      <c r="H418" s="368"/>
      <c r="I418" s="368" t="s">
        <v>787</v>
      </c>
      <c r="J418" s="231"/>
      <c r="K418" s="170">
        <v>657.56</v>
      </c>
    </row>
    <row r="419" spans="1:11" ht="50.1" customHeight="1" thickBot="1">
      <c r="A419" s="236"/>
      <c r="B419" s="236"/>
      <c r="C419" s="236"/>
      <c r="D419" s="230"/>
      <c r="E419" s="230"/>
      <c r="F419" s="230"/>
      <c r="G419" s="236"/>
      <c r="H419" s="236" t="s">
        <v>786</v>
      </c>
      <c r="I419" s="171" t="s">
        <v>1866</v>
      </c>
      <c r="J419" s="236" t="s">
        <v>785</v>
      </c>
      <c r="K419" s="237">
        <v>2518.4499999999998</v>
      </c>
    </row>
    <row r="420" spans="1:11" ht="0.9" customHeight="1" thickTop="1">
      <c r="A420" s="172"/>
      <c r="B420" s="172"/>
      <c r="C420" s="172"/>
      <c r="D420" s="175"/>
      <c r="E420" s="175"/>
      <c r="F420" s="175"/>
      <c r="G420" s="172"/>
      <c r="H420" s="172"/>
      <c r="I420" s="172"/>
      <c r="J420" s="172"/>
      <c r="K420" s="172"/>
    </row>
    <row r="421" spans="1:11" ht="18" customHeight="1">
      <c r="A421" s="243" t="s">
        <v>2268</v>
      </c>
      <c r="B421" s="243" t="s">
        <v>122</v>
      </c>
      <c r="C421" s="243" t="s">
        <v>123</v>
      </c>
      <c r="D421" s="242" t="s">
        <v>124</v>
      </c>
      <c r="E421" s="425" t="s">
        <v>796</v>
      </c>
      <c r="F421" s="425"/>
      <c r="G421" s="243" t="s">
        <v>125</v>
      </c>
      <c r="H421" s="243" t="s">
        <v>126</v>
      </c>
      <c r="I421" s="243" t="s">
        <v>2829</v>
      </c>
      <c r="J421" s="243" t="s">
        <v>127</v>
      </c>
      <c r="K421" s="243" t="s">
        <v>37</v>
      </c>
    </row>
    <row r="422" spans="1:11" ht="39" customHeight="1">
      <c r="A422" s="184" t="s">
        <v>795</v>
      </c>
      <c r="B422" s="184" t="s">
        <v>2269</v>
      </c>
      <c r="C422" s="184" t="s">
        <v>139</v>
      </c>
      <c r="D422" s="241" t="s">
        <v>2270</v>
      </c>
      <c r="E422" s="422" t="s">
        <v>1343</v>
      </c>
      <c r="F422" s="422"/>
      <c r="G422" s="184" t="s">
        <v>147</v>
      </c>
      <c r="H422" s="167">
        <v>1</v>
      </c>
      <c r="I422" s="165"/>
      <c r="J422" s="165">
        <v>75.8</v>
      </c>
      <c r="K422" s="165">
        <v>75.8</v>
      </c>
    </row>
    <row r="423" spans="1:11" ht="24" customHeight="1">
      <c r="A423" s="185" t="s">
        <v>808</v>
      </c>
      <c r="B423" s="185" t="s">
        <v>807</v>
      </c>
      <c r="C423" s="185" t="s">
        <v>139</v>
      </c>
      <c r="D423" s="238" t="s">
        <v>806</v>
      </c>
      <c r="E423" s="423" t="s">
        <v>1307</v>
      </c>
      <c r="F423" s="423"/>
      <c r="G423" s="185" t="s">
        <v>149</v>
      </c>
      <c r="H423" s="173">
        <v>0.371</v>
      </c>
      <c r="I423" s="173">
        <v>0</v>
      </c>
      <c r="J423" s="174">
        <v>24.36</v>
      </c>
      <c r="K423" s="174">
        <v>9.0299999999999994</v>
      </c>
    </row>
    <row r="424" spans="1:11" ht="39" customHeight="1">
      <c r="A424" s="185" t="s">
        <v>808</v>
      </c>
      <c r="B424" s="185" t="s">
        <v>1344</v>
      </c>
      <c r="C424" s="185" t="s">
        <v>139</v>
      </c>
      <c r="D424" s="238" t="s">
        <v>1345</v>
      </c>
      <c r="E424" s="423" t="s">
        <v>1849</v>
      </c>
      <c r="F424" s="423"/>
      <c r="G424" s="185" t="s">
        <v>814</v>
      </c>
      <c r="H424" s="173">
        <v>1.83E-2</v>
      </c>
      <c r="I424" s="173">
        <v>0</v>
      </c>
      <c r="J424" s="174">
        <v>30.59</v>
      </c>
      <c r="K424" s="174">
        <v>0.55000000000000004</v>
      </c>
    </row>
    <row r="425" spans="1:11" ht="24" customHeight="1">
      <c r="A425" s="185" t="s">
        <v>808</v>
      </c>
      <c r="B425" s="185" t="s">
        <v>1348</v>
      </c>
      <c r="C425" s="185" t="s">
        <v>139</v>
      </c>
      <c r="D425" s="238" t="s">
        <v>1349</v>
      </c>
      <c r="E425" s="423" t="s">
        <v>1307</v>
      </c>
      <c r="F425" s="423"/>
      <c r="G425" s="185" t="s">
        <v>149</v>
      </c>
      <c r="H425" s="173">
        <v>0.27700000000000002</v>
      </c>
      <c r="I425" s="173">
        <v>0</v>
      </c>
      <c r="J425" s="174">
        <v>31</v>
      </c>
      <c r="K425" s="174">
        <v>8.58</v>
      </c>
    </row>
    <row r="426" spans="1:11" ht="39" customHeight="1">
      <c r="A426" s="185" t="s">
        <v>808</v>
      </c>
      <c r="B426" s="185" t="s">
        <v>1346</v>
      </c>
      <c r="C426" s="185" t="s">
        <v>139</v>
      </c>
      <c r="D426" s="238" t="s">
        <v>1347</v>
      </c>
      <c r="E426" s="423" t="s">
        <v>1849</v>
      </c>
      <c r="F426" s="423"/>
      <c r="G426" s="185" t="s">
        <v>813</v>
      </c>
      <c r="H426" s="173">
        <v>1.32E-2</v>
      </c>
      <c r="I426" s="173">
        <v>0</v>
      </c>
      <c r="J426" s="174">
        <v>31.72</v>
      </c>
      <c r="K426" s="174">
        <v>0.41</v>
      </c>
    </row>
    <row r="427" spans="1:11" ht="26.1" customHeight="1">
      <c r="A427" s="183" t="s">
        <v>793</v>
      </c>
      <c r="B427" s="183" t="s">
        <v>2872</v>
      </c>
      <c r="C427" s="183" t="s">
        <v>139</v>
      </c>
      <c r="D427" s="239" t="s">
        <v>2873</v>
      </c>
      <c r="E427" s="421" t="s">
        <v>794</v>
      </c>
      <c r="F427" s="421"/>
      <c r="G427" s="183" t="s">
        <v>148</v>
      </c>
      <c r="H427" s="168">
        <v>2.3999999999999998E-3</v>
      </c>
      <c r="I427" s="168">
        <v>0</v>
      </c>
      <c r="J427" s="169">
        <v>70.180000000000007</v>
      </c>
      <c r="K427" s="169">
        <v>0.16</v>
      </c>
    </row>
    <row r="428" spans="1:11" ht="26.1" customHeight="1">
      <c r="A428" s="183" t="s">
        <v>793</v>
      </c>
      <c r="B428" s="183" t="s">
        <v>2874</v>
      </c>
      <c r="C428" s="183" t="s">
        <v>139</v>
      </c>
      <c r="D428" s="239" t="s">
        <v>2875</v>
      </c>
      <c r="E428" s="421" t="s">
        <v>794</v>
      </c>
      <c r="F428" s="421"/>
      <c r="G428" s="183" t="s">
        <v>147</v>
      </c>
      <c r="H428" s="168">
        <v>1.05</v>
      </c>
      <c r="I428" s="168">
        <v>0</v>
      </c>
      <c r="J428" s="169">
        <v>39.630000000000003</v>
      </c>
      <c r="K428" s="169">
        <v>41.61</v>
      </c>
    </row>
    <row r="429" spans="1:11" ht="26.1" customHeight="1">
      <c r="A429" s="183" t="s">
        <v>793</v>
      </c>
      <c r="B429" s="183" t="s">
        <v>2876</v>
      </c>
      <c r="C429" s="183" t="s">
        <v>139</v>
      </c>
      <c r="D429" s="239" t="s">
        <v>2877</v>
      </c>
      <c r="E429" s="421" t="s">
        <v>794</v>
      </c>
      <c r="F429" s="421"/>
      <c r="G429" s="183" t="s">
        <v>2878</v>
      </c>
      <c r="H429" s="168">
        <v>8.1000000000000003E-2</v>
      </c>
      <c r="I429" s="168">
        <v>0</v>
      </c>
      <c r="J429" s="169">
        <v>44.26</v>
      </c>
      <c r="K429" s="169">
        <v>3.58</v>
      </c>
    </row>
    <row r="430" spans="1:11" ht="24" customHeight="1">
      <c r="A430" s="183" t="s">
        <v>793</v>
      </c>
      <c r="B430" s="183" t="s">
        <v>2879</v>
      </c>
      <c r="C430" s="183" t="s">
        <v>139</v>
      </c>
      <c r="D430" s="239" t="s">
        <v>2880</v>
      </c>
      <c r="E430" s="421" t="s">
        <v>794</v>
      </c>
      <c r="F430" s="421"/>
      <c r="G430" s="183" t="s">
        <v>148</v>
      </c>
      <c r="H430" s="168">
        <v>0.09</v>
      </c>
      <c r="I430" s="168">
        <v>0</v>
      </c>
      <c r="J430" s="169">
        <v>129.54</v>
      </c>
      <c r="K430" s="169">
        <v>11.65</v>
      </c>
    </row>
    <row r="431" spans="1:11" ht="26.1" customHeight="1">
      <c r="A431" s="183" t="s">
        <v>793</v>
      </c>
      <c r="B431" s="183" t="s">
        <v>2881</v>
      </c>
      <c r="C431" s="183" t="s">
        <v>139</v>
      </c>
      <c r="D431" s="239" t="s">
        <v>2882</v>
      </c>
      <c r="E431" s="421" t="s">
        <v>794</v>
      </c>
      <c r="F431" s="421"/>
      <c r="G431" s="183" t="s">
        <v>148</v>
      </c>
      <c r="H431" s="168">
        <v>1.2999999999999999E-2</v>
      </c>
      <c r="I431" s="168">
        <v>0</v>
      </c>
      <c r="J431" s="169">
        <v>18.43</v>
      </c>
      <c r="K431" s="169">
        <v>0.23</v>
      </c>
    </row>
    <row r="432" spans="1:11">
      <c r="A432" s="231"/>
      <c r="B432" s="231"/>
      <c r="C432" s="231"/>
      <c r="D432" s="244"/>
      <c r="E432" s="244"/>
      <c r="F432" s="244" t="s">
        <v>791</v>
      </c>
      <c r="G432" s="170">
        <v>6.32</v>
      </c>
      <c r="H432" s="231" t="s">
        <v>790</v>
      </c>
      <c r="I432" s="170">
        <v>7.14</v>
      </c>
      <c r="J432" s="231" t="s">
        <v>789</v>
      </c>
      <c r="K432" s="170">
        <v>13.46</v>
      </c>
    </row>
    <row r="433" spans="1:11" ht="26.4">
      <c r="A433" s="231"/>
      <c r="B433" s="231"/>
      <c r="C433" s="231"/>
      <c r="D433" s="244"/>
      <c r="E433" s="244"/>
      <c r="F433" s="244" t="s">
        <v>788</v>
      </c>
      <c r="G433" s="170">
        <v>15.97</v>
      </c>
      <c r="H433" s="368"/>
      <c r="I433" s="368" t="s">
        <v>787</v>
      </c>
      <c r="J433" s="231"/>
      <c r="K433" s="170">
        <v>91.77</v>
      </c>
    </row>
    <row r="434" spans="1:11" ht="50.1" customHeight="1" thickBot="1">
      <c r="A434" s="236"/>
      <c r="B434" s="236"/>
      <c r="C434" s="236"/>
      <c r="D434" s="230"/>
      <c r="E434" s="230"/>
      <c r="F434" s="230"/>
      <c r="G434" s="236"/>
      <c r="H434" s="236" t="s">
        <v>786</v>
      </c>
      <c r="I434" s="171" t="s">
        <v>405</v>
      </c>
      <c r="J434" s="236" t="s">
        <v>785</v>
      </c>
      <c r="K434" s="237">
        <v>550.62</v>
      </c>
    </row>
    <row r="435" spans="1:11" ht="0.9" customHeight="1" thickTop="1">
      <c r="A435" s="172"/>
      <c r="B435" s="172"/>
      <c r="C435" s="172"/>
      <c r="D435" s="175"/>
      <c r="E435" s="175"/>
      <c r="F435" s="175"/>
      <c r="G435" s="172"/>
      <c r="H435" s="172"/>
      <c r="I435" s="172"/>
      <c r="J435" s="172"/>
      <c r="K435" s="172"/>
    </row>
    <row r="436" spans="1:11" ht="24" customHeight="1">
      <c r="A436" s="240" t="s">
        <v>2204</v>
      </c>
      <c r="B436" s="240"/>
      <c r="C436" s="240"/>
      <c r="D436" s="215" t="s">
        <v>1737</v>
      </c>
      <c r="E436" s="215"/>
      <c r="F436" s="424"/>
      <c r="G436" s="424"/>
      <c r="H436" s="240"/>
      <c r="I436" s="240"/>
      <c r="J436" s="240"/>
      <c r="K436" s="163">
        <v>12137.55</v>
      </c>
    </row>
    <row r="437" spans="1:11" ht="18" customHeight="1">
      <c r="A437" s="243" t="s">
        <v>2271</v>
      </c>
      <c r="B437" s="243" t="s">
        <v>122</v>
      </c>
      <c r="C437" s="243" t="s">
        <v>123</v>
      </c>
      <c r="D437" s="242" t="s">
        <v>124</v>
      </c>
      <c r="E437" s="425" t="s">
        <v>796</v>
      </c>
      <c r="F437" s="425"/>
      <c r="G437" s="243" t="s">
        <v>125</v>
      </c>
      <c r="H437" s="243" t="s">
        <v>126</v>
      </c>
      <c r="I437" s="243" t="s">
        <v>2829</v>
      </c>
      <c r="J437" s="243" t="s">
        <v>127</v>
      </c>
      <c r="K437" s="243" t="s">
        <v>37</v>
      </c>
    </row>
    <row r="438" spans="1:11" ht="24" customHeight="1">
      <c r="A438" s="184" t="s">
        <v>795</v>
      </c>
      <c r="B438" s="184" t="s">
        <v>150</v>
      </c>
      <c r="C438" s="184" t="s">
        <v>139</v>
      </c>
      <c r="D438" s="241" t="s">
        <v>1082</v>
      </c>
      <c r="E438" s="422" t="s">
        <v>1848</v>
      </c>
      <c r="F438" s="422"/>
      <c r="G438" s="184" t="s">
        <v>146</v>
      </c>
      <c r="H438" s="167">
        <v>1</v>
      </c>
      <c r="I438" s="165"/>
      <c r="J438" s="165">
        <v>96.36</v>
      </c>
      <c r="K438" s="165">
        <v>96.36</v>
      </c>
    </row>
    <row r="439" spans="1:11" ht="24" customHeight="1">
      <c r="A439" s="185" t="s">
        <v>808</v>
      </c>
      <c r="B439" s="185" t="s">
        <v>807</v>
      </c>
      <c r="C439" s="185" t="s">
        <v>139</v>
      </c>
      <c r="D439" s="238" t="s">
        <v>806</v>
      </c>
      <c r="E439" s="423" t="s">
        <v>1307</v>
      </c>
      <c r="F439" s="423"/>
      <c r="G439" s="185" t="s">
        <v>149</v>
      </c>
      <c r="H439" s="173">
        <v>3.9557666999999999</v>
      </c>
      <c r="I439" s="173">
        <v>0</v>
      </c>
      <c r="J439" s="174">
        <v>24.36</v>
      </c>
      <c r="K439" s="174">
        <v>96.36</v>
      </c>
    </row>
    <row r="440" spans="1:11">
      <c r="A440" s="231"/>
      <c r="B440" s="231"/>
      <c r="C440" s="231"/>
      <c r="D440" s="244"/>
      <c r="E440" s="244"/>
      <c r="F440" s="244" t="s">
        <v>791</v>
      </c>
      <c r="G440" s="170">
        <v>31.13</v>
      </c>
      <c r="H440" s="231" t="s">
        <v>790</v>
      </c>
      <c r="I440" s="170">
        <v>35.119999999999997</v>
      </c>
      <c r="J440" s="231" t="s">
        <v>789</v>
      </c>
      <c r="K440" s="170">
        <v>66.25</v>
      </c>
    </row>
    <row r="441" spans="1:11" ht="26.4">
      <c r="A441" s="231"/>
      <c r="B441" s="231"/>
      <c r="C441" s="231"/>
      <c r="D441" s="244"/>
      <c r="E441" s="244"/>
      <c r="F441" s="244" t="s">
        <v>788</v>
      </c>
      <c r="G441" s="170">
        <v>20.3</v>
      </c>
      <c r="H441" s="368"/>
      <c r="I441" s="368" t="s">
        <v>787</v>
      </c>
      <c r="J441" s="231"/>
      <c r="K441" s="170">
        <v>116.66</v>
      </c>
    </row>
    <row r="442" spans="1:11" ht="50.1" customHeight="1" thickBot="1">
      <c r="A442" s="236"/>
      <c r="B442" s="236"/>
      <c r="C442" s="236"/>
      <c r="D442" s="230"/>
      <c r="E442" s="230"/>
      <c r="F442" s="230"/>
      <c r="G442" s="236"/>
      <c r="H442" s="236" t="s">
        <v>786</v>
      </c>
      <c r="I442" s="171" t="s">
        <v>1867</v>
      </c>
      <c r="J442" s="236" t="s">
        <v>785</v>
      </c>
      <c r="K442" s="237">
        <v>3540.63</v>
      </c>
    </row>
    <row r="443" spans="1:11" ht="0.9" customHeight="1" thickTop="1">
      <c r="A443" s="172"/>
      <c r="B443" s="172"/>
      <c r="C443" s="172"/>
      <c r="D443" s="175"/>
      <c r="E443" s="175"/>
      <c r="F443" s="175"/>
      <c r="G443" s="172"/>
      <c r="H443" s="172"/>
      <c r="I443" s="172"/>
      <c r="J443" s="172"/>
      <c r="K443" s="172"/>
    </row>
    <row r="444" spans="1:11" ht="18" customHeight="1">
      <c r="A444" s="243" t="s">
        <v>2272</v>
      </c>
      <c r="B444" s="243" t="s">
        <v>122</v>
      </c>
      <c r="C444" s="243" t="s">
        <v>123</v>
      </c>
      <c r="D444" s="242" t="s">
        <v>124</v>
      </c>
      <c r="E444" s="425" t="s">
        <v>796</v>
      </c>
      <c r="F444" s="425"/>
      <c r="G444" s="243" t="s">
        <v>125</v>
      </c>
      <c r="H444" s="243" t="s">
        <v>126</v>
      </c>
      <c r="I444" s="243" t="s">
        <v>2829</v>
      </c>
      <c r="J444" s="243" t="s">
        <v>127</v>
      </c>
      <c r="K444" s="243" t="s">
        <v>37</v>
      </c>
    </row>
    <row r="445" spans="1:11" ht="26.1" customHeight="1">
      <c r="A445" s="184" t="s">
        <v>795</v>
      </c>
      <c r="B445" s="184" t="s">
        <v>1770</v>
      </c>
      <c r="C445" s="184" t="s">
        <v>133</v>
      </c>
      <c r="D445" s="241" t="s">
        <v>1771</v>
      </c>
      <c r="E445" s="422" t="s">
        <v>1848</v>
      </c>
      <c r="F445" s="422"/>
      <c r="G445" s="184" t="s">
        <v>1761</v>
      </c>
      <c r="H445" s="167">
        <v>1</v>
      </c>
      <c r="I445" s="165"/>
      <c r="J445" s="165">
        <v>62.39</v>
      </c>
      <c r="K445" s="165">
        <v>62.39</v>
      </c>
    </row>
    <row r="446" spans="1:11" ht="26.1" customHeight="1">
      <c r="A446" s="183" t="s">
        <v>793</v>
      </c>
      <c r="B446" s="183" t="s">
        <v>1868</v>
      </c>
      <c r="C446" s="183" t="s">
        <v>139</v>
      </c>
      <c r="D446" s="239" t="s">
        <v>1869</v>
      </c>
      <c r="E446" s="421" t="s">
        <v>794</v>
      </c>
      <c r="F446" s="421"/>
      <c r="G446" s="183" t="s">
        <v>1761</v>
      </c>
      <c r="H446" s="168">
        <v>1.1499999999999999</v>
      </c>
      <c r="I446" s="168">
        <v>0</v>
      </c>
      <c r="J446" s="169">
        <v>54.26</v>
      </c>
      <c r="K446" s="169">
        <v>62.39</v>
      </c>
    </row>
    <row r="447" spans="1:11">
      <c r="A447" s="231"/>
      <c r="B447" s="231"/>
      <c r="C447" s="231"/>
      <c r="D447" s="244"/>
      <c r="E447" s="244"/>
      <c r="F447" s="244" t="s">
        <v>791</v>
      </c>
      <c r="G447" s="170">
        <v>0</v>
      </c>
      <c r="H447" s="231" t="s">
        <v>790</v>
      </c>
      <c r="I447" s="170">
        <v>0</v>
      </c>
      <c r="J447" s="231" t="s">
        <v>789</v>
      </c>
      <c r="K447" s="170">
        <v>0</v>
      </c>
    </row>
    <row r="448" spans="1:11" ht="26.4">
      <c r="A448" s="231"/>
      <c r="B448" s="231"/>
      <c r="C448" s="231"/>
      <c r="D448" s="244"/>
      <c r="E448" s="244"/>
      <c r="F448" s="244" t="s">
        <v>788</v>
      </c>
      <c r="G448" s="170">
        <v>13.14</v>
      </c>
      <c r="H448" s="368"/>
      <c r="I448" s="368" t="s">
        <v>787</v>
      </c>
      <c r="J448" s="231"/>
      <c r="K448" s="170">
        <v>75.53</v>
      </c>
    </row>
    <row r="449" spans="1:11" ht="50.1" customHeight="1" thickBot="1">
      <c r="A449" s="236"/>
      <c r="B449" s="236"/>
      <c r="C449" s="236"/>
      <c r="D449" s="230"/>
      <c r="E449" s="230"/>
      <c r="F449" s="230"/>
      <c r="G449" s="236"/>
      <c r="H449" s="236" t="s">
        <v>786</v>
      </c>
      <c r="I449" s="171" t="s">
        <v>1870</v>
      </c>
      <c r="J449" s="236" t="s">
        <v>785</v>
      </c>
      <c r="K449" s="237">
        <v>105.74</v>
      </c>
    </row>
    <row r="450" spans="1:11" ht="0.9" customHeight="1" thickTop="1">
      <c r="A450" s="172"/>
      <c r="B450" s="172"/>
      <c r="C450" s="172"/>
      <c r="D450" s="175"/>
      <c r="E450" s="175"/>
      <c r="F450" s="175"/>
      <c r="G450" s="172"/>
      <c r="H450" s="172"/>
      <c r="I450" s="172"/>
      <c r="J450" s="172"/>
      <c r="K450" s="172"/>
    </row>
    <row r="451" spans="1:11" ht="18" customHeight="1">
      <c r="A451" s="243" t="s">
        <v>2273</v>
      </c>
      <c r="B451" s="243" t="s">
        <v>122</v>
      </c>
      <c r="C451" s="243" t="s">
        <v>123</v>
      </c>
      <c r="D451" s="242" t="s">
        <v>124</v>
      </c>
      <c r="E451" s="425" t="s">
        <v>796</v>
      </c>
      <c r="F451" s="425"/>
      <c r="G451" s="243" t="s">
        <v>125</v>
      </c>
      <c r="H451" s="243" t="s">
        <v>126</v>
      </c>
      <c r="I451" s="243" t="s">
        <v>2829</v>
      </c>
      <c r="J451" s="243" t="s">
        <v>127</v>
      </c>
      <c r="K451" s="243" t="s">
        <v>37</v>
      </c>
    </row>
    <row r="452" spans="1:11" ht="26.1" customHeight="1">
      <c r="A452" s="184" t="s">
        <v>795</v>
      </c>
      <c r="B452" s="184" t="s">
        <v>1300</v>
      </c>
      <c r="C452" s="184" t="s">
        <v>139</v>
      </c>
      <c r="D452" s="241" t="s">
        <v>1301</v>
      </c>
      <c r="E452" s="422" t="s">
        <v>1848</v>
      </c>
      <c r="F452" s="422"/>
      <c r="G452" s="184" t="s">
        <v>146</v>
      </c>
      <c r="H452" s="167">
        <v>1</v>
      </c>
      <c r="I452" s="165"/>
      <c r="J452" s="165">
        <v>24.66</v>
      </c>
      <c r="K452" s="165">
        <v>24.66</v>
      </c>
    </row>
    <row r="453" spans="1:11" ht="24" customHeight="1">
      <c r="A453" s="185" t="s">
        <v>808</v>
      </c>
      <c r="B453" s="185" t="s">
        <v>807</v>
      </c>
      <c r="C453" s="185" t="s">
        <v>139</v>
      </c>
      <c r="D453" s="238" t="s">
        <v>806</v>
      </c>
      <c r="E453" s="423" t="s">
        <v>1307</v>
      </c>
      <c r="F453" s="423"/>
      <c r="G453" s="185" t="s">
        <v>149</v>
      </c>
      <c r="H453" s="173">
        <v>0.88090000000000002</v>
      </c>
      <c r="I453" s="173">
        <v>0</v>
      </c>
      <c r="J453" s="174">
        <v>24.36</v>
      </c>
      <c r="K453" s="174">
        <v>21.45</v>
      </c>
    </row>
    <row r="454" spans="1:11" ht="65.099999999999994" customHeight="1">
      <c r="A454" s="185" t="s">
        <v>808</v>
      </c>
      <c r="B454" s="185" t="s">
        <v>1310</v>
      </c>
      <c r="C454" s="185" t="s">
        <v>139</v>
      </c>
      <c r="D454" s="238" t="s">
        <v>1311</v>
      </c>
      <c r="E454" s="423" t="s">
        <v>1849</v>
      </c>
      <c r="F454" s="423"/>
      <c r="G454" s="185" t="s">
        <v>814</v>
      </c>
      <c r="H454" s="173">
        <v>5.9999999999999995E-4</v>
      </c>
      <c r="I454" s="173">
        <v>0</v>
      </c>
      <c r="J454" s="174">
        <v>73.83</v>
      </c>
      <c r="K454" s="174">
        <v>0.04</v>
      </c>
    </row>
    <row r="455" spans="1:11" ht="39" customHeight="1">
      <c r="A455" s="185" t="s">
        <v>808</v>
      </c>
      <c r="B455" s="185" t="s">
        <v>1085</v>
      </c>
      <c r="C455" s="185" t="s">
        <v>139</v>
      </c>
      <c r="D455" s="238" t="s">
        <v>1086</v>
      </c>
      <c r="E455" s="423" t="s">
        <v>1849</v>
      </c>
      <c r="F455" s="423"/>
      <c r="G455" s="185" t="s">
        <v>813</v>
      </c>
      <c r="H455" s="173">
        <v>9.4200000000000006E-2</v>
      </c>
      <c r="I455" s="173">
        <v>0</v>
      </c>
      <c r="J455" s="174">
        <v>12.44</v>
      </c>
      <c r="K455" s="174">
        <v>1.17</v>
      </c>
    </row>
    <row r="456" spans="1:11" ht="65.099999999999994" customHeight="1">
      <c r="A456" s="185" t="s">
        <v>808</v>
      </c>
      <c r="B456" s="185" t="s">
        <v>1308</v>
      </c>
      <c r="C456" s="185" t="s">
        <v>139</v>
      </c>
      <c r="D456" s="238" t="s">
        <v>1309</v>
      </c>
      <c r="E456" s="423" t="s">
        <v>1849</v>
      </c>
      <c r="F456" s="423"/>
      <c r="G456" s="185" t="s">
        <v>813</v>
      </c>
      <c r="H456" s="173">
        <v>5.4000000000000003E-3</v>
      </c>
      <c r="I456" s="173">
        <v>0</v>
      </c>
      <c r="J456" s="174">
        <v>371.44</v>
      </c>
      <c r="K456" s="174">
        <v>2</v>
      </c>
    </row>
    <row r="457" spans="1:11">
      <c r="A457" s="231"/>
      <c r="B457" s="231"/>
      <c r="C457" s="231"/>
      <c r="D457" s="244"/>
      <c r="E457" s="244"/>
      <c r="F457" s="244" t="s">
        <v>791</v>
      </c>
      <c r="G457" s="170">
        <v>6.98</v>
      </c>
      <c r="H457" s="231" t="s">
        <v>790</v>
      </c>
      <c r="I457" s="170">
        <v>7.89</v>
      </c>
      <c r="J457" s="231" t="s">
        <v>789</v>
      </c>
      <c r="K457" s="170">
        <v>14.87</v>
      </c>
    </row>
    <row r="458" spans="1:11" ht="26.4">
      <c r="A458" s="231"/>
      <c r="B458" s="231"/>
      <c r="C458" s="231"/>
      <c r="D458" s="244"/>
      <c r="E458" s="244"/>
      <c r="F458" s="244" t="s">
        <v>788</v>
      </c>
      <c r="G458" s="170">
        <v>5.19</v>
      </c>
      <c r="H458" s="368"/>
      <c r="I458" s="368" t="s">
        <v>787</v>
      </c>
      <c r="J458" s="231"/>
      <c r="K458" s="170">
        <v>29.85</v>
      </c>
    </row>
    <row r="459" spans="1:11" ht="50.1" customHeight="1" thickBot="1">
      <c r="A459" s="236"/>
      <c r="B459" s="236"/>
      <c r="C459" s="236"/>
      <c r="D459" s="230"/>
      <c r="E459" s="230"/>
      <c r="F459" s="230"/>
      <c r="G459" s="236"/>
      <c r="H459" s="236" t="s">
        <v>786</v>
      </c>
      <c r="I459" s="171" t="s">
        <v>1871</v>
      </c>
      <c r="J459" s="236" t="s">
        <v>785</v>
      </c>
      <c r="K459" s="237">
        <v>815.5</v>
      </c>
    </row>
    <row r="460" spans="1:11" ht="0.9" customHeight="1" thickTop="1">
      <c r="A460" s="172"/>
      <c r="B460" s="172"/>
      <c r="C460" s="172"/>
      <c r="D460" s="175"/>
      <c r="E460" s="175"/>
      <c r="F460" s="175"/>
      <c r="G460" s="172"/>
      <c r="H460" s="172"/>
      <c r="I460" s="172"/>
      <c r="J460" s="172"/>
      <c r="K460" s="172"/>
    </row>
    <row r="461" spans="1:11" ht="18" customHeight="1">
      <c r="A461" s="243" t="s">
        <v>2274</v>
      </c>
      <c r="B461" s="243" t="s">
        <v>122</v>
      </c>
      <c r="C461" s="243" t="s">
        <v>123</v>
      </c>
      <c r="D461" s="242" t="s">
        <v>124</v>
      </c>
      <c r="E461" s="425" t="s">
        <v>796</v>
      </c>
      <c r="F461" s="425"/>
      <c r="G461" s="243" t="s">
        <v>125</v>
      </c>
      <c r="H461" s="243" t="s">
        <v>126</v>
      </c>
      <c r="I461" s="243" t="s">
        <v>2829</v>
      </c>
      <c r="J461" s="243" t="s">
        <v>127</v>
      </c>
      <c r="K461" s="243" t="s">
        <v>37</v>
      </c>
    </row>
    <row r="462" spans="1:11" ht="26.1" customHeight="1">
      <c r="A462" s="184" t="s">
        <v>795</v>
      </c>
      <c r="B462" s="184" t="s">
        <v>1772</v>
      </c>
      <c r="C462" s="184" t="s">
        <v>375</v>
      </c>
      <c r="D462" s="241" t="s">
        <v>1773</v>
      </c>
      <c r="E462" s="422" t="s">
        <v>1872</v>
      </c>
      <c r="F462" s="422"/>
      <c r="G462" s="184" t="s">
        <v>146</v>
      </c>
      <c r="H462" s="167">
        <v>1</v>
      </c>
      <c r="I462" s="165"/>
      <c r="J462" s="165">
        <v>2957.19</v>
      </c>
      <c r="K462" s="165">
        <v>2957.19</v>
      </c>
    </row>
    <row r="463" spans="1:11" ht="24" customHeight="1">
      <c r="A463" s="183" t="s">
        <v>793</v>
      </c>
      <c r="B463" s="183" t="s">
        <v>1873</v>
      </c>
      <c r="C463" s="183" t="s">
        <v>375</v>
      </c>
      <c r="D463" s="239" t="s">
        <v>1874</v>
      </c>
      <c r="E463" s="421" t="s">
        <v>794</v>
      </c>
      <c r="F463" s="421"/>
      <c r="G463" s="183" t="s">
        <v>148</v>
      </c>
      <c r="H463" s="168">
        <v>19.8</v>
      </c>
      <c r="I463" s="168">
        <v>0</v>
      </c>
      <c r="J463" s="169">
        <v>10.35</v>
      </c>
      <c r="K463" s="169">
        <v>204.93</v>
      </c>
    </row>
    <row r="464" spans="1:11" ht="24" customHeight="1">
      <c r="A464" s="183" t="s">
        <v>793</v>
      </c>
      <c r="B464" s="183" t="s">
        <v>1875</v>
      </c>
      <c r="C464" s="183" t="s">
        <v>375</v>
      </c>
      <c r="D464" s="239" t="s">
        <v>1876</v>
      </c>
      <c r="E464" s="421" t="s">
        <v>794</v>
      </c>
      <c r="F464" s="421"/>
      <c r="G464" s="183" t="s">
        <v>146</v>
      </c>
      <c r="H464" s="168">
        <v>0.441</v>
      </c>
      <c r="I464" s="168">
        <v>0</v>
      </c>
      <c r="J464" s="169">
        <v>348.17</v>
      </c>
      <c r="K464" s="169">
        <v>153.54</v>
      </c>
    </row>
    <row r="465" spans="1:11" ht="24" customHeight="1">
      <c r="A465" s="183" t="s">
        <v>793</v>
      </c>
      <c r="B465" s="183" t="s">
        <v>1328</v>
      </c>
      <c r="C465" s="183" t="s">
        <v>375</v>
      </c>
      <c r="D465" s="239" t="s">
        <v>1329</v>
      </c>
      <c r="E465" s="421" t="s">
        <v>792</v>
      </c>
      <c r="F465" s="421"/>
      <c r="G465" s="183" t="s">
        <v>149</v>
      </c>
      <c r="H465" s="168">
        <v>17.581</v>
      </c>
      <c r="I465" s="168">
        <v>0</v>
      </c>
      <c r="J465" s="169">
        <v>16.711500000000001</v>
      </c>
      <c r="K465" s="169">
        <v>293.8</v>
      </c>
    </row>
    <row r="466" spans="1:11" ht="24" customHeight="1">
      <c r="A466" s="183" t="s">
        <v>793</v>
      </c>
      <c r="B466" s="183" t="s">
        <v>1877</v>
      </c>
      <c r="C466" s="183" t="s">
        <v>375</v>
      </c>
      <c r="D466" s="239" t="s">
        <v>1878</v>
      </c>
      <c r="E466" s="421" t="s">
        <v>794</v>
      </c>
      <c r="F466" s="421"/>
      <c r="G466" s="183" t="s">
        <v>148</v>
      </c>
      <c r="H466" s="168">
        <v>0.6</v>
      </c>
      <c r="I466" s="168">
        <v>0</v>
      </c>
      <c r="J466" s="169">
        <v>19.989999999999998</v>
      </c>
      <c r="K466" s="169">
        <v>11.99</v>
      </c>
    </row>
    <row r="467" spans="1:11" ht="24" customHeight="1">
      <c r="A467" s="183" t="s">
        <v>793</v>
      </c>
      <c r="B467" s="183" t="s">
        <v>1879</v>
      </c>
      <c r="C467" s="183" t="s">
        <v>375</v>
      </c>
      <c r="D467" s="239" t="s">
        <v>1880</v>
      </c>
      <c r="E467" s="421" t="s">
        <v>792</v>
      </c>
      <c r="F467" s="421"/>
      <c r="G467" s="183" t="s">
        <v>149</v>
      </c>
      <c r="H467" s="168">
        <v>1.254</v>
      </c>
      <c r="I467" s="168">
        <v>0</v>
      </c>
      <c r="J467" s="169">
        <v>18.232675</v>
      </c>
      <c r="K467" s="169">
        <v>22.86</v>
      </c>
    </row>
    <row r="468" spans="1:11" ht="26.1" customHeight="1">
      <c r="A468" s="183" t="s">
        <v>793</v>
      </c>
      <c r="B468" s="183" t="s">
        <v>1881</v>
      </c>
      <c r="C468" s="183" t="s">
        <v>375</v>
      </c>
      <c r="D468" s="239" t="s">
        <v>1882</v>
      </c>
      <c r="E468" s="421" t="s">
        <v>794</v>
      </c>
      <c r="F468" s="421"/>
      <c r="G468" s="183" t="s">
        <v>141</v>
      </c>
      <c r="H468" s="168">
        <v>30.57</v>
      </c>
      <c r="I468" s="168">
        <v>0</v>
      </c>
      <c r="J468" s="169">
        <v>0.34</v>
      </c>
      <c r="K468" s="169">
        <v>10.39</v>
      </c>
    </row>
    <row r="469" spans="1:11" ht="24" customHeight="1">
      <c r="A469" s="183" t="s">
        <v>793</v>
      </c>
      <c r="B469" s="183" t="s">
        <v>1883</v>
      </c>
      <c r="C469" s="183" t="s">
        <v>375</v>
      </c>
      <c r="D469" s="239" t="s">
        <v>1884</v>
      </c>
      <c r="E469" s="421" t="s">
        <v>794</v>
      </c>
      <c r="F469" s="421"/>
      <c r="G469" s="183" t="s">
        <v>148</v>
      </c>
      <c r="H469" s="168">
        <v>8.8000000000000007</v>
      </c>
      <c r="I469" s="168">
        <v>0</v>
      </c>
      <c r="J469" s="169">
        <v>12.2</v>
      </c>
      <c r="K469" s="169">
        <v>107.36</v>
      </c>
    </row>
    <row r="470" spans="1:11" ht="24" customHeight="1">
      <c r="A470" s="183" t="s">
        <v>793</v>
      </c>
      <c r="B470" s="183" t="s">
        <v>1885</v>
      </c>
      <c r="C470" s="183" t="s">
        <v>375</v>
      </c>
      <c r="D470" s="239" t="s">
        <v>1886</v>
      </c>
      <c r="E470" s="421" t="s">
        <v>792</v>
      </c>
      <c r="F470" s="421"/>
      <c r="G470" s="183" t="s">
        <v>149</v>
      </c>
      <c r="H470" s="168">
        <v>4.2430000000000003</v>
      </c>
      <c r="I470" s="168">
        <v>0</v>
      </c>
      <c r="J470" s="169">
        <v>18.232675</v>
      </c>
      <c r="K470" s="169">
        <v>77.36</v>
      </c>
    </row>
    <row r="471" spans="1:11" ht="26.1" customHeight="1">
      <c r="A471" s="183" t="s">
        <v>793</v>
      </c>
      <c r="B471" s="183" t="s">
        <v>1353</v>
      </c>
      <c r="C471" s="183" t="s">
        <v>375</v>
      </c>
      <c r="D471" s="239" t="s">
        <v>1887</v>
      </c>
      <c r="E471" s="421" t="s">
        <v>794</v>
      </c>
      <c r="F471" s="421"/>
      <c r="G471" s="183" t="s">
        <v>147</v>
      </c>
      <c r="H471" s="168">
        <v>13.23</v>
      </c>
      <c r="I471" s="168">
        <v>0</v>
      </c>
      <c r="J471" s="169">
        <v>8.7100000000000009</v>
      </c>
      <c r="K471" s="169">
        <v>115.23</v>
      </c>
    </row>
    <row r="472" spans="1:11" ht="24" customHeight="1">
      <c r="A472" s="183" t="s">
        <v>793</v>
      </c>
      <c r="B472" s="183" t="s">
        <v>1888</v>
      </c>
      <c r="C472" s="183" t="s">
        <v>375</v>
      </c>
      <c r="D472" s="239" t="s">
        <v>1889</v>
      </c>
      <c r="E472" s="421" t="s">
        <v>794</v>
      </c>
      <c r="F472" s="421"/>
      <c r="G472" s="183" t="s">
        <v>146</v>
      </c>
      <c r="H472" s="168">
        <v>0.441</v>
      </c>
      <c r="I472" s="168">
        <v>0</v>
      </c>
      <c r="J472" s="169">
        <v>350</v>
      </c>
      <c r="K472" s="169">
        <v>154.35</v>
      </c>
    </row>
    <row r="473" spans="1:11" ht="24" customHeight="1">
      <c r="A473" s="183" t="s">
        <v>793</v>
      </c>
      <c r="B473" s="183" t="s">
        <v>1196</v>
      </c>
      <c r="C473" s="183" t="s">
        <v>375</v>
      </c>
      <c r="D473" s="239" t="s">
        <v>1197</v>
      </c>
      <c r="E473" s="421" t="s">
        <v>794</v>
      </c>
      <c r="F473" s="421"/>
      <c r="G473" s="183" t="s">
        <v>148</v>
      </c>
      <c r="H473" s="168">
        <v>311.85000000000002</v>
      </c>
      <c r="I473" s="168">
        <v>0</v>
      </c>
      <c r="J473" s="169">
        <v>1.28</v>
      </c>
      <c r="K473" s="169">
        <v>399.16</v>
      </c>
    </row>
    <row r="474" spans="1:11" ht="24" customHeight="1">
      <c r="A474" s="183" t="s">
        <v>793</v>
      </c>
      <c r="B474" s="183" t="s">
        <v>1890</v>
      </c>
      <c r="C474" s="183" t="s">
        <v>375</v>
      </c>
      <c r="D474" s="239" t="s">
        <v>1891</v>
      </c>
      <c r="E474" s="421" t="s">
        <v>792</v>
      </c>
      <c r="F474" s="421"/>
      <c r="G474" s="183" t="s">
        <v>149</v>
      </c>
      <c r="H474" s="168">
        <v>5.4359999999999999</v>
      </c>
      <c r="I474" s="168">
        <v>0</v>
      </c>
      <c r="J474" s="169">
        <v>16.711500000000001</v>
      </c>
      <c r="K474" s="169">
        <v>90.84</v>
      </c>
    </row>
    <row r="475" spans="1:11" ht="24" customHeight="1">
      <c r="A475" s="183" t="s">
        <v>793</v>
      </c>
      <c r="B475" s="183" t="s">
        <v>1892</v>
      </c>
      <c r="C475" s="183" t="s">
        <v>375</v>
      </c>
      <c r="D475" s="239" t="s">
        <v>1893</v>
      </c>
      <c r="E475" s="421" t="s">
        <v>794</v>
      </c>
      <c r="F475" s="421"/>
      <c r="G475" s="183" t="s">
        <v>149</v>
      </c>
      <c r="H475" s="168">
        <v>0.11</v>
      </c>
      <c r="I475" s="168">
        <v>0</v>
      </c>
      <c r="J475" s="169">
        <v>32</v>
      </c>
      <c r="K475" s="169">
        <v>3.52</v>
      </c>
    </row>
    <row r="476" spans="1:11" ht="24" customHeight="1">
      <c r="A476" s="183" t="s">
        <v>793</v>
      </c>
      <c r="B476" s="183" t="s">
        <v>1350</v>
      </c>
      <c r="C476" s="183" t="s">
        <v>375</v>
      </c>
      <c r="D476" s="239" t="s">
        <v>1351</v>
      </c>
      <c r="E476" s="421" t="s">
        <v>794</v>
      </c>
      <c r="F476" s="421"/>
      <c r="G476" s="183" t="s">
        <v>147</v>
      </c>
      <c r="H476" s="168">
        <v>14.07</v>
      </c>
      <c r="I476" s="168">
        <v>0</v>
      </c>
      <c r="J476" s="169">
        <v>4.7300000000000004</v>
      </c>
      <c r="K476" s="169">
        <v>66.55</v>
      </c>
    </row>
    <row r="477" spans="1:11" ht="24" customHeight="1">
      <c r="A477" s="183" t="s">
        <v>793</v>
      </c>
      <c r="B477" s="183" t="s">
        <v>1198</v>
      </c>
      <c r="C477" s="183" t="s">
        <v>375</v>
      </c>
      <c r="D477" s="239" t="s">
        <v>1199</v>
      </c>
      <c r="E477" s="421" t="s">
        <v>794</v>
      </c>
      <c r="F477" s="421"/>
      <c r="G477" s="183" t="s">
        <v>146</v>
      </c>
      <c r="H477" s="168">
        <v>0.56499999999999995</v>
      </c>
      <c r="I477" s="168">
        <v>0</v>
      </c>
      <c r="J477" s="169">
        <v>157.02000000000001</v>
      </c>
      <c r="K477" s="169">
        <v>88.71</v>
      </c>
    </row>
    <row r="478" spans="1:11" ht="24" customHeight="1">
      <c r="A478" s="183" t="s">
        <v>793</v>
      </c>
      <c r="B478" s="183" t="s">
        <v>1894</v>
      </c>
      <c r="C478" s="183" t="s">
        <v>375</v>
      </c>
      <c r="D478" s="239" t="s">
        <v>1895</v>
      </c>
      <c r="E478" s="421" t="s">
        <v>792</v>
      </c>
      <c r="F478" s="421"/>
      <c r="G478" s="183" t="s">
        <v>149</v>
      </c>
      <c r="H478" s="168">
        <v>7.6829999999999998</v>
      </c>
      <c r="I478" s="168">
        <v>0</v>
      </c>
      <c r="J478" s="169">
        <v>16.711500000000001</v>
      </c>
      <c r="K478" s="169">
        <v>128.38999999999999</v>
      </c>
    </row>
    <row r="479" spans="1:11" ht="24" customHeight="1">
      <c r="A479" s="183" t="s">
        <v>793</v>
      </c>
      <c r="B479" s="183" t="s">
        <v>1896</v>
      </c>
      <c r="C479" s="183" t="s">
        <v>375</v>
      </c>
      <c r="D479" s="239" t="s">
        <v>1897</v>
      </c>
      <c r="E479" s="421" t="s">
        <v>792</v>
      </c>
      <c r="F479" s="421"/>
      <c r="G479" s="183" t="s">
        <v>149</v>
      </c>
      <c r="H479" s="168">
        <v>6.84</v>
      </c>
      <c r="I479" s="168">
        <v>0</v>
      </c>
      <c r="J479" s="169">
        <v>23.010449999999999</v>
      </c>
      <c r="K479" s="169">
        <v>157.38999999999999</v>
      </c>
    </row>
    <row r="480" spans="1:11" ht="24" customHeight="1">
      <c r="A480" s="183" t="s">
        <v>793</v>
      </c>
      <c r="B480" s="183" t="s">
        <v>1898</v>
      </c>
      <c r="C480" s="183" t="s">
        <v>375</v>
      </c>
      <c r="D480" s="239" t="s">
        <v>1899</v>
      </c>
      <c r="E480" s="421" t="s">
        <v>794</v>
      </c>
      <c r="F480" s="421"/>
      <c r="G480" s="183" t="s">
        <v>149</v>
      </c>
      <c r="H480" s="168">
        <v>1.22</v>
      </c>
      <c r="I480" s="168">
        <v>0</v>
      </c>
      <c r="J480" s="169">
        <v>2.38</v>
      </c>
      <c r="K480" s="169">
        <v>2.9</v>
      </c>
    </row>
    <row r="481" spans="1:11" ht="24" customHeight="1">
      <c r="A481" s="183" t="s">
        <v>793</v>
      </c>
      <c r="B481" s="183" t="s">
        <v>1354</v>
      </c>
      <c r="C481" s="183" t="s">
        <v>375</v>
      </c>
      <c r="D481" s="239" t="s">
        <v>1355</v>
      </c>
      <c r="E481" s="421" t="s">
        <v>792</v>
      </c>
      <c r="F481" s="421"/>
      <c r="G481" s="183" t="s">
        <v>149</v>
      </c>
      <c r="H481" s="168">
        <v>20.395</v>
      </c>
      <c r="I481" s="168">
        <v>0</v>
      </c>
      <c r="J481" s="169">
        <v>18.232675</v>
      </c>
      <c r="K481" s="169">
        <v>371.85</v>
      </c>
    </row>
    <row r="482" spans="1:11" ht="24" customHeight="1">
      <c r="A482" s="183" t="s">
        <v>793</v>
      </c>
      <c r="B482" s="183" t="s">
        <v>1900</v>
      </c>
      <c r="C482" s="183" t="s">
        <v>375</v>
      </c>
      <c r="D482" s="239" t="s">
        <v>1901</v>
      </c>
      <c r="E482" s="421" t="s">
        <v>794</v>
      </c>
      <c r="F482" s="421"/>
      <c r="G482" s="183" t="s">
        <v>148</v>
      </c>
      <c r="H482" s="168">
        <v>48.4</v>
      </c>
      <c r="I482" s="168">
        <v>0</v>
      </c>
      <c r="J482" s="169">
        <v>9.01</v>
      </c>
      <c r="K482" s="169">
        <v>436.08</v>
      </c>
    </row>
    <row r="483" spans="1:11" ht="26.1" customHeight="1">
      <c r="A483" s="183" t="s">
        <v>793</v>
      </c>
      <c r="B483" s="183" t="s">
        <v>1632</v>
      </c>
      <c r="C483" s="183" t="s">
        <v>375</v>
      </c>
      <c r="D483" s="239" t="s">
        <v>1633</v>
      </c>
      <c r="E483" s="421" t="s">
        <v>794</v>
      </c>
      <c r="F483" s="421"/>
      <c r="G483" s="183" t="s">
        <v>148</v>
      </c>
      <c r="H483" s="168">
        <v>1.75</v>
      </c>
      <c r="I483" s="168">
        <v>0</v>
      </c>
      <c r="J483" s="169">
        <v>28.92</v>
      </c>
      <c r="K483" s="169">
        <v>50.61</v>
      </c>
    </row>
    <row r="484" spans="1:11" ht="24" customHeight="1">
      <c r="A484" s="183" t="s">
        <v>793</v>
      </c>
      <c r="B484" s="183" t="s">
        <v>1902</v>
      </c>
      <c r="C484" s="183" t="s">
        <v>375</v>
      </c>
      <c r="D484" s="239" t="s">
        <v>1903</v>
      </c>
      <c r="E484" s="421" t="s">
        <v>794</v>
      </c>
      <c r="F484" s="421"/>
      <c r="G484" s="183" t="s">
        <v>809</v>
      </c>
      <c r="H484" s="168">
        <v>4.8000000000000001E-2</v>
      </c>
      <c r="I484" s="168">
        <v>0</v>
      </c>
      <c r="J484" s="169">
        <v>16.46</v>
      </c>
      <c r="K484" s="169">
        <v>0.79</v>
      </c>
    </row>
    <row r="485" spans="1:11" ht="24" customHeight="1">
      <c r="A485" s="183" t="s">
        <v>793</v>
      </c>
      <c r="B485" s="183" t="s">
        <v>1904</v>
      </c>
      <c r="C485" s="183" t="s">
        <v>375</v>
      </c>
      <c r="D485" s="239" t="s">
        <v>1905</v>
      </c>
      <c r="E485" s="421" t="s">
        <v>794</v>
      </c>
      <c r="F485" s="421"/>
      <c r="G485" s="183" t="s">
        <v>147</v>
      </c>
      <c r="H485" s="168">
        <v>5.79</v>
      </c>
      <c r="I485" s="168">
        <v>0</v>
      </c>
      <c r="J485" s="169">
        <v>1.17</v>
      </c>
      <c r="K485" s="169">
        <v>6.77</v>
      </c>
    </row>
    <row r="486" spans="1:11" ht="24" customHeight="1">
      <c r="A486" s="183" t="s">
        <v>793</v>
      </c>
      <c r="B486" s="183" t="s">
        <v>1906</v>
      </c>
      <c r="C486" s="183" t="s">
        <v>375</v>
      </c>
      <c r="D486" s="239" t="s">
        <v>1907</v>
      </c>
      <c r="E486" s="421" t="s">
        <v>794</v>
      </c>
      <c r="F486" s="421"/>
      <c r="G486" s="183" t="s">
        <v>149</v>
      </c>
      <c r="H486" s="168">
        <v>1.8779999999999999</v>
      </c>
      <c r="I486" s="168">
        <v>0</v>
      </c>
      <c r="J486" s="169">
        <v>0.97</v>
      </c>
      <c r="K486" s="169">
        <v>1.82</v>
      </c>
    </row>
    <row r="487" spans="1:11">
      <c r="A487" s="231"/>
      <c r="B487" s="231"/>
      <c r="C487" s="231"/>
      <c r="D487" s="244"/>
      <c r="E487" s="244"/>
      <c r="F487" s="244" t="s">
        <v>791</v>
      </c>
      <c r="G487" s="170">
        <v>536.96</v>
      </c>
      <c r="H487" s="231" t="s">
        <v>790</v>
      </c>
      <c r="I487" s="170">
        <v>605.53</v>
      </c>
      <c r="J487" s="231" t="s">
        <v>789</v>
      </c>
      <c r="K487" s="170">
        <v>1142.49</v>
      </c>
    </row>
    <row r="488" spans="1:11" ht="26.4">
      <c r="A488" s="231"/>
      <c r="B488" s="231"/>
      <c r="C488" s="231"/>
      <c r="D488" s="244"/>
      <c r="E488" s="244"/>
      <c r="F488" s="244" t="s">
        <v>788</v>
      </c>
      <c r="G488" s="170">
        <v>623.07000000000005</v>
      </c>
      <c r="H488" s="368"/>
      <c r="I488" s="368" t="s">
        <v>787</v>
      </c>
      <c r="J488" s="231"/>
      <c r="K488" s="170">
        <v>3580.26</v>
      </c>
    </row>
    <row r="489" spans="1:11" ht="50.1" customHeight="1" thickBot="1">
      <c r="A489" s="236"/>
      <c r="B489" s="236"/>
      <c r="C489" s="236"/>
      <c r="D489" s="230"/>
      <c r="E489" s="230"/>
      <c r="F489" s="230"/>
      <c r="G489" s="236"/>
      <c r="H489" s="236" t="s">
        <v>786</v>
      </c>
      <c r="I489" s="171" t="s">
        <v>1908</v>
      </c>
      <c r="J489" s="236" t="s">
        <v>785</v>
      </c>
      <c r="K489" s="237">
        <v>3401.24</v>
      </c>
    </row>
    <row r="490" spans="1:11" ht="0.9" customHeight="1" thickTop="1">
      <c r="A490" s="172"/>
      <c r="B490" s="172"/>
      <c r="C490" s="172"/>
      <c r="D490" s="175"/>
      <c r="E490" s="175"/>
      <c r="F490" s="175"/>
      <c r="G490" s="172"/>
      <c r="H490" s="172"/>
      <c r="I490" s="172"/>
      <c r="J490" s="172"/>
      <c r="K490" s="172"/>
    </row>
    <row r="491" spans="1:11" ht="18" customHeight="1">
      <c r="A491" s="243" t="s">
        <v>2275</v>
      </c>
      <c r="B491" s="243" t="s">
        <v>122</v>
      </c>
      <c r="C491" s="243" t="s">
        <v>123</v>
      </c>
      <c r="D491" s="242" t="s">
        <v>124</v>
      </c>
      <c r="E491" s="425" t="s">
        <v>796</v>
      </c>
      <c r="F491" s="425"/>
      <c r="G491" s="243" t="s">
        <v>125</v>
      </c>
      <c r="H491" s="243" t="s">
        <v>126</v>
      </c>
      <c r="I491" s="243" t="s">
        <v>2829</v>
      </c>
      <c r="J491" s="243" t="s">
        <v>127</v>
      </c>
      <c r="K491" s="243" t="s">
        <v>37</v>
      </c>
    </row>
    <row r="492" spans="1:11" ht="39" customHeight="1">
      <c r="A492" s="184" t="s">
        <v>795</v>
      </c>
      <c r="B492" s="184" t="s">
        <v>1774</v>
      </c>
      <c r="C492" s="184" t="s">
        <v>139</v>
      </c>
      <c r="D492" s="241" t="s">
        <v>1775</v>
      </c>
      <c r="E492" s="422" t="s">
        <v>812</v>
      </c>
      <c r="F492" s="422"/>
      <c r="G492" s="184" t="s">
        <v>140</v>
      </c>
      <c r="H492" s="167">
        <v>1</v>
      </c>
      <c r="I492" s="165"/>
      <c r="J492" s="165">
        <v>3.8</v>
      </c>
      <c r="K492" s="165">
        <v>3.8</v>
      </c>
    </row>
    <row r="493" spans="1:11" ht="24" customHeight="1">
      <c r="A493" s="185" t="s">
        <v>808</v>
      </c>
      <c r="B493" s="185" t="s">
        <v>811</v>
      </c>
      <c r="C493" s="185" t="s">
        <v>139</v>
      </c>
      <c r="D493" s="238" t="s">
        <v>810</v>
      </c>
      <c r="E493" s="423" t="s">
        <v>1307</v>
      </c>
      <c r="F493" s="423"/>
      <c r="G493" s="185" t="s">
        <v>149</v>
      </c>
      <c r="H493" s="173">
        <v>4.4999999999999998E-2</v>
      </c>
      <c r="I493" s="173">
        <v>0</v>
      </c>
      <c r="J493" s="174">
        <v>31.75</v>
      </c>
      <c r="K493" s="174">
        <v>1.42</v>
      </c>
    </row>
    <row r="494" spans="1:11" ht="39" customHeight="1">
      <c r="A494" s="185" t="s">
        <v>808</v>
      </c>
      <c r="B494" s="185" t="s">
        <v>1909</v>
      </c>
      <c r="C494" s="185" t="s">
        <v>139</v>
      </c>
      <c r="D494" s="238" t="s">
        <v>1910</v>
      </c>
      <c r="E494" s="423" t="s">
        <v>1849</v>
      </c>
      <c r="F494" s="423"/>
      <c r="G494" s="185" t="s">
        <v>814</v>
      </c>
      <c r="H494" s="173">
        <v>4.2000000000000003E-2</v>
      </c>
      <c r="I494" s="173">
        <v>0</v>
      </c>
      <c r="J494" s="174">
        <v>0.94</v>
      </c>
      <c r="K494" s="174">
        <v>0.03</v>
      </c>
    </row>
    <row r="495" spans="1:11" ht="39" customHeight="1">
      <c r="A495" s="185" t="s">
        <v>808</v>
      </c>
      <c r="B495" s="185" t="s">
        <v>1911</v>
      </c>
      <c r="C495" s="185" t="s">
        <v>139</v>
      </c>
      <c r="D495" s="238" t="s">
        <v>1912</v>
      </c>
      <c r="E495" s="423" t="s">
        <v>1849</v>
      </c>
      <c r="F495" s="423"/>
      <c r="G495" s="185" t="s">
        <v>813</v>
      </c>
      <c r="H495" s="173">
        <v>2.5000000000000001E-2</v>
      </c>
      <c r="I495" s="173">
        <v>0</v>
      </c>
      <c r="J495" s="174">
        <v>7.76</v>
      </c>
      <c r="K495" s="174">
        <v>0.19</v>
      </c>
    </row>
    <row r="496" spans="1:11" ht="24" customHeight="1">
      <c r="A496" s="185" t="s">
        <v>808</v>
      </c>
      <c r="B496" s="185" t="s">
        <v>807</v>
      </c>
      <c r="C496" s="185" t="s">
        <v>139</v>
      </c>
      <c r="D496" s="238" t="s">
        <v>806</v>
      </c>
      <c r="E496" s="423" t="s">
        <v>1307</v>
      </c>
      <c r="F496" s="423"/>
      <c r="G496" s="185" t="s">
        <v>149</v>
      </c>
      <c r="H496" s="173">
        <v>8.8999999999999996E-2</v>
      </c>
      <c r="I496" s="173">
        <v>0</v>
      </c>
      <c r="J496" s="174">
        <v>24.36</v>
      </c>
      <c r="K496" s="174">
        <v>2.16</v>
      </c>
    </row>
    <row r="497" spans="1:11">
      <c r="A497" s="231"/>
      <c r="B497" s="231"/>
      <c r="C497" s="231"/>
      <c r="D497" s="244"/>
      <c r="E497" s="244"/>
      <c r="F497" s="244" t="s">
        <v>791</v>
      </c>
      <c r="G497" s="170">
        <v>1.2</v>
      </c>
      <c r="H497" s="231" t="s">
        <v>790</v>
      </c>
      <c r="I497" s="170">
        <v>1.37</v>
      </c>
      <c r="J497" s="231" t="s">
        <v>789</v>
      </c>
      <c r="K497" s="170">
        <v>2.57</v>
      </c>
    </row>
    <row r="498" spans="1:11" ht="26.4">
      <c r="A498" s="231"/>
      <c r="B498" s="231"/>
      <c r="C498" s="231"/>
      <c r="D498" s="244"/>
      <c r="E498" s="244"/>
      <c r="F498" s="244" t="s">
        <v>788</v>
      </c>
      <c r="G498" s="170">
        <v>0.8</v>
      </c>
      <c r="H498" s="368"/>
      <c r="I498" s="368" t="s">
        <v>787</v>
      </c>
      <c r="J498" s="231"/>
      <c r="K498" s="170">
        <v>4.5999999999999996</v>
      </c>
    </row>
    <row r="499" spans="1:11" ht="50.1" customHeight="1" thickBot="1">
      <c r="A499" s="236"/>
      <c r="B499" s="236"/>
      <c r="C499" s="236"/>
      <c r="D499" s="230"/>
      <c r="E499" s="230"/>
      <c r="F499" s="230"/>
      <c r="G499" s="236"/>
      <c r="H499" s="236" t="s">
        <v>786</v>
      </c>
      <c r="I499" s="171" t="s">
        <v>1862</v>
      </c>
      <c r="J499" s="236" t="s">
        <v>785</v>
      </c>
      <c r="K499" s="237">
        <v>67.16</v>
      </c>
    </row>
    <row r="500" spans="1:11" ht="0.9" customHeight="1" thickTop="1">
      <c r="A500" s="172"/>
      <c r="B500" s="172"/>
      <c r="C500" s="172"/>
      <c r="D500" s="175"/>
      <c r="E500" s="175"/>
      <c r="F500" s="175"/>
      <c r="G500" s="172"/>
      <c r="H500" s="172"/>
      <c r="I500" s="172"/>
      <c r="J500" s="172"/>
      <c r="K500" s="172"/>
    </row>
    <row r="501" spans="1:11" ht="18" customHeight="1">
      <c r="A501" s="243" t="s">
        <v>2276</v>
      </c>
      <c r="B501" s="243" t="s">
        <v>122</v>
      </c>
      <c r="C501" s="243" t="s">
        <v>123</v>
      </c>
      <c r="D501" s="242" t="s">
        <v>124</v>
      </c>
      <c r="E501" s="425" t="s">
        <v>796</v>
      </c>
      <c r="F501" s="425"/>
      <c r="G501" s="243" t="s">
        <v>125</v>
      </c>
      <c r="H501" s="243" t="s">
        <v>126</v>
      </c>
      <c r="I501" s="243" t="s">
        <v>2829</v>
      </c>
      <c r="J501" s="243" t="s">
        <v>127</v>
      </c>
      <c r="K501" s="243" t="s">
        <v>37</v>
      </c>
    </row>
    <row r="502" spans="1:11" ht="51.9" customHeight="1">
      <c r="A502" s="184" t="s">
        <v>795</v>
      </c>
      <c r="B502" s="184" t="s">
        <v>1776</v>
      </c>
      <c r="C502" s="184" t="s">
        <v>133</v>
      </c>
      <c r="D502" s="241" t="s">
        <v>1777</v>
      </c>
      <c r="E502" s="422" t="s">
        <v>1913</v>
      </c>
      <c r="F502" s="422"/>
      <c r="G502" s="184" t="s">
        <v>134</v>
      </c>
      <c r="H502" s="167">
        <v>1</v>
      </c>
      <c r="I502" s="165"/>
      <c r="J502" s="165">
        <v>238.02</v>
      </c>
      <c r="K502" s="165">
        <v>238.02</v>
      </c>
    </row>
    <row r="503" spans="1:11" ht="24" customHeight="1">
      <c r="A503" s="185" t="s">
        <v>808</v>
      </c>
      <c r="B503" s="185" t="s">
        <v>807</v>
      </c>
      <c r="C503" s="185" t="s">
        <v>139</v>
      </c>
      <c r="D503" s="238" t="s">
        <v>806</v>
      </c>
      <c r="E503" s="423" t="s">
        <v>1307</v>
      </c>
      <c r="F503" s="423"/>
      <c r="G503" s="185" t="s">
        <v>149</v>
      </c>
      <c r="H503" s="173">
        <v>0.38500000000000001</v>
      </c>
      <c r="I503" s="173">
        <v>0</v>
      </c>
      <c r="J503" s="174">
        <v>24.36</v>
      </c>
      <c r="K503" s="174">
        <v>9.3699999999999992</v>
      </c>
    </row>
    <row r="504" spans="1:11" ht="24" customHeight="1">
      <c r="A504" s="185" t="s">
        <v>808</v>
      </c>
      <c r="B504" s="185" t="s">
        <v>811</v>
      </c>
      <c r="C504" s="185" t="s">
        <v>139</v>
      </c>
      <c r="D504" s="238" t="s">
        <v>810</v>
      </c>
      <c r="E504" s="423" t="s">
        <v>1307</v>
      </c>
      <c r="F504" s="423"/>
      <c r="G504" s="185" t="s">
        <v>149</v>
      </c>
      <c r="H504" s="173">
        <v>0.15939999999999999</v>
      </c>
      <c r="I504" s="173">
        <v>0</v>
      </c>
      <c r="J504" s="174">
        <v>31.75</v>
      </c>
      <c r="K504" s="174">
        <v>5.0599999999999996</v>
      </c>
    </row>
    <row r="505" spans="1:11" ht="24" customHeight="1">
      <c r="A505" s="185" t="s">
        <v>808</v>
      </c>
      <c r="B505" s="185" t="s">
        <v>828</v>
      </c>
      <c r="C505" s="185" t="s">
        <v>139</v>
      </c>
      <c r="D505" s="238" t="s">
        <v>827</v>
      </c>
      <c r="E505" s="423" t="s">
        <v>1307</v>
      </c>
      <c r="F505" s="423"/>
      <c r="G505" s="185" t="s">
        <v>149</v>
      </c>
      <c r="H505" s="173">
        <v>0.22559999999999999</v>
      </c>
      <c r="I505" s="173">
        <v>0</v>
      </c>
      <c r="J505" s="174">
        <v>31.31</v>
      </c>
      <c r="K505" s="174">
        <v>7.06</v>
      </c>
    </row>
    <row r="506" spans="1:11" ht="24" customHeight="1">
      <c r="A506" s="183" t="s">
        <v>793</v>
      </c>
      <c r="B506" s="183" t="s">
        <v>1914</v>
      </c>
      <c r="C506" s="183" t="s">
        <v>139</v>
      </c>
      <c r="D506" s="239" t="s">
        <v>1915</v>
      </c>
      <c r="E506" s="421" t="s">
        <v>794</v>
      </c>
      <c r="F506" s="421"/>
      <c r="G506" s="183" t="s">
        <v>134</v>
      </c>
      <c r="H506" s="168">
        <v>1.1279999999999999</v>
      </c>
      <c r="I506" s="168">
        <v>0</v>
      </c>
      <c r="J506" s="169">
        <v>1.81</v>
      </c>
      <c r="K506" s="169">
        <v>2.04</v>
      </c>
    </row>
    <row r="507" spans="1:11" ht="26.1" customHeight="1">
      <c r="A507" s="183" t="s">
        <v>793</v>
      </c>
      <c r="B507" s="183" t="s">
        <v>1183</v>
      </c>
      <c r="C507" s="183" t="s">
        <v>139</v>
      </c>
      <c r="D507" s="239" t="s">
        <v>1184</v>
      </c>
      <c r="E507" s="421" t="s">
        <v>794</v>
      </c>
      <c r="F507" s="421"/>
      <c r="G507" s="183" t="s">
        <v>147</v>
      </c>
      <c r="H507" s="168">
        <v>0.2</v>
      </c>
      <c r="I507" s="168">
        <v>0</v>
      </c>
      <c r="J507" s="169">
        <v>2.41</v>
      </c>
      <c r="K507" s="169">
        <v>0.48</v>
      </c>
    </row>
    <row r="508" spans="1:11" ht="39" customHeight="1">
      <c r="A508" s="183" t="s">
        <v>793</v>
      </c>
      <c r="B508" s="183" t="s">
        <v>1579</v>
      </c>
      <c r="C508" s="183" t="s">
        <v>139</v>
      </c>
      <c r="D508" s="239" t="s">
        <v>1580</v>
      </c>
      <c r="E508" s="421" t="s">
        <v>794</v>
      </c>
      <c r="F508" s="421"/>
      <c r="G508" s="183" t="s">
        <v>134</v>
      </c>
      <c r="H508" s="168">
        <v>1.1224000000000001</v>
      </c>
      <c r="I508" s="168">
        <v>0</v>
      </c>
      <c r="J508" s="169">
        <v>22.17</v>
      </c>
      <c r="K508" s="169">
        <v>24.88</v>
      </c>
    </row>
    <row r="509" spans="1:11" ht="39" customHeight="1">
      <c r="A509" s="183" t="s">
        <v>793</v>
      </c>
      <c r="B509" s="183" t="s">
        <v>1916</v>
      </c>
      <c r="C509" s="183" t="s">
        <v>139</v>
      </c>
      <c r="D509" s="239" t="s">
        <v>1917</v>
      </c>
      <c r="E509" s="421" t="s">
        <v>794</v>
      </c>
      <c r="F509" s="421"/>
      <c r="G509" s="183" t="s">
        <v>1761</v>
      </c>
      <c r="H509" s="168">
        <v>0.12130000000000001</v>
      </c>
      <c r="I509" s="168">
        <v>0</v>
      </c>
      <c r="J509" s="169">
        <v>1542.56</v>
      </c>
      <c r="K509" s="169">
        <v>187.11</v>
      </c>
    </row>
    <row r="510" spans="1:11" ht="39" customHeight="1">
      <c r="A510" s="183" t="s">
        <v>793</v>
      </c>
      <c r="B510" s="183" t="s">
        <v>1918</v>
      </c>
      <c r="C510" s="183" t="s">
        <v>139</v>
      </c>
      <c r="D510" s="239" t="s">
        <v>1919</v>
      </c>
      <c r="E510" s="421" t="s">
        <v>794</v>
      </c>
      <c r="F510" s="421"/>
      <c r="G510" s="183" t="s">
        <v>147</v>
      </c>
      <c r="H510" s="168">
        <v>0.25</v>
      </c>
      <c r="I510" s="168">
        <v>0</v>
      </c>
      <c r="J510" s="169">
        <v>8.08</v>
      </c>
      <c r="K510" s="169">
        <v>2.02</v>
      </c>
    </row>
    <row r="511" spans="1:11">
      <c r="A511" s="231"/>
      <c r="B511" s="231"/>
      <c r="C511" s="231"/>
      <c r="D511" s="244"/>
      <c r="E511" s="244"/>
      <c r="F511" s="244" t="s">
        <v>791</v>
      </c>
      <c r="G511" s="170">
        <v>7.35</v>
      </c>
      <c r="H511" s="231" t="s">
        <v>790</v>
      </c>
      <c r="I511" s="170">
        <v>8.2899999999999991</v>
      </c>
      <c r="J511" s="231" t="s">
        <v>789</v>
      </c>
      <c r="K511" s="170">
        <v>15.64</v>
      </c>
    </row>
    <row r="512" spans="1:11" ht="26.4">
      <c r="A512" s="231"/>
      <c r="B512" s="231"/>
      <c r="C512" s="231"/>
      <c r="D512" s="244"/>
      <c r="E512" s="244"/>
      <c r="F512" s="244" t="s">
        <v>788</v>
      </c>
      <c r="G512" s="170">
        <v>50.15</v>
      </c>
      <c r="H512" s="368"/>
      <c r="I512" s="368" t="s">
        <v>787</v>
      </c>
      <c r="J512" s="231"/>
      <c r="K512" s="170">
        <v>288.17</v>
      </c>
    </row>
    <row r="513" spans="1:11" ht="50.1" customHeight="1" thickBot="1">
      <c r="A513" s="236"/>
      <c r="B513" s="236"/>
      <c r="C513" s="236"/>
      <c r="D513" s="230"/>
      <c r="E513" s="230"/>
      <c r="F513" s="230"/>
      <c r="G513" s="236"/>
      <c r="H513" s="236" t="s">
        <v>786</v>
      </c>
      <c r="I513" s="171" t="s">
        <v>1862</v>
      </c>
      <c r="J513" s="236" t="s">
        <v>785</v>
      </c>
      <c r="K513" s="237">
        <v>4207.28</v>
      </c>
    </row>
    <row r="514" spans="1:11" ht="0.9" customHeight="1" thickTop="1">
      <c r="A514" s="172"/>
      <c r="B514" s="172"/>
      <c r="C514" s="172"/>
      <c r="D514" s="175"/>
      <c r="E514" s="175"/>
      <c r="F514" s="175"/>
      <c r="G514" s="172"/>
      <c r="H514" s="172"/>
      <c r="I514" s="172"/>
      <c r="J514" s="172"/>
      <c r="K514" s="172"/>
    </row>
    <row r="515" spans="1:11" ht="24" customHeight="1">
      <c r="A515" s="240" t="s">
        <v>2205</v>
      </c>
      <c r="B515" s="240"/>
      <c r="C515" s="240"/>
      <c r="D515" s="215" t="s">
        <v>1738</v>
      </c>
      <c r="E515" s="215"/>
      <c r="F515" s="424"/>
      <c r="G515" s="424"/>
      <c r="H515" s="240"/>
      <c r="I515" s="240"/>
      <c r="J515" s="240"/>
      <c r="K515" s="163">
        <v>4706.58</v>
      </c>
    </row>
    <row r="516" spans="1:11" ht="18" customHeight="1">
      <c r="A516" s="243" t="s">
        <v>2277</v>
      </c>
      <c r="B516" s="243" t="s">
        <v>122</v>
      </c>
      <c r="C516" s="243" t="s">
        <v>123</v>
      </c>
      <c r="D516" s="242" t="s">
        <v>124</v>
      </c>
      <c r="E516" s="425" t="s">
        <v>796</v>
      </c>
      <c r="F516" s="425"/>
      <c r="G516" s="243" t="s">
        <v>125</v>
      </c>
      <c r="H516" s="243" t="s">
        <v>126</v>
      </c>
      <c r="I516" s="243" t="s">
        <v>2829</v>
      </c>
      <c r="J516" s="243" t="s">
        <v>127</v>
      </c>
      <c r="K516" s="243" t="s">
        <v>37</v>
      </c>
    </row>
    <row r="517" spans="1:11" ht="51.9" customHeight="1">
      <c r="A517" s="184" t="s">
        <v>795</v>
      </c>
      <c r="B517" s="184" t="s">
        <v>1302</v>
      </c>
      <c r="C517" s="184" t="s">
        <v>139</v>
      </c>
      <c r="D517" s="241" t="s">
        <v>1303</v>
      </c>
      <c r="E517" s="422" t="s">
        <v>1312</v>
      </c>
      <c r="F517" s="422"/>
      <c r="G517" s="184" t="s">
        <v>140</v>
      </c>
      <c r="H517" s="167">
        <v>1</v>
      </c>
      <c r="I517" s="165"/>
      <c r="J517" s="165">
        <v>111.49</v>
      </c>
      <c r="K517" s="165">
        <v>111.49</v>
      </c>
    </row>
    <row r="518" spans="1:11" ht="51.9" customHeight="1">
      <c r="A518" s="185" t="s">
        <v>808</v>
      </c>
      <c r="B518" s="185" t="s">
        <v>1313</v>
      </c>
      <c r="C518" s="185" t="s">
        <v>139</v>
      </c>
      <c r="D518" s="238" t="s">
        <v>1314</v>
      </c>
      <c r="E518" s="423" t="s">
        <v>1307</v>
      </c>
      <c r="F518" s="423"/>
      <c r="G518" s="185" t="s">
        <v>146</v>
      </c>
      <c r="H518" s="173">
        <v>9.1000000000000004E-3</v>
      </c>
      <c r="I518" s="173">
        <v>0</v>
      </c>
      <c r="J518" s="174">
        <v>947.74</v>
      </c>
      <c r="K518" s="174">
        <v>8.6199999999999992</v>
      </c>
    </row>
    <row r="519" spans="1:11" ht="24" customHeight="1">
      <c r="A519" s="185" t="s">
        <v>808</v>
      </c>
      <c r="B519" s="185" t="s">
        <v>811</v>
      </c>
      <c r="C519" s="185" t="s">
        <v>139</v>
      </c>
      <c r="D519" s="238" t="s">
        <v>810</v>
      </c>
      <c r="E519" s="423" t="s">
        <v>1307</v>
      </c>
      <c r="F519" s="423"/>
      <c r="G519" s="185" t="s">
        <v>149</v>
      </c>
      <c r="H519" s="173">
        <v>1.61</v>
      </c>
      <c r="I519" s="173">
        <v>0</v>
      </c>
      <c r="J519" s="174">
        <v>31.75</v>
      </c>
      <c r="K519" s="174">
        <v>51.11</v>
      </c>
    </row>
    <row r="520" spans="1:11" ht="24" customHeight="1">
      <c r="A520" s="185" t="s">
        <v>808</v>
      </c>
      <c r="B520" s="185" t="s">
        <v>807</v>
      </c>
      <c r="C520" s="185" t="s">
        <v>139</v>
      </c>
      <c r="D520" s="238" t="s">
        <v>806</v>
      </c>
      <c r="E520" s="423" t="s">
        <v>1307</v>
      </c>
      <c r="F520" s="423"/>
      <c r="G520" s="185" t="s">
        <v>149</v>
      </c>
      <c r="H520" s="173">
        <v>0.80500000000000005</v>
      </c>
      <c r="I520" s="173">
        <v>0</v>
      </c>
      <c r="J520" s="174">
        <v>24.36</v>
      </c>
      <c r="K520" s="174">
        <v>19.600000000000001</v>
      </c>
    </row>
    <row r="521" spans="1:11" ht="39" customHeight="1">
      <c r="A521" s="183" t="s">
        <v>793</v>
      </c>
      <c r="B521" s="183" t="s">
        <v>1318</v>
      </c>
      <c r="C521" s="183" t="s">
        <v>139</v>
      </c>
      <c r="D521" s="239" t="s">
        <v>1319</v>
      </c>
      <c r="E521" s="421" t="s">
        <v>794</v>
      </c>
      <c r="F521" s="421"/>
      <c r="G521" s="183" t="s">
        <v>141</v>
      </c>
      <c r="H521" s="168">
        <v>28.31</v>
      </c>
      <c r="I521" s="168">
        <v>0</v>
      </c>
      <c r="J521" s="169">
        <v>1.1000000000000001</v>
      </c>
      <c r="K521" s="169">
        <v>31.14</v>
      </c>
    </row>
    <row r="522" spans="1:11" ht="24" customHeight="1">
      <c r="A522" s="183" t="s">
        <v>793</v>
      </c>
      <c r="B522" s="183" t="s">
        <v>1315</v>
      </c>
      <c r="C522" s="183" t="s">
        <v>139</v>
      </c>
      <c r="D522" s="239" t="s">
        <v>1316</v>
      </c>
      <c r="E522" s="421" t="s">
        <v>794</v>
      </c>
      <c r="F522" s="421"/>
      <c r="G522" s="183" t="s">
        <v>1317</v>
      </c>
      <c r="H522" s="168">
        <v>5.0000000000000001E-3</v>
      </c>
      <c r="I522" s="168">
        <v>0</v>
      </c>
      <c r="J522" s="169">
        <v>41.93</v>
      </c>
      <c r="K522" s="169">
        <v>0.2</v>
      </c>
    </row>
    <row r="523" spans="1:11" ht="39" customHeight="1">
      <c r="A523" s="183" t="s">
        <v>793</v>
      </c>
      <c r="B523" s="183" t="s">
        <v>1320</v>
      </c>
      <c r="C523" s="183" t="s">
        <v>139</v>
      </c>
      <c r="D523" s="239" t="s">
        <v>1321</v>
      </c>
      <c r="E523" s="421" t="s">
        <v>794</v>
      </c>
      <c r="F523" s="421"/>
      <c r="G523" s="183" t="s">
        <v>147</v>
      </c>
      <c r="H523" s="168">
        <v>0.42</v>
      </c>
      <c r="I523" s="168">
        <v>0</v>
      </c>
      <c r="J523" s="169">
        <v>1.96</v>
      </c>
      <c r="K523" s="169">
        <v>0.82</v>
      </c>
    </row>
    <row r="524" spans="1:11">
      <c r="A524" s="231"/>
      <c r="B524" s="231"/>
      <c r="C524" s="231"/>
      <c r="D524" s="244"/>
      <c r="E524" s="244"/>
      <c r="F524" s="244" t="s">
        <v>791</v>
      </c>
      <c r="G524" s="170">
        <v>24.86</v>
      </c>
      <c r="H524" s="231" t="s">
        <v>790</v>
      </c>
      <c r="I524" s="170">
        <v>28.04</v>
      </c>
      <c r="J524" s="231" t="s">
        <v>789</v>
      </c>
      <c r="K524" s="170">
        <v>52.9</v>
      </c>
    </row>
    <row r="525" spans="1:11" ht="26.4">
      <c r="A525" s="231"/>
      <c r="B525" s="231"/>
      <c r="C525" s="231"/>
      <c r="D525" s="244"/>
      <c r="E525" s="244"/>
      <c r="F525" s="244" t="s">
        <v>788</v>
      </c>
      <c r="G525" s="170">
        <v>23.49</v>
      </c>
      <c r="H525" s="368"/>
      <c r="I525" s="368" t="s">
        <v>787</v>
      </c>
      <c r="J525" s="231"/>
      <c r="K525" s="170">
        <v>134.97999999999999</v>
      </c>
    </row>
    <row r="526" spans="1:11" ht="50.1" customHeight="1" thickBot="1">
      <c r="A526" s="236"/>
      <c r="B526" s="236"/>
      <c r="C526" s="236"/>
      <c r="D526" s="230"/>
      <c r="E526" s="230"/>
      <c r="F526" s="230"/>
      <c r="G526" s="236"/>
      <c r="H526" s="236" t="s">
        <v>786</v>
      </c>
      <c r="I526" s="171" t="s">
        <v>1920</v>
      </c>
      <c r="J526" s="236" t="s">
        <v>785</v>
      </c>
      <c r="K526" s="237">
        <v>1120.33</v>
      </c>
    </row>
    <row r="527" spans="1:11" ht="0.9" customHeight="1" thickTop="1">
      <c r="A527" s="172"/>
      <c r="B527" s="172"/>
      <c r="C527" s="172"/>
      <c r="D527" s="175"/>
      <c r="E527" s="175"/>
      <c r="F527" s="175"/>
      <c r="G527" s="172"/>
      <c r="H527" s="172"/>
      <c r="I527" s="172"/>
      <c r="J527" s="172"/>
      <c r="K527" s="172"/>
    </row>
    <row r="528" spans="1:11" ht="18" customHeight="1">
      <c r="A528" s="243" t="s">
        <v>2278</v>
      </c>
      <c r="B528" s="243" t="s">
        <v>122</v>
      </c>
      <c r="C528" s="243" t="s">
        <v>123</v>
      </c>
      <c r="D528" s="242" t="s">
        <v>124</v>
      </c>
      <c r="E528" s="425" t="s">
        <v>796</v>
      </c>
      <c r="F528" s="425"/>
      <c r="G528" s="243" t="s">
        <v>125</v>
      </c>
      <c r="H528" s="243" t="s">
        <v>126</v>
      </c>
      <c r="I528" s="243" t="s">
        <v>2829</v>
      </c>
      <c r="J528" s="243" t="s">
        <v>127</v>
      </c>
      <c r="K528" s="243" t="s">
        <v>37</v>
      </c>
    </row>
    <row r="529" spans="1:11" ht="51.9" customHeight="1">
      <c r="A529" s="184" t="s">
        <v>795</v>
      </c>
      <c r="B529" s="184" t="s">
        <v>1778</v>
      </c>
      <c r="C529" s="184" t="s">
        <v>139</v>
      </c>
      <c r="D529" s="241" t="s">
        <v>1779</v>
      </c>
      <c r="E529" s="422" t="s">
        <v>1322</v>
      </c>
      <c r="F529" s="422"/>
      <c r="G529" s="184" t="s">
        <v>140</v>
      </c>
      <c r="H529" s="167">
        <v>1</v>
      </c>
      <c r="I529" s="165"/>
      <c r="J529" s="165">
        <v>9.81</v>
      </c>
      <c r="K529" s="165">
        <v>9.81</v>
      </c>
    </row>
    <row r="530" spans="1:11" ht="24" customHeight="1">
      <c r="A530" s="185" t="s">
        <v>808</v>
      </c>
      <c r="B530" s="185" t="s">
        <v>811</v>
      </c>
      <c r="C530" s="185" t="s">
        <v>139</v>
      </c>
      <c r="D530" s="238" t="s">
        <v>810</v>
      </c>
      <c r="E530" s="423" t="s">
        <v>1307</v>
      </c>
      <c r="F530" s="423"/>
      <c r="G530" s="185" t="s">
        <v>149</v>
      </c>
      <c r="H530" s="173">
        <v>0.1724</v>
      </c>
      <c r="I530" s="173">
        <v>0</v>
      </c>
      <c r="J530" s="174">
        <v>31.75</v>
      </c>
      <c r="K530" s="174">
        <v>5.47</v>
      </c>
    </row>
    <row r="531" spans="1:11" ht="24" customHeight="1">
      <c r="A531" s="185" t="s">
        <v>808</v>
      </c>
      <c r="B531" s="185" t="s">
        <v>807</v>
      </c>
      <c r="C531" s="185" t="s">
        <v>139</v>
      </c>
      <c r="D531" s="238" t="s">
        <v>806</v>
      </c>
      <c r="E531" s="423" t="s">
        <v>1307</v>
      </c>
      <c r="F531" s="423"/>
      <c r="G531" s="185" t="s">
        <v>149</v>
      </c>
      <c r="H531" s="173">
        <v>5.7500000000000002E-2</v>
      </c>
      <c r="I531" s="173">
        <v>0</v>
      </c>
      <c r="J531" s="174">
        <v>24.36</v>
      </c>
      <c r="K531" s="174">
        <v>1.4</v>
      </c>
    </row>
    <row r="532" spans="1:11" ht="39" customHeight="1">
      <c r="A532" s="185" t="s">
        <v>808</v>
      </c>
      <c r="B532" s="185" t="s">
        <v>1323</v>
      </c>
      <c r="C532" s="185" t="s">
        <v>139</v>
      </c>
      <c r="D532" s="238" t="s">
        <v>1324</v>
      </c>
      <c r="E532" s="423" t="s">
        <v>1307</v>
      </c>
      <c r="F532" s="423"/>
      <c r="G532" s="185" t="s">
        <v>146</v>
      </c>
      <c r="H532" s="173">
        <v>3.7000000000000002E-3</v>
      </c>
      <c r="I532" s="173">
        <v>0</v>
      </c>
      <c r="J532" s="174">
        <v>796.27</v>
      </c>
      <c r="K532" s="174">
        <v>2.94</v>
      </c>
    </row>
    <row r="533" spans="1:11">
      <c r="A533" s="231"/>
      <c r="B533" s="231"/>
      <c r="C533" s="231"/>
      <c r="D533" s="244"/>
      <c r="E533" s="244"/>
      <c r="F533" s="244" t="s">
        <v>791</v>
      </c>
      <c r="G533" s="170">
        <v>2.52</v>
      </c>
      <c r="H533" s="231" t="s">
        <v>790</v>
      </c>
      <c r="I533" s="170">
        <v>2.85</v>
      </c>
      <c r="J533" s="231" t="s">
        <v>789</v>
      </c>
      <c r="K533" s="170">
        <v>5.37</v>
      </c>
    </row>
    <row r="534" spans="1:11" ht="26.4">
      <c r="A534" s="231"/>
      <c r="B534" s="231"/>
      <c r="C534" s="231"/>
      <c r="D534" s="244"/>
      <c r="E534" s="244"/>
      <c r="F534" s="244" t="s">
        <v>788</v>
      </c>
      <c r="G534" s="170">
        <v>2.06</v>
      </c>
      <c r="H534" s="368"/>
      <c r="I534" s="368" t="s">
        <v>787</v>
      </c>
      <c r="J534" s="231"/>
      <c r="K534" s="170">
        <v>11.87</v>
      </c>
    </row>
    <row r="535" spans="1:11" ht="50.1" customHeight="1" thickBot="1">
      <c r="A535" s="236"/>
      <c r="B535" s="236"/>
      <c r="C535" s="236"/>
      <c r="D535" s="230"/>
      <c r="E535" s="230"/>
      <c r="F535" s="230"/>
      <c r="G535" s="236"/>
      <c r="H535" s="236" t="s">
        <v>786</v>
      </c>
      <c r="I535" s="171" t="s">
        <v>1921</v>
      </c>
      <c r="J535" s="236" t="s">
        <v>785</v>
      </c>
      <c r="K535" s="237">
        <v>197.04</v>
      </c>
    </row>
    <row r="536" spans="1:11" ht="0.9" customHeight="1" thickTop="1">
      <c r="A536" s="172"/>
      <c r="B536" s="172"/>
      <c r="C536" s="172"/>
      <c r="D536" s="175"/>
      <c r="E536" s="175"/>
      <c r="F536" s="175"/>
      <c r="G536" s="172"/>
      <c r="H536" s="172"/>
      <c r="I536" s="172"/>
      <c r="J536" s="172"/>
      <c r="K536" s="172"/>
    </row>
    <row r="537" spans="1:11" ht="18" customHeight="1">
      <c r="A537" s="243" t="s">
        <v>2279</v>
      </c>
      <c r="B537" s="243" t="s">
        <v>122</v>
      </c>
      <c r="C537" s="243" t="s">
        <v>123</v>
      </c>
      <c r="D537" s="242" t="s">
        <v>124</v>
      </c>
      <c r="E537" s="425" t="s">
        <v>796</v>
      </c>
      <c r="F537" s="425"/>
      <c r="G537" s="243" t="s">
        <v>125</v>
      </c>
      <c r="H537" s="243" t="s">
        <v>126</v>
      </c>
      <c r="I537" s="243" t="s">
        <v>2829</v>
      </c>
      <c r="J537" s="243" t="s">
        <v>127</v>
      </c>
      <c r="K537" s="243" t="s">
        <v>37</v>
      </c>
    </row>
    <row r="538" spans="1:11" ht="51.9" customHeight="1">
      <c r="A538" s="184" t="s">
        <v>795</v>
      </c>
      <c r="B538" s="184" t="s">
        <v>1780</v>
      </c>
      <c r="C538" s="184" t="s">
        <v>139</v>
      </c>
      <c r="D538" s="241" t="s">
        <v>1781</v>
      </c>
      <c r="E538" s="422" t="s">
        <v>1322</v>
      </c>
      <c r="F538" s="422"/>
      <c r="G538" s="184" t="s">
        <v>140</v>
      </c>
      <c r="H538" s="167">
        <v>1</v>
      </c>
      <c r="I538" s="165"/>
      <c r="J538" s="165">
        <v>53.97</v>
      </c>
      <c r="K538" s="165">
        <v>53.97</v>
      </c>
    </row>
    <row r="539" spans="1:11" ht="24" customHeight="1">
      <c r="A539" s="185" t="s">
        <v>808</v>
      </c>
      <c r="B539" s="185" t="s">
        <v>807</v>
      </c>
      <c r="C539" s="185" t="s">
        <v>139</v>
      </c>
      <c r="D539" s="238" t="s">
        <v>806</v>
      </c>
      <c r="E539" s="423" t="s">
        <v>1307</v>
      </c>
      <c r="F539" s="423"/>
      <c r="G539" s="185" t="s">
        <v>149</v>
      </c>
      <c r="H539" s="173">
        <v>0.23619999999999999</v>
      </c>
      <c r="I539" s="173">
        <v>0</v>
      </c>
      <c r="J539" s="174">
        <v>24.36</v>
      </c>
      <c r="K539" s="174">
        <v>5.75</v>
      </c>
    </row>
    <row r="540" spans="1:11" ht="51.9" customHeight="1">
      <c r="A540" s="185" t="s">
        <v>808</v>
      </c>
      <c r="B540" s="185" t="s">
        <v>1325</v>
      </c>
      <c r="C540" s="185" t="s">
        <v>139</v>
      </c>
      <c r="D540" s="238" t="s">
        <v>1326</v>
      </c>
      <c r="E540" s="423" t="s">
        <v>1307</v>
      </c>
      <c r="F540" s="423"/>
      <c r="G540" s="185" t="s">
        <v>146</v>
      </c>
      <c r="H540" s="173">
        <v>3.04E-2</v>
      </c>
      <c r="I540" s="173">
        <v>0</v>
      </c>
      <c r="J540" s="174">
        <v>1093.3800000000001</v>
      </c>
      <c r="K540" s="174">
        <v>33.229999999999997</v>
      </c>
    </row>
    <row r="541" spans="1:11" ht="24" customHeight="1">
      <c r="A541" s="185" t="s">
        <v>808</v>
      </c>
      <c r="B541" s="185" t="s">
        <v>811</v>
      </c>
      <c r="C541" s="185" t="s">
        <v>139</v>
      </c>
      <c r="D541" s="238" t="s">
        <v>810</v>
      </c>
      <c r="E541" s="423" t="s">
        <v>1307</v>
      </c>
      <c r="F541" s="423"/>
      <c r="G541" s="185" t="s">
        <v>149</v>
      </c>
      <c r="H541" s="173">
        <v>0.47239999999999999</v>
      </c>
      <c r="I541" s="173">
        <v>0</v>
      </c>
      <c r="J541" s="174">
        <v>31.75</v>
      </c>
      <c r="K541" s="174">
        <v>14.99</v>
      </c>
    </row>
    <row r="542" spans="1:11">
      <c r="A542" s="231"/>
      <c r="B542" s="231"/>
      <c r="C542" s="231"/>
      <c r="D542" s="244"/>
      <c r="E542" s="244"/>
      <c r="F542" s="244" t="s">
        <v>791</v>
      </c>
      <c r="G542" s="170">
        <v>9.85</v>
      </c>
      <c r="H542" s="231" t="s">
        <v>790</v>
      </c>
      <c r="I542" s="170">
        <v>11.11</v>
      </c>
      <c r="J542" s="231" t="s">
        <v>789</v>
      </c>
      <c r="K542" s="170">
        <v>20.96</v>
      </c>
    </row>
    <row r="543" spans="1:11" ht="26.4">
      <c r="A543" s="231"/>
      <c r="B543" s="231"/>
      <c r="C543" s="231"/>
      <c r="D543" s="244"/>
      <c r="E543" s="244"/>
      <c r="F543" s="244" t="s">
        <v>788</v>
      </c>
      <c r="G543" s="170">
        <v>11.37</v>
      </c>
      <c r="H543" s="368"/>
      <c r="I543" s="368" t="s">
        <v>787</v>
      </c>
      <c r="J543" s="231"/>
      <c r="K543" s="170">
        <v>65.34</v>
      </c>
    </row>
    <row r="544" spans="1:11" ht="50.1" customHeight="1" thickBot="1">
      <c r="A544" s="236"/>
      <c r="B544" s="236"/>
      <c r="C544" s="236"/>
      <c r="D544" s="230"/>
      <c r="E544" s="230"/>
      <c r="F544" s="230"/>
      <c r="G544" s="236"/>
      <c r="H544" s="236" t="s">
        <v>786</v>
      </c>
      <c r="I544" s="171" t="s">
        <v>1921</v>
      </c>
      <c r="J544" s="236" t="s">
        <v>785</v>
      </c>
      <c r="K544" s="237">
        <v>1084.6400000000001</v>
      </c>
    </row>
    <row r="545" spans="1:11" ht="0.9" customHeight="1" thickTop="1">
      <c r="A545" s="172"/>
      <c r="B545" s="172"/>
      <c r="C545" s="172"/>
      <c r="D545" s="175"/>
      <c r="E545" s="175"/>
      <c r="F545" s="175"/>
      <c r="G545" s="172"/>
      <c r="H545" s="172"/>
      <c r="I545" s="172"/>
      <c r="J545" s="172"/>
      <c r="K545" s="172"/>
    </row>
    <row r="546" spans="1:11" ht="18" customHeight="1">
      <c r="A546" s="243" t="s">
        <v>2280</v>
      </c>
      <c r="B546" s="243" t="s">
        <v>122</v>
      </c>
      <c r="C546" s="243" t="s">
        <v>123</v>
      </c>
      <c r="D546" s="242" t="s">
        <v>124</v>
      </c>
      <c r="E546" s="425" t="s">
        <v>796</v>
      </c>
      <c r="F546" s="425"/>
      <c r="G546" s="243" t="s">
        <v>125</v>
      </c>
      <c r="H546" s="243" t="s">
        <v>126</v>
      </c>
      <c r="I546" s="243" t="s">
        <v>2829</v>
      </c>
      <c r="J546" s="243" t="s">
        <v>127</v>
      </c>
      <c r="K546" s="243" t="s">
        <v>37</v>
      </c>
    </row>
    <row r="547" spans="1:11" ht="26.1" customHeight="1">
      <c r="A547" s="184" t="s">
        <v>795</v>
      </c>
      <c r="B547" s="184" t="s">
        <v>1782</v>
      </c>
      <c r="C547" s="184" t="s">
        <v>375</v>
      </c>
      <c r="D547" s="241" t="s">
        <v>1783</v>
      </c>
      <c r="E547" s="422" t="s">
        <v>1922</v>
      </c>
      <c r="F547" s="422"/>
      <c r="G547" s="184" t="s">
        <v>140</v>
      </c>
      <c r="H547" s="167">
        <v>1</v>
      </c>
      <c r="I547" s="165"/>
      <c r="J547" s="165">
        <v>114.67</v>
      </c>
      <c r="K547" s="165">
        <v>114.67</v>
      </c>
    </row>
    <row r="548" spans="1:11" ht="24" customHeight="1">
      <c r="A548" s="183" t="s">
        <v>793</v>
      </c>
      <c r="B548" s="183" t="s">
        <v>1196</v>
      </c>
      <c r="C548" s="183" t="s">
        <v>375</v>
      </c>
      <c r="D548" s="239" t="s">
        <v>1197</v>
      </c>
      <c r="E548" s="421" t="s">
        <v>794</v>
      </c>
      <c r="F548" s="421"/>
      <c r="G548" s="183" t="s">
        <v>148</v>
      </c>
      <c r="H548" s="168">
        <v>4.4000000000000004</v>
      </c>
      <c r="I548" s="168">
        <v>0</v>
      </c>
      <c r="J548" s="169">
        <v>1.28</v>
      </c>
      <c r="K548" s="169">
        <v>5.63</v>
      </c>
    </row>
    <row r="549" spans="1:11" ht="24" customHeight="1">
      <c r="A549" s="183" t="s">
        <v>793</v>
      </c>
      <c r="B549" s="183" t="s">
        <v>1193</v>
      </c>
      <c r="C549" s="183" t="s">
        <v>375</v>
      </c>
      <c r="D549" s="239" t="s">
        <v>1194</v>
      </c>
      <c r="E549" s="421" t="s">
        <v>792</v>
      </c>
      <c r="F549" s="421"/>
      <c r="G549" s="183" t="s">
        <v>149</v>
      </c>
      <c r="H549" s="168">
        <v>1.716</v>
      </c>
      <c r="I549" s="168">
        <v>0</v>
      </c>
      <c r="J549" s="169">
        <v>17.35425</v>
      </c>
      <c r="K549" s="169">
        <v>29.77</v>
      </c>
    </row>
    <row r="550" spans="1:11" ht="24" customHeight="1">
      <c r="A550" s="183" t="s">
        <v>793</v>
      </c>
      <c r="B550" s="183" t="s">
        <v>1923</v>
      </c>
      <c r="C550" s="183" t="s">
        <v>375</v>
      </c>
      <c r="D550" s="239" t="s">
        <v>1924</v>
      </c>
      <c r="E550" s="421" t="s">
        <v>794</v>
      </c>
      <c r="F550" s="421"/>
      <c r="G550" s="183" t="s">
        <v>146</v>
      </c>
      <c r="H550" s="168">
        <v>0.02</v>
      </c>
      <c r="I550" s="168">
        <v>0</v>
      </c>
      <c r="J550" s="169">
        <v>155</v>
      </c>
      <c r="K550" s="169">
        <v>3.1</v>
      </c>
    </row>
    <row r="551" spans="1:11" ht="24" customHeight="1">
      <c r="A551" s="183" t="s">
        <v>793</v>
      </c>
      <c r="B551" s="183" t="s">
        <v>1200</v>
      </c>
      <c r="C551" s="183" t="s">
        <v>375</v>
      </c>
      <c r="D551" s="239" t="s">
        <v>1189</v>
      </c>
      <c r="E551" s="421" t="s">
        <v>792</v>
      </c>
      <c r="F551" s="421"/>
      <c r="G551" s="183" t="s">
        <v>149</v>
      </c>
      <c r="H551" s="168">
        <v>1.841</v>
      </c>
      <c r="I551" s="168">
        <v>0</v>
      </c>
      <c r="J551" s="169">
        <v>14.783250000000001</v>
      </c>
      <c r="K551" s="169">
        <v>27.21</v>
      </c>
    </row>
    <row r="552" spans="1:11" ht="26.1" customHeight="1">
      <c r="A552" s="183" t="s">
        <v>793</v>
      </c>
      <c r="B552" s="183" t="s">
        <v>1925</v>
      </c>
      <c r="C552" s="183" t="s">
        <v>375</v>
      </c>
      <c r="D552" s="239" t="s">
        <v>1926</v>
      </c>
      <c r="E552" s="421" t="s">
        <v>794</v>
      </c>
      <c r="F552" s="421"/>
      <c r="G552" s="183" t="s">
        <v>141</v>
      </c>
      <c r="H552" s="168">
        <v>68</v>
      </c>
      <c r="I552" s="168">
        <v>0</v>
      </c>
      <c r="J552" s="169">
        <v>0.72</v>
      </c>
      <c r="K552" s="169">
        <v>48.96</v>
      </c>
    </row>
    <row r="553" spans="1:11">
      <c r="A553" s="231"/>
      <c r="B553" s="231"/>
      <c r="C553" s="231"/>
      <c r="D553" s="244"/>
      <c r="E553" s="244"/>
      <c r="F553" s="244" t="s">
        <v>791</v>
      </c>
      <c r="G553" s="170">
        <v>26.78</v>
      </c>
      <c r="H553" s="231" t="s">
        <v>790</v>
      </c>
      <c r="I553" s="170">
        <v>30.2</v>
      </c>
      <c r="J553" s="231" t="s">
        <v>789</v>
      </c>
      <c r="K553" s="170">
        <v>56.98</v>
      </c>
    </row>
    <row r="554" spans="1:11" ht="26.4">
      <c r="A554" s="231"/>
      <c r="B554" s="231"/>
      <c r="C554" s="231"/>
      <c r="D554" s="244"/>
      <c r="E554" s="244"/>
      <c r="F554" s="244" t="s">
        <v>788</v>
      </c>
      <c r="G554" s="170">
        <v>24.16</v>
      </c>
      <c r="H554" s="368"/>
      <c r="I554" s="368" t="s">
        <v>787</v>
      </c>
      <c r="J554" s="231"/>
      <c r="K554" s="170">
        <v>138.83000000000001</v>
      </c>
    </row>
    <row r="555" spans="1:11" ht="50.1" customHeight="1" thickBot="1">
      <c r="A555" s="236"/>
      <c r="B555" s="236"/>
      <c r="C555" s="236"/>
      <c r="D555" s="230"/>
      <c r="E555" s="230"/>
      <c r="F555" s="230"/>
      <c r="G555" s="236"/>
      <c r="H555" s="236" t="s">
        <v>786</v>
      </c>
      <c r="I555" s="171" t="s">
        <v>1921</v>
      </c>
      <c r="J555" s="236" t="s">
        <v>785</v>
      </c>
      <c r="K555" s="237">
        <v>2304.5700000000002</v>
      </c>
    </row>
    <row r="556" spans="1:11" ht="0.9" customHeight="1" thickTop="1">
      <c r="A556" s="172"/>
      <c r="B556" s="172"/>
      <c r="C556" s="172"/>
      <c r="D556" s="175"/>
      <c r="E556" s="175"/>
      <c r="F556" s="175"/>
      <c r="G556" s="172"/>
      <c r="H556" s="172"/>
      <c r="I556" s="172"/>
      <c r="J556" s="172"/>
      <c r="K556" s="172"/>
    </row>
    <row r="557" spans="1:11" ht="24" customHeight="1">
      <c r="A557" s="240" t="s">
        <v>2206</v>
      </c>
      <c r="B557" s="240"/>
      <c r="C557" s="240"/>
      <c r="D557" s="215" t="s">
        <v>1739</v>
      </c>
      <c r="E557" s="215"/>
      <c r="F557" s="424"/>
      <c r="G557" s="424"/>
      <c r="H557" s="240"/>
      <c r="I557" s="240"/>
      <c r="J557" s="240"/>
      <c r="K557" s="163">
        <v>4145.84</v>
      </c>
    </row>
    <row r="558" spans="1:11" ht="18" customHeight="1">
      <c r="A558" s="243" t="s">
        <v>2281</v>
      </c>
      <c r="B558" s="243" t="s">
        <v>122</v>
      </c>
      <c r="C558" s="243" t="s">
        <v>123</v>
      </c>
      <c r="D558" s="242" t="s">
        <v>124</v>
      </c>
      <c r="E558" s="425" t="s">
        <v>796</v>
      </c>
      <c r="F558" s="425"/>
      <c r="G558" s="243" t="s">
        <v>125</v>
      </c>
      <c r="H558" s="243" t="s">
        <v>126</v>
      </c>
      <c r="I558" s="243" t="s">
        <v>2829</v>
      </c>
      <c r="J558" s="243" t="s">
        <v>127</v>
      </c>
      <c r="K558" s="243" t="s">
        <v>37</v>
      </c>
    </row>
    <row r="559" spans="1:11" ht="26.1" customHeight="1">
      <c r="A559" s="184" t="s">
        <v>795</v>
      </c>
      <c r="B559" s="184" t="s">
        <v>1784</v>
      </c>
      <c r="C559" s="184" t="s">
        <v>133</v>
      </c>
      <c r="D559" s="241" t="s">
        <v>1785</v>
      </c>
      <c r="E559" s="422" t="s">
        <v>1927</v>
      </c>
      <c r="F559" s="422"/>
      <c r="G559" s="184" t="s">
        <v>1761</v>
      </c>
      <c r="H559" s="167">
        <v>1</v>
      </c>
      <c r="I559" s="165"/>
      <c r="J559" s="165">
        <v>2853.62</v>
      </c>
      <c r="K559" s="165">
        <v>2853.62</v>
      </c>
    </row>
    <row r="560" spans="1:11" ht="39" customHeight="1">
      <c r="A560" s="185" t="s">
        <v>808</v>
      </c>
      <c r="B560" s="185" t="s">
        <v>1759</v>
      </c>
      <c r="C560" s="185" t="s">
        <v>133</v>
      </c>
      <c r="D560" s="238" t="s">
        <v>1760</v>
      </c>
      <c r="E560" s="423" t="s">
        <v>812</v>
      </c>
      <c r="F560" s="423"/>
      <c r="G560" s="185" t="s">
        <v>1761</v>
      </c>
      <c r="H560" s="173">
        <v>1</v>
      </c>
      <c r="I560" s="173">
        <v>0</v>
      </c>
      <c r="J560" s="174">
        <v>1895.12</v>
      </c>
      <c r="K560" s="174">
        <v>1895.12</v>
      </c>
    </row>
    <row r="561" spans="1:11" ht="24" customHeight="1">
      <c r="A561" s="185" t="s">
        <v>808</v>
      </c>
      <c r="B561" s="185" t="s">
        <v>1928</v>
      </c>
      <c r="C561" s="185" t="s">
        <v>375</v>
      </c>
      <c r="D561" s="238" t="s">
        <v>1929</v>
      </c>
      <c r="E561" s="423" t="s">
        <v>1352</v>
      </c>
      <c r="F561" s="423"/>
      <c r="G561" s="185" t="s">
        <v>140</v>
      </c>
      <c r="H561" s="173">
        <v>6.5</v>
      </c>
      <c r="I561" s="173">
        <v>0</v>
      </c>
      <c r="J561" s="174">
        <v>33.880000000000003</v>
      </c>
      <c r="K561" s="174">
        <v>220.22</v>
      </c>
    </row>
    <row r="562" spans="1:11" ht="26.1" customHeight="1">
      <c r="A562" s="185" t="s">
        <v>808</v>
      </c>
      <c r="B562" s="185" t="s">
        <v>1801</v>
      </c>
      <c r="C562" s="185" t="s">
        <v>139</v>
      </c>
      <c r="D562" s="238" t="s">
        <v>1802</v>
      </c>
      <c r="E562" s="423" t="s">
        <v>812</v>
      </c>
      <c r="F562" s="423"/>
      <c r="G562" s="185" t="s">
        <v>140</v>
      </c>
      <c r="H562" s="173">
        <v>3.5</v>
      </c>
      <c r="I562" s="173">
        <v>0</v>
      </c>
      <c r="J562" s="174">
        <v>202.51</v>
      </c>
      <c r="K562" s="174">
        <v>708.78</v>
      </c>
    </row>
    <row r="563" spans="1:11" ht="26.1" customHeight="1">
      <c r="A563" s="185" t="s">
        <v>808</v>
      </c>
      <c r="B563" s="185" t="s">
        <v>1930</v>
      </c>
      <c r="C563" s="185" t="s">
        <v>133</v>
      </c>
      <c r="D563" s="238" t="s">
        <v>1931</v>
      </c>
      <c r="E563" s="423" t="s">
        <v>812</v>
      </c>
      <c r="F563" s="423"/>
      <c r="G563" s="185" t="s">
        <v>134</v>
      </c>
      <c r="H563" s="173">
        <v>3.5</v>
      </c>
      <c r="I563" s="173">
        <v>0</v>
      </c>
      <c r="J563" s="174">
        <v>8.43</v>
      </c>
      <c r="K563" s="174">
        <v>29.5</v>
      </c>
    </row>
    <row r="564" spans="1:11">
      <c r="A564" s="231"/>
      <c r="B564" s="231"/>
      <c r="C564" s="231"/>
      <c r="D564" s="244"/>
      <c r="E564" s="244"/>
      <c r="F564" s="244" t="s">
        <v>791</v>
      </c>
      <c r="G564" s="170">
        <v>108.91</v>
      </c>
      <c r="H564" s="231" t="s">
        <v>790</v>
      </c>
      <c r="I564" s="170">
        <v>122.83</v>
      </c>
      <c r="J564" s="231" t="s">
        <v>789</v>
      </c>
      <c r="K564" s="170">
        <v>231.74</v>
      </c>
    </row>
    <row r="565" spans="1:11" ht="26.4">
      <c r="A565" s="231"/>
      <c r="B565" s="231"/>
      <c r="C565" s="231"/>
      <c r="D565" s="244"/>
      <c r="E565" s="244"/>
      <c r="F565" s="244" t="s">
        <v>788</v>
      </c>
      <c r="G565" s="170">
        <v>601.25</v>
      </c>
      <c r="H565" s="368"/>
      <c r="I565" s="368" t="s">
        <v>787</v>
      </c>
      <c r="J565" s="231"/>
      <c r="K565" s="170">
        <v>3454.87</v>
      </c>
    </row>
    <row r="566" spans="1:11" ht="50.1" customHeight="1" thickBot="1">
      <c r="A566" s="236"/>
      <c r="B566" s="236"/>
      <c r="C566" s="236"/>
      <c r="D566" s="230"/>
      <c r="E566" s="230"/>
      <c r="F566" s="230"/>
      <c r="G566" s="236"/>
      <c r="H566" s="236" t="s">
        <v>786</v>
      </c>
      <c r="I566" s="171" t="s">
        <v>1510</v>
      </c>
      <c r="J566" s="236" t="s">
        <v>785</v>
      </c>
      <c r="K566" s="237">
        <v>4145.84</v>
      </c>
    </row>
    <row r="567" spans="1:11" ht="0.9" customHeight="1" thickTop="1">
      <c r="A567" s="172"/>
      <c r="B567" s="172"/>
      <c r="C567" s="172"/>
      <c r="D567" s="175"/>
      <c r="E567" s="175"/>
      <c r="F567" s="175"/>
      <c r="G567" s="172"/>
      <c r="H567" s="172"/>
      <c r="I567" s="172"/>
      <c r="J567" s="172"/>
      <c r="K567" s="172"/>
    </row>
    <row r="568" spans="1:11" ht="24" customHeight="1">
      <c r="A568" s="240" t="s">
        <v>1746</v>
      </c>
      <c r="B568" s="240"/>
      <c r="C568" s="240"/>
      <c r="D568" s="215" t="s">
        <v>1740</v>
      </c>
      <c r="E568" s="215"/>
      <c r="F568" s="424"/>
      <c r="G568" s="424"/>
      <c r="H568" s="240"/>
      <c r="I568" s="240"/>
      <c r="J568" s="240"/>
      <c r="K568" s="163">
        <v>46885.46</v>
      </c>
    </row>
    <row r="569" spans="1:11" ht="24" customHeight="1">
      <c r="A569" s="240" t="s">
        <v>1807</v>
      </c>
      <c r="B569" s="240"/>
      <c r="C569" s="240"/>
      <c r="D569" s="215" t="s">
        <v>1173</v>
      </c>
      <c r="E569" s="215"/>
      <c r="F569" s="424"/>
      <c r="G569" s="424"/>
      <c r="H569" s="240"/>
      <c r="I569" s="240"/>
      <c r="J569" s="240"/>
      <c r="K569" s="163">
        <v>2358.58</v>
      </c>
    </row>
    <row r="570" spans="1:11" ht="18" customHeight="1">
      <c r="A570" s="243" t="s">
        <v>2282</v>
      </c>
      <c r="B570" s="243" t="s">
        <v>122</v>
      </c>
      <c r="C570" s="243" t="s">
        <v>123</v>
      </c>
      <c r="D570" s="242" t="s">
        <v>124</v>
      </c>
      <c r="E570" s="425" t="s">
        <v>796</v>
      </c>
      <c r="F570" s="425"/>
      <c r="G570" s="243" t="s">
        <v>125</v>
      </c>
      <c r="H570" s="243" t="s">
        <v>126</v>
      </c>
      <c r="I570" s="243" t="s">
        <v>2829</v>
      </c>
      <c r="J570" s="243" t="s">
        <v>127</v>
      </c>
      <c r="K570" s="243" t="s">
        <v>37</v>
      </c>
    </row>
    <row r="571" spans="1:11" ht="24" customHeight="1">
      <c r="A571" s="184" t="s">
        <v>795</v>
      </c>
      <c r="B571" s="184" t="s">
        <v>150</v>
      </c>
      <c r="C571" s="184" t="s">
        <v>139</v>
      </c>
      <c r="D571" s="241" t="s">
        <v>1082</v>
      </c>
      <c r="E571" s="422" t="s">
        <v>1848</v>
      </c>
      <c r="F571" s="422"/>
      <c r="G571" s="184" t="s">
        <v>146</v>
      </c>
      <c r="H571" s="167">
        <v>1</v>
      </c>
      <c r="I571" s="165"/>
      <c r="J571" s="165">
        <v>96.36</v>
      </c>
      <c r="K571" s="165">
        <v>96.36</v>
      </c>
    </row>
    <row r="572" spans="1:11" ht="24" customHeight="1">
      <c r="A572" s="185" t="s">
        <v>808</v>
      </c>
      <c r="B572" s="185" t="s">
        <v>807</v>
      </c>
      <c r="C572" s="185" t="s">
        <v>139</v>
      </c>
      <c r="D572" s="238" t="s">
        <v>806</v>
      </c>
      <c r="E572" s="423" t="s">
        <v>1307</v>
      </c>
      <c r="F572" s="423"/>
      <c r="G572" s="185" t="s">
        <v>149</v>
      </c>
      <c r="H572" s="173">
        <v>3.9557666999999999</v>
      </c>
      <c r="I572" s="173">
        <v>0</v>
      </c>
      <c r="J572" s="174">
        <v>24.36</v>
      </c>
      <c r="K572" s="174">
        <v>96.36</v>
      </c>
    </row>
    <row r="573" spans="1:11">
      <c r="A573" s="231"/>
      <c r="B573" s="231"/>
      <c r="C573" s="231"/>
      <c r="D573" s="244"/>
      <c r="E573" s="244"/>
      <c r="F573" s="244" t="s">
        <v>791</v>
      </c>
      <c r="G573" s="170">
        <v>31.13</v>
      </c>
      <c r="H573" s="231" t="s">
        <v>790</v>
      </c>
      <c r="I573" s="170">
        <v>35.119999999999997</v>
      </c>
      <c r="J573" s="231" t="s">
        <v>789</v>
      </c>
      <c r="K573" s="170">
        <v>66.25</v>
      </c>
    </row>
    <row r="574" spans="1:11" ht="26.4">
      <c r="A574" s="231"/>
      <c r="B574" s="231"/>
      <c r="C574" s="231"/>
      <c r="D574" s="244"/>
      <c r="E574" s="244"/>
      <c r="F574" s="244" t="s">
        <v>788</v>
      </c>
      <c r="G574" s="170">
        <v>20.3</v>
      </c>
      <c r="H574" s="368"/>
      <c r="I574" s="368" t="s">
        <v>787</v>
      </c>
      <c r="J574" s="231"/>
      <c r="K574" s="170">
        <v>116.66</v>
      </c>
    </row>
    <row r="575" spans="1:11" ht="50.1" customHeight="1" thickBot="1">
      <c r="A575" s="236"/>
      <c r="B575" s="236"/>
      <c r="C575" s="236"/>
      <c r="D575" s="230"/>
      <c r="E575" s="230"/>
      <c r="F575" s="230"/>
      <c r="G575" s="236"/>
      <c r="H575" s="236" t="s">
        <v>786</v>
      </c>
      <c r="I575" s="171" t="s">
        <v>2861</v>
      </c>
      <c r="J575" s="236" t="s">
        <v>785</v>
      </c>
      <c r="K575" s="237">
        <v>93.32</v>
      </c>
    </row>
    <row r="576" spans="1:11" ht="0.9" customHeight="1" thickTop="1">
      <c r="A576" s="172"/>
      <c r="B576" s="172"/>
      <c r="C576" s="172"/>
      <c r="D576" s="175"/>
      <c r="E576" s="175"/>
      <c r="F576" s="175"/>
      <c r="G576" s="172"/>
      <c r="H576" s="172"/>
      <c r="I576" s="172"/>
      <c r="J576" s="172"/>
      <c r="K576" s="172"/>
    </row>
    <row r="577" spans="1:11" ht="18" customHeight="1">
      <c r="A577" s="243" t="s">
        <v>2283</v>
      </c>
      <c r="B577" s="243" t="s">
        <v>122</v>
      </c>
      <c r="C577" s="243" t="s">
        <v>123</v>
      </c>
      <c r="D577" s="242" t="s">
        <v>124</v>
      </c>
      <c r="E577" s="425" t="s">
        <v>796</v>
      </c>
      <c r="F577" s="425"/>
      <c r="G577" s="243" t="s">
        <v>125</v>
      </c>
      <c r="H577" s="243" t="s">
        <v>126</v>
      </c>
      <c r="I577" s="243" t="s">
        <v>2829</v>
      </c>
      <c r="J577" s="243" t="s">
        <v>127</v>
      </c>
      <c r="K577" s="243" t="s">
        <v>37</v>
      </c>
    </row>
    <row r="578" spans="1:11" ht="26.1" customHeight="1">
      <c r="A578" s="184" t="s">
        <v>795</v>
      </c>
      <c r="B578" s="184" t="s">
        <v>1300</v>
      </c>
      <c r="C578" s="184" t="s">
        <v>139</v>
      </c>
      <c r="D578" s="241" t="s">
        <v>1301</v>
      </c>
      <c r="E578" s="422" t="s">
        <v>1848</v>
      </c>
      <c r="F578" s="422"/>
      <c r="G578" s="184" t="s">
        <v>146</v>
      </c>
      <c r="H578" s="167">
        <v>1</v>
      </c>
      <c r="I578" s="165"/>
      <c r="J578" s="165">
        <v>24.66</v>
      </c>
      <c r="K578" s="165">
        <v>24.66</v>
      </c>
    </row>
    <row r="579" spans="1:11" ht="24" customHeight="1">
      <c r="A579" s="185" t="s">
        <v>808</v>
      </c>
      <c r="B579" s="185" t="s">
        <v>807</v>
      </c>
      <c r="C579" s="185" t="s">
        <v>139</v>
      </c>
      <c r="D579" s="238" t="s">
        <v>806</v>
      </c>
      <c r="E579" s="423" t="s">
        <v>1307</v>
      </c>
      <c r="F579" s="423"/>
      <c r="G579" s="185" t="s">
        <v>149</v>
      </c>
      <c r="H579" s="173">
        <v>0.88090000000000002</v>
      </c>
      <c r="I579" s="173">
        <v>0</v>
      </c>
      <c r="J579" s="174">
        <v>24.36</v>
      </c>
      <c r="K579" s="174">
        <v>21.45</v>
      </c>
    </row>
    <row r="580" spans="1:11" ht="65.099999999999994" customHeight="1">
      <c r="A580" s="185" t="s">
        <v>808</v>
      </c>
      <c r="B580" s="185" t="s">
        <v>1310</v>
      </c>
      <c r="C580" s="185" t="s">
        <v>139</v>
      </c>
      <c r="D580" s="238" t="s">
        <v>1311</v>
      </c>
      <c r="E580" s="423" t="s">
        <v>1849</v>
      </c>
      <c r="F580" s="423"/>
      <c r="G580" s="185" t="s">
        <v>814</v>
      </c>
      <c r="H580" s="173">
        <v>5.9999999999999995E-4</v>
      </c>
      <c r="I580" s="173">
        <v>0</v>
      </c>
      <c r="J580" s="174">
        <v>73.83</v>
      </c>
      <c r="K580" s="174">
        <v>0.04</v>
      </c>
    </row>
    <row r="581" spans="1:11" ht="39" customHeight="1">
      <c r="A581" s="185" t="s">
        <v>808</v>
      </c>
      <c r="B581" s="185" t="s">
        <v>1085</v>
      </c>
      <c r="C581" s="185" t="s">
        <v>139</v>
      </c>
      <c r="D581" s="238" t="s">
        <v>1086</v>
      </c>
      <c r="E581" s="423" t="s">
        <v>1849</v>
      </c>
      <c r="F581" s="423"/>
      <c r="G581" s="185" t="s">
        <v>813</v>
      </c>
      <c r="H581" s="173">
        <v>9.4200000000000006E-2</v>
      </c>
      <c r="I581" s="173">
        <v>0</v>
      </c>
      <c r="J581" s="174">
        <v>12.44</v>
      </c>
      <c r="K581" s="174">
        <v>1.17</v>
      </c>
    </row>
    <row r="582" spans="1:11" ht="65.099999999999994" customHeight="1">
      <c r="A582" s="185" t="s">
        <v>808</v>
      </c>
      <c r="B582" s="185" t="s">
        <v>1308</v>
      </c>
      <c r="C582" s="185" t="s">
        <v>139</v>
      </c>
      <c r="D582" s="238" t="s">
        <v>1309</v>
      </c>
      <c r="E582" s="423" t="s">
        <v>1849</v>
      </c>
      <c r="F582" s="423"/>
      <c r="G582" s="185" t="s">
        <v>813</v>
      </c>
      <c r="H582" s="173">
        <v>5.4000000000000003E-3</v>
      </c>
      <c r="I582" s="173">
        <v>0</v>
      </c>
      <c r="J582" s="174">
        <v>371.44</v>
      </c>
      <c r="K582" s="174">
        <v>2</v>
      </c>
    </row>
    <row r="583" spans="1:11">
      <c r="A583" s="231"/>
      <c r="B583" s="231"/>
      <c r="C583" s="231"/>
      <c r="D583" s="244"/>
      <c r="E583" s="244"/>
      <c r="F583" s="244" t="s">
        <v>791</v>
      </c>
      <c r="G583" s="170">
        <v>6.98</v>
      </c>
      <c r="H583" s="231" t="s">
        <v>790</v>
      </c>
      <c r="I583" s="170">
        <v>7.89</v>
      </c>
      <c r="J583" s="231" t="s">
        <v>789</v>
      </c>
      <c r="K583" s="170">
        <v>14.87</v>
      </c>
    </row>
    <row r="584" spans="1:11" ht="26.4">
      <c r="A584" s="231"/>
      <c r="B584" s="231"/>
      <c r="C584" s="231"/>
      <c r="D584" s="244"/>
      <c r="E584" s="244"/>
      <c r="F584" s="244" t="s">
        <v>788</v>
      </c>
      <c r="G584" s="170">
        <v>5.19</v>
      </c>
      <c r="H584" s="368"/>
      <c r="I584" s="368" t="s">
        <v>787</v>
      </c>
      <c r="J584" s="231"/>
      <c r="K584" s="170">
        <v>29.85</v>
      </c>
    </row>
    <row r="585" spans="1:11" ht="50.1" customHeight="1" thickBot="1">
      <c r="A585" s="236"/>
      <c r="B585" s="236"/>
      <c r="C585" s="236"/>
      <c r="D585" s="230"/>
      <c r="E585" s="230"/>
      <c r="F585" s="230"/>
      <c r="G585" s="236"/>
      <c r="H585" s="236" t="s">
        <v>786</v>
      </c>
      <c r="I585" s="171" t="s">
        <v>2862</v>
      </c>
      <c r="J585" s="236" t="s">
        <v>785</v>
      </c>
      <c r="K585" s="237">
        <v>4.7699999999999996</v>
      </c>
    </row>
    <row r="586" spans="1:11" ht="0.9" customHeight="1" thickTop="1">
      <c r="A586" s="172"/>
      <c r="B586" s="172"/>
      <c r="C586" s="172"/>
      <c r="D586" s="175"/>
      <c r="E586" s="175"/>
      <c r="F586" s="175"/>
      <c r="G586" s="172"/>
      <c r="H586" s="172"/>
      <c r="I586" s="172"/>
      <c r="J586" s="172"/>
      <c r="K586" s="172"/>
    </row>
    <row r="587" spans="1:11" ht="18" customHeight="1">
      <c r="A587" s="243" t="s">
        <v>2284</v>
      </c>
      <c r="B587" s="243" t="s">
        <v>122</v>
      </c>
      <c r="C587" s="243" t="s">
        <v>123</v>
      </c>
      <c r="D587" s="242" t="s">
        <v>124</v>
      </c>
      <c r="E587" s="425" t="s">
        <v>796</v>
      </c>
      <c r="F587" s="425"/>
      <c r="G587" s="243" t="s">
        <v>125</v>
      </c>
      <c r="H587" s="243" t="s">
        <v>126</v>
      </c>
      <c r="I587" s="243" t="s">
        <v>2829</v>
      </c>
      <c r="J587" s="243" t="s">
        <v>127</v>
      </c>
      <c r="K587" s="243" t="s">
        <v>37</v>
      </c>
    </row>
    <row r="588" spans="1:11" ht="26.1" customHeight="1">
      <c r="A588" s="184" t="s">
        <v>795</v>
      </c>
      <c r="B588" s="184" t="s">
        <v>2256</v>
      </c>
      <c r="C588" s="184" t="s">
        <v>139</v>
      </c>
      <c r="D588" s="241" t="s">
        <v>2257</v>
      </c>
      <c r="E588" s="422" t="s">
        <v>812</v>
      </c>
      <c r="F588" s="422"/>
      <c r="G588" s="184" t="s">
        <v>148</v>
      </c>
      <c r="H588" s="167">
        <v>1</v>
      </c>
      <c r="I588" s="165"/>
      <c r="J588" s="165">
        <v>17.46</v>
      </c>
      <c r="K588" s="165">
        <v>17.46</v>
      </c>
    </row>
    <row r="589" spans="1:11" ht="26.1" customHeight="1">
      <c r="A589" s="185" t="s">
        <v>808</v>
      </c>
      <c r="B589" s="185" t="s">
        <v>2863</v>
      </c>
      <c r="C589" s="185" t="s">
        <v>139</v>
      </c>
      <c r="D589" s="238" t="s">
        <v>2864</v>
      </c>
      <c r="E589" s="423" t="s">
        <v>812</v>
      </c>
      <c r="F589" s="423"/>
      <c r="G589" s="185" t="s">
        <v>148</v>
      </c>
      <c r="H589" s="173">
        <v>1</v>
      </c>
      <c r="I589" s="173">
        <v>0</v>
      </c>
      <c r="J589" s="174">
        <v>11.91</v>
      </c>
      <c r="K589" s="174">
        <v>11.91</v>
      </c>
    </row>
    <row r="590" spans="1:11" ht="24" customHeight="1">
      <c r="A590" s="185" t="s">
        <v>808</v>
      </c>
      <c r="B590" s="185" t="s">
        <v>822</v>
      </c>
      <c r="C590" s="185" t="s">
        <v>139</v>
      </c>
      <c r="D590" s="238" t="s">
        <v>821</v>
      </c>
      <c r="E590" s="423" t="s">
        <v>1307</v>
      </c>
      <c r="F590" s="423"/>
      <c r="G590" s="185" t="s">
        <v>149</v>
      </c>
      <c r="H590" s="173">
        <v>4.3999999999999997E-2</v>
      </c>
      <c r="I590" s="173">
        <v>0</v>
      </c>
      <c r="J590" s="174">
        <v>25.87</v>
      </c>
      <c r="K590" s="174">
        <v>1.1299999999999999</v>
      </c>
    </row>
    <row r="591" spans="1:11" ht="24" customHeight="1">
      <c r="A591" s="185" t="s">
        <v>808</v>
      </c>
      <c r="B591" s="185" t="s">
        <v>824</v>
      </c>
      <c r="C591" s="185" t="s">
        <v>139</v>
      </c>
      <c r="D591" s="238" t="s">
        <v>823</v>
      </c>
      <c r="E591" s="423" t="s">
        <v>1307</v>
      </c>
      <c r="F591" s="423"/>
      <c r="G591" s="185" t="s">
        <v>149</v>
      </c>
      <c r="H591" s="173">
        <v>0.11600000000000001</v>
      </c>
      <c r="I591" s="173">
        <v>0</v>
      </c>
      <c r="J591" s="174">
        <v>31.53</v>
      </c>
      <c r="K591" s="174">
        <v>3.65</v>
      </c>
    </row>
    <row r="592" spans="1:11" ht="39" customHeight="1">
      <c r="A592" s="183" t="s">
        <v>793</v>
      </c>
      <c r="B592" s="183" t="s">
        <v>820</v>
      </c>
      <c r="C592" s="183" t="s">
        <v>139</v>
      </c>
      <c r="D592" s="239" t="s">
        <v>819</v>
      </c>
      <c r="E592" s="421" t="s">
        <v>794</v>
      </c>
      <c r="F592" s="421"/>
      <c r="G592" s="183" t="s">
        <v>141</v>
      </c>
      <c r="H592" s="168">
        <v>0.48</v>
      </c>
      <c r="I592" s="168">
        <v>0</v>
      </c>
      <c r="J592" s="169">
        <v>0.22</v>
      </c>
      <c r="K592" s="169">
        <v>0.1</v>
      </c>
    </row>
    <row r="593" spans="1:11" ht="26.1" customHeight="1">
      <c r="A593" s="183" t="s">
        <v>793</v>
      </c>
      <c r="B593" s="183" t="s">
        <v>818</v>
      </c>
      <c r="C593" s="183" t="s">
        <v>139</v>
      </c>
      <c r="D593" s="239" t="s">
        <v>817</v>
      </c>
      <c r="E593" s="421" t="s">
        <v>794</v>
      </c>
      <c r="F593" s="421"/>
      <c r="G593" s="183" t="s">
        <v>148</v>
      </c>
      <c r="H593" s="168">
        <v>2.5000000000000001E-2</v>
      </c>
      <c r="I593" s="168">
        <v>0</v>
      </c>
      <c r="J593" s="169">
        <v>26.9</v>
      </c>
      <c r="K593" s="169">
        <v>0.67</v>
      </c>
    </row>
    <row r="594" spans="1:11">
      <c r="A594" s="231"/>
      <c r="B594" s="231"/>
      <c r="C594" s="231"/>
      <c r="D594" s="244"/>
      <c r="E594" s="244"/>
      <c r="F594" s="244" t="s">
        <v>791</v>
      </c>
      <c r="G594" s="170">
        <v>1.77</v>
      </c>
      <c r="H594" s="231" t="s">
        <v>790</v>
      </c>
      <c r="I594" s="170">
        <v>2</v>
      </c>
      <c r="J594" s="231" t="s">
        <v>789</v>
      </c>
      <c r="K594" s="170">
        <v>3.77</v>
      </c>
    </row>
    <row r="595" spans="1:11" ht="26.4">
      <c r="A595" s="231"/>
      <c r="B595" s="231"/>
      <c r="C595" s="231"/>
      <c r="D595" s="244"/>
      <c r="E595" s="244"/>
      <c r="F595" s="244" t="s">
        <v>788</v>
      </c>
      <c r="G595" s="170">
        <v>3.67</v>
      </c>
      <c r="H595" s="368"/>
      <c r="I595" s="368" t="s">
        <v>787</v>
      </c>
      <c r="J595" s="231"/>
      <c r="K595" s="170">
        <v>21.13</v>
      </c>
    </row>
    <row r="596" spans="1:11" ht="50.1" customHeight="1" thickBot="1">
      <c r="A596" s="236"/>
      <c r="B596" s="236"/>
      <c r="C596" s="236"/>
      <c r="D596" s="230"/>
      <c r="E596" s="230"/>
      <c r="F596" s="230"/>
      <c r="G596" s="236"/>
      <c r="H596" s="236" t="s">
        <v>786</v>
      </c>
      <c r="I596" s="171" t="s">
        <v>2865</v>
      </c>
      <c r="J596" s="236" t="s">
        <v>785</v>
      </c>
      <c r="K596" s="237">
        <v>929.72</v>
      </c>
    </row>
    <row r="597" spans="1:11" ht="0.9" customHeight="1" thickTop="1">
      <c r="A597" s="172"/>
      <c r="B597" s="172"/>
      <c r="C597" s="172"/>
      <c r="D597" s="175"/>
      <c r="E597" s="175"/>
      <c r="F597" s="175"/>
      <c r="G597" s="172"/>
      <c r="H597" s="172"/>
      <c r="I597" s="172"/>
      <c r="J597" s="172"/>
      <c r="K597" s="172"/>
    </row>
    <row r="598" spans="1:11" ht="18" customHeight="1">
      <c r="A598" s="243" t="s">
        <v>2285</v>
      </c>
      <c r="B598" s="243" t="s">
        <v>122</v>
      </c>
      <c r="C598" s="243" t="s">
        <v>123</v>
      </c>
      <c r="D598" s="242" t="s">
        <v>124</v>
      </c>
      <c r="E598" s="425" t="s">
        <v>796</v>
      </c>
      <c r="F598" s="425"/>
      <c r="G598" s="243" t="s">
        <v>125</v>
      </c>
      <c r="H598" s="243" t="s">
        <v>126</v>
      </c>
      <c r="I598" s="243" t="s">
        <v>2829</v>
      </c>
      <c r="J598" s="243" t="s">
        <v>127</v>
      </c>
      <c r="K598" s="243" t="s">
        <v>37</v>
      </c>
    </row>
    <row r="599" spans="1:11" ht="39" customHeight="1">
      <c r="A599" s="184" t="s">
        <v>795</v>
      </c>
      <c r="B599" s="184" t="s">
        <v>1527</v>
      </c>
      <c r="C599" s="184" t="s">
        <v>139</v>
      </c>
      <c r="D599" s="241" t="s">
        <v>1528</v>
      </c>
      <c r="E599" s="422" t="s">
        <v>812</v>
      </c>
      <c r="F599" s="422"/>
      <c r="G599" s="184" t="s">
        <v>140</v>
      </c>
      <c r="H599" s="167">
        <v>1</v>
      </c>
      <c r="I599" s="165"/>
      <c r="J599" s="165">
        <v>140.32</v>
      </c>
      <c r="K599" s="165">
        <v>140.32</v>
      </c>
    </row>
    <row r="600" spans="1:11" ht="39" customHeight="1">
      <c r="A600" s="185" t="s">
        <v>808</v>
      </c>
      <c r="B600" s="185" t="s">
        <v>842</v>
      </c>
      <c r="C600" s="185" t="s">
        <v>139</v>
      </c>
      <c r="D600" s="238" t="s">
        <v>841</v>
      </c>
      <c r="E600" s="423" t="s">
        <v>1849</v>
      </c>
      <c r="F600" s="423"/>
      <c r="G600" s="185" t="s">
        <v>814</v>
      </c>
      <c r="H600" s="173">
        <v>0.28199999999999997</v>
      </c>
      <c r="I600" s="173">
        <v>0</v>
      </c>
      <c r="J600" s="174">
        <v>36.21</v>
      </c>
      <c r="K600" s="174">
        <v>10.210000000000001</v>
      </c>
    </row>
    <row r="601" spans="1:11" ht="24" customHeight="1">
      <c r="A601" s="185" t="s">
        <v>808</v>
      </c>
      <c r="B601" s="185" t="s">
        <v>828</v>
      </c>
      <c r="C601" s="185" t="s">
        <v>139</v>
      </c>
      <c r="D601" s="238" t="s">
        <v>827</v>
      </c>
      <c r="E601" s="423" t="s">
        <v>1307</v>
      </c>
      <c r="F601" s="423"/>
      <c r="G601" s="185" t="s">
        <v>149</v>
      </c>
      <c r="H601" s="173">
        <v>2.3919999999999999</v>
      </c>
      <c r="I601" s="173">
        <v>0</v>
      </c>
      <c r="J601" s="174">
        <v>31.31</v>
      </c>
      <c r="K601" s="174">
        <v>74.89</v>
      </c>
    </row>
    <row r="602" spans="1:11" ht="26.1" customHeight="1">
      <c r="A602" s="185" t="s">
        <v>808</v>
      </c>
      <c r="B602" s="185" t="s">
        <v>830</v>
      </c>
      <c r="C602" s="185" t="s">
        <v>139</v>
      </c>
      <c r="D602" s="238" t="s">
        <v>829</v>
      </c>
      <c r="E602" s="423" t="s">
        <v>1307</v>
      </c>
      <c r="F602" s="423"/>
      <c r="G602" s="185" t="s">
        <v>149</v>
      </c>
      <c r="H602" s="173">
        <v>1.081</v>
      </c>
      <c r="I602" s="173">
        <v>0</v>
      </c>
      <c r="J602" s="174">
        <v>25.71</v>
      </c>
      <c r="K602" s="174">
        <v>27.79</v>
      </c>
    </row>
    <row r="603" spans="1:11" ht="39" customHeight="1">
      <c r="A603" s="185" t="s">
        <v>808</v>
      </c>
      <c r="B603" s="185" t="s">
        <v>840</v>
      </c>
      <c r="C603" s="185" t="s">
        <v>139</v>
      </c>
      <c r="D603" s="238" t="s">
        <v>839</v>
      </c>
      <c r="E603" s="423" t="s">
        <v>1849</v>
      </c>
      <c r="F603" s="423"/>
      <c r="G603" s="185" t="s">
        <v>813</v>
      </c>
      <c r="H603" s="173">
        <v>7.0000000000000007E-2</v>
      </c>
      <c r="I603" s="173">
        <v>0</v>
      </c>
      <c r="J603" s="174">
        <v>37.770000000000003</v>
      </c>
      <c r="K603" s="174">
        <v>2.64</v>
      </c>
    </row>
    <row r="604" spans="1:11" ht="26.1" customHeight="1">
      <c r="A604" s="183" t="s">
        <v>793</v>
      </c>
      <c r="B604" s="183" t="s">
        <v>1095</v>
      </c>
      <c r="C604" s="183" t="s">
        <v>139</v>
      </c>
      <c r="D604" s="239" t="s">
        <v>1096</v>
      </c>
      <c r="E604" s="421" t="s">
        <v>794</v>
      </c>
      <c r="F604" s="421"/>
      <c r="G604" s="183" t="s">
        <v>148</v>
      </c>
      <c r="H604" s="168">
        <v>3.7999999999999999E-2</v>
      </c>
      <c r="I604" s="168">
        <v>0</v>
      </c>
      <c r="J604" s="169">
        <v>19.11</v>
      </c>
      <c r="K604" s="169">
        <v>0.72</v>
      </c>
    </row>
    <row r="605" spans="1:11" ht="26.1" customHeight="1">
      <c r="A605" s="183" t="s">
        <v>793</v>
      </c>
      <c r="B605" s="183" t="s">
        <v>1339</v>
      </c>
      <c r="C605" s="183" t="s">
        <v>139</v>
      </c>
      <c r="D605" s="239" t="s">
        <v>1340</v>
      </c>
      <c r="E605" s="421" t="s">
        <v>794</v>
      </c>
      <c r="F605" s="421"/>
      <c r="G605" s="183" t="s">
        <v>147</v>
      </c>
      <c r="H605" s="168">
        <v>1.2270000000000001</v>
      </c>
      <c r="I605" s="168">
        <v>0</v>
      </c>
      <c r="J605" s="169">
        <v>11.46</v>
      </c>
      <c r="K605" s="169">
        <v>14.06</v>
      </c>
    </row>
    <row r="606" spans="1:11" ht="26.1" customHeight="1">
      <c r="A606" s="183" t="s">
        <v>793</v>
      </c>
      <c r="B606" s="183" t="s">
        <v>1558</v>
      </c>
      <c r="C606" s="183" t="s">
        <v>139</v>
      </c>
      <c r="D606" s="239" t="s">
        <v>1559</v>
      </c>
      <c r="E606" s="421" t="s">
        <v>794</v>
      </c>
      <c r="F606" s="421"/>
      <c r="G606" s="183" t="s">
        <v>148</v>
      </c>
      <c r="H606" s="168">
        <v>5.0000000000000001E-3</v>
      </c>
      <c r="I606" s="168">
        <v>0</v>
      </c>
      <c r="J606" s="169">
        <v>21</v>
      </c>
      <c r="K606" s="169">
        <v>0.1</v>
      </c>
    </row>
    <row r="607" spans="1:11" ht="26.1" customHeight="1">
      <c r="A607" s="183" t="s">
        <v>793</v>
      </c>
      <c r="B607" s="183" t="s">
        <v>1213</v>
      </c>
      <c r="C607" s="183" t="s">
        <v>139</v>
      </c>
      <c r="D607" s="239" t="s">
        <v>1214</v>
      </c>
      <c r="E607" s="421" t="s">
        <v>794</v>
      </c>
      <c r="F607" s="421"/>
      <c r="G607" s="183" t="s">
        <v>148</v>
      </c>
      <c r="H607" s="168">
        <v>4.7E-2</v>
      </c>
      <c r="I607" s="168">
        <v>0</v>
      </c>
      <c r="J607" s="169">
        <v>23.14</v>
      </c>
      <c r="K607" s="169">
        <v>1.08</v>
      </c>
    </row>
    <row r="608" spans="1:11" ht="26.1" customHeight="1">
      <c r="A608" s="183" t="s">
        <v>793</v>
      </c>
      <c r="B608" s="183" t="s">
        <v>826</v>
      </c>
      <c r="C608" s="183" t="s">
        <v>139</v>
      </c>
      <c r="D608" s="239" t="s">
        <v>825</v>
      </c>
      <c r="E608" s="421" t="s">
        <v>794</v>
      </c>
      <c r="F608" s="421"/>
      <c r="G608" s="183" t="s">
        <v>809</v>
      </c>
      <c r="H608" s="168">
        <v>1.67E-2</v>
      </c>
      <c r="I608" s="168">
        <v>0</v>
      </c>
      <c r="J608" s="169">
        <v>8.8699999999999992</v>
      </c>
      <c r="K608" s="169">
        <v>0.14000000000000001</v>
      </c>
    </row>
    <row r="609" spans="1:11" ht="26.1" customHeight="1">
      <c r="A609" s="183" t="s">
        <v>793</v>
      </c>
      <c r="B609" s="183" t="s">
        <v>1183</v>
      </c>
      <c r="C609" s="183" t="s">
        <v>139</v>
      </c>
      <c r="D609" s="239" t="s">
        <v>1184</v>
      </c>
      <c r="E609" s="421" t="s">
        <v>794</v>
      </c>
      <c r="F609" s="421"/>
      <c r="G609" s="183" t="s">
        <v>147</v>
      </c>
      <c r="H609" s="168">
        <v>3.609</v>
      </c>
      <c r="I609" s="168">
        <v>0</v>
      </c>
      <c r="J609" s="169">
        <v>2.41</v>
      </c>
      <c r="K609" s="169">
        <v>8.69</v>
      </c>
    </row>
    <row r="610" spans="1:11">
      <c r="A610" s="231"/>
      <c r="B610" s="231"/>
      <c r="C610" s="231"/>
      <c r="D610" s="244"/>
      <c r="E610" s="244"/>
      <c r="F610" s="244" t="s">
        <v>791</v>
      </c>
      <c r="G610" s="170">
        <v>40.94</v>
      </c>
      <c r="H610" s="231" t="s">
        <v>790</v>
      </c>
      <c r="I610" s="170">
        <v>46.18</v>
      </c>
      <c r="J610" s="231" t="s">
        <v>789</v>
      </c>
      <c r="K610" s="170">
        <v>87.12</v>
      </c>
    </row>
    <row r="611" spans="1:11" ht="26.4">
      <c r="A611" s="231"/>
      <c r="B611" s="231"/>
      <c r="C611" s="231"/>
      <c r="D611" s="244"/>
      <c r="E611" s="244"/>
      <c r="F611" s="244" t="s">
        <v>788</v>
      </c>
      <c r="G611" s="170">
        <v>29.56</v>
      </c>
      <c r="H611" s="368"/>
      <c r="I611" s="368" t="s">
        <v>787</v>
      </c>
      <c r="J611" s="231"/>
      <c r="K611" s="170">
        <v>169.88</v>
      </c>
    </row>
    <row r="612" spans="1:11" ht="50.1" customHeight="1" thickBot="1">
      <c r="A612" s="236"/>
      <c r="B612" s="236"/>
      <c r="C612" s="236"/>
      <c r="D612" s="230"/>
      <c r="E612" s="230"/>
      <c r="F612" s="230"/>
      <c r="G612" s="236"/>
      <c r="H612" s="236" t="s">
        <v>786</v>
      </c>
      <c r="I612" s="171" t="s">
        <v>2866</v>
      </c>
      <c r="J612" s="236" t="s">
        <v>785</v>
      </c>
      <c r="K612" s="237">
        <v>326.16000000000003</v>
      </c>
    </row>
    <row r="613" spans="1:11" ht="0.9" customHeight="1" thickTop="1">
      <c r="A613" s="172"/>
      <c r="B613" s="172"/>
      <c r="C613" s="172"/>
      <c r="D613" s="175"/>
      <c r="E613" s="175"/>
      <c r="F613" s="175"/>
      <c r="G613" s="172"/>
      <c r="H613" s="172"/>
      <c r="I613" s="172"/>
      <c r="J613" s="172"/>
      <c r="K613" s="172"/>
    </row>
    <row r="614" spans="1:11" ht="18" customHeight="1">
      <c r="A614" s="243" t="s">
        <v>2286</v>
      </c>
      <c r="B614" s="243" t="s">
        <v>122</v>
      </c>
      <c r="C614" s="243" t="s">
        <v>123</v>
      </c>
      <c r="D614" s="242" t="s">
        <v>124</v>
      </c>
      <c r="E614" s="425" t="s">
        <v>796</v>
      </c>
      <c r="F614" s="425"/>
      <c r="G614" s="243" t="s">
        <v>125</v>
      </c>
      <c r="H614" s="243" t="s">
        <v>126</v>
      </c>
      <c r="I614" s="243" t="s">
        <v>2829</v>
      </c>
      <c r="J614" s="243" t="s">
        <v>127</v>
      </c>
      <c r="K614" s="243" t="s">
        <v>37</v>
      </c>
    </row>
    <row r="615" spans="1:11" ht="39" customHeight="1">
      <c r="A615" s="184" t="s">
        <v>795</v>
      </c>
      <c r="B615" s="184" t="s">
        <v>1759</v>
      </c>
      <c r="C615" s="184" t="s">
        <v>133</v>
      </c>
      <c r="D615" s="241" t="s">
        <v>1760</v>
      </c>
      <c r="E615" s="422" t="s">
        <v>812</v>
      </c>
      <c r="F615" s="422"/>
      <c r="G615" s="184" t="s">
        <v>1761</v>
      </c>
      <c r="H615" s="167">
        <v>1</v>
      </c>
      <c r="I615" s="165"/>
      <c r="J615" s="165">
        <v>1895.12</v>
      </c>
      <c r="K615" s="165">
        <v>1895.12</v>
      </c>
    </row>
    <row r="616" spans="1:11" ht="24" customHeight="1">
      <c r="A616" s="185" t="s">
        <v>808</v>
      </c>
      <c r="B616" s="185" t="s">
        <v>811</v>
      </c>
      <c r="C616" s="185" t="s">
        <v>139</v>
      </c>
      <c r="D616" s="238" t="s">
        <v>810</v>
      </c>
      <c r="E616" s="423" t="s">
        <v>1307</v>
      </c>
      <c r="F616" s="423"/>
      <c r="G616" s="185" t="s">
        <v>149</v>
      </c>
      <c r="H616" s="173">
        <v>0.49</v>
      </c>
      <c r="I616" s="173">
        <v>0</v>
      </c>
      <c r="J616" s="174">
        <v>31.75</v>
      </c>
      <c r="K616" s="174">
        <v>15.55</v>
      </c>
    </row>
    <row r="617" spans="1:11" ht="39" customHeight="1">
      <c r="A617" s="185" t="s">
        <v>808</v>
      </c>
      <c r="B617" s="185" t="s">
        <v>816</v>
      </c>
      <c r="C617" s="185" t="s">
        <v>139</v>
      </c>
      <c r="D617" s="238" t="s">
        <v>815</v>
      </c>
      <c r="E617" s="423" t="s">
        <v>1849</v>
      </c>
      <c r="F617" s="423"/>
      <c r="G617" s="185" t="s">
        <v>813</v>
      </c>
      <c r="H617" s="173">
        <v>1.3</v>
      </c>
      <c r="I617" s="173">
        <v>0</v>
      </c>
      <c r="J617" s="174">
        <v>1.49</v>
      </c>
      <c r="K617" s="174">
        <v>1.93</v>
      </c>
    </row>
    <row r="618" spans="1:11" ht="24" customHeight="1">
      <c r="A618" s="185" t="s">
        <v>808</v>
      </c>
      <c r="B618" s="185" t="s">
        <v>807</v>
      </c>
      <c r="C618" s="185" t="s">
        <v>139</v>
      </c>
      <c r="D618" s="238" t="s">
        <v>806</v>
      </c>
      <c r="E618" s="423" t="s">
        <v>1307</v>
      </c>
      <c r="F618" s="423"/>
      <c r="G618" s="185" t="s">
        <v>149</v>
      </c>
      <c r="H618" s="173">
        <v>0.74</v>
      </c>
      <c r="I618" s="173">
        <v>0</v>
      </c>
      <c r="J618" s="174">
        <v>24.36</v>
      </c>
      <c r="K618" s="174">
        <v>18.02</v>
      </c>
    </row>
    <row r="619" spans="1:11" ht="51.9" customHeight="1">
      <c r="A619" s="183" t="s">
        <v>793</v>
      </c>
      <c r="B619" s="183" t="s">
        <v>1209</v>
      </c>
      <c r="C619" s="183" t="s">
        <v>139</v>
      </c>
      <c r="D619" s="239" t="s">
        <v>1210</v>
      </c>
      <c r="E619" s="421" t="s">
        <v>794</v>
      </c>
      <c r="F619" s="421"/>
      <c r="G619" s="183" t="s">
        <v>1761</v>
      </c>
      <c r="H619" s="168">
        <v>1.05</v>
      </c>
      <c r="I619" s="168">
        <v>0</v>
      </c>
      <c r="J619" s="169">
        <v>1771.07</v>
      </c>
      <c r="K619" s="169">
        <v>1859.62</v>
      </c>
    </row>
    <row r="620" spans="1:11">
      <c r="A620" s="231"/>
      <c r="B620" s="231"/>
      <c r="C620" s="231"/>
      <c r="D620" s="244"/>
      <c r="E620" s="244"/>
      <c r="F620" s="244" t="s">
        <v>791</v>
      </c>
      <c r="G620" s="170">
        <v>11.35</v>
      </c>
      <c r="H620" s="231" t="s">
        <v>790</v>
      </c>
      <c r="I620" s="170">
        <v>12.82</v>
      </c>
      <c r="J620" s="231" t="s">
        <v>789</v>
      </c>
      <c r="K620" s="170">
        <v>24.17</v>
      </c>
    </row>
    <row r="621" spans="1:11" ht="26.4">
      <c r="A621" s="231"/>
      <c r="B621" s="231"/>
      <c r="C621" s="231"/>
      <c r="D621" s="244"/>
      <c r="E621" s="244"/>
      <c r="F621" s="244" t="s">
        <v>788</v>
      </c>
      <c r="G621" s="170">
        <v>399.3</v>
      </c>
      <c r="H621" s="368"/>
      <c r="I621" s="368" t="s">
        <v>787</v>
      </c>
      <c r="J621" s="231"/>
      <c r="K621" s="170">
        <v>2294.42</v>
      </c>
    </row>
    <row r="622" spans="1:11" ht="50.1" customHeight="1" thickBot="1">
      <c r="A622" s="236"/>
      <c r="B622" s="236"/>
      <c r="C622" s="236"/>
      <c r="D622" s="230"/>
      <c r="E622" s="230"/>
      <c r="F622" s="230"/>
      <c r="G622" s="236"/>
      <c r="H622" s="236" t="s">
        <v>786</v>
      </c>
      <c r="I622" s="171" t="s">
        <v>2867</v>
      </c>
      <c r="J622" s="236" t="s">
        <v>785</v>
      </c>
      <c r="K622" s="237">
        <v>871.87</v>
      </c>
    </row>
    <row r="623" spans="1:11" ht="0.9" customHeight="1" thickTop="1">
      <c r="A623" s="172"/>
      <c r="B623" s="172"/>
      <c r="C623" s="172"/>
      <c r="D623" s="175"/>
      <c r="E623" s="175"/>
      <c r="F623" s="175"/>
      <c r="G623" s="172"/>
      <c r="H623" s="172"/>
      <c r="I623" s="172"/>
      <c r="J623" s="172"/>
      <c r="K623" s="172"/>
    </row>
    <row r="624" spans="1:11" ht="18" customHeight="1">
      <c r="A624" s="243" t="s">
        <v>2287</v>
      </c>
      <c r="B624" s="243" t="s">
        <v>122</v>
      </c>
      <c r="C624" s="243" t="s">
        <v>123</v>
      </c>
      <c r="D624" s="242" t="s">
        <v>124</v>
      </c>
      <c r="E624" s="425" t="s">
        <v>796</v>
      </c>
      <c r="F624" s="425"/>
      <c r="G624" s="243" t="s">
        <v>125</v>
      </c>
      <c r="H624" s="243" t="s">
        <v>126</v>
      </c>
      <c r="I624" s="243" t="s">
        <v>2829</v>
      </c>
      <c r="J624" s="243" t="s">
        <v>127</v>
      </c>
      <c r="K624" s="243" t="s">
        <v>37</v>
      </c>
    </row>
    <row r="625" spans="1:11" ht="26.1" customHeight="1">
      <c r="A625" s="184" t="s">
        <v>795</v>
      </c>
      <c r="B625" s="184" t="s">
        <v>1174</v>
      </c>
      <c r="C625" s="184" t="s">
        <v>139</v>
      </c>
      <c r="D625" s="241" t="s">
        <v>1175</v>
      </c>
      <c r="E625" s="422" t="s">
        <v>1850</v>
      </c>
      <c r="F625" s="422"/>
      <c r="G625" s="184" t="s">
        <v>140</v>
      </c>
      <c r="H625" s="167">
        <v>1</v>
      </c>
      <c r="I625" s="165"/>
      <c r="J625" s="165">
        <v>57.11</v>
      </c>
      <c r="K625" s="165">
        <v>57.11</v>
      </c>
    </row>
    <row r="626" spans="1:11" ht="26.1" customHeight="1">
      <c r="A626" s="185" t="s">
        <v>808</v>
      </c>
      <c r="B626" s="185" t="s">
        <v>1201</v>
      </c>
      <c r="C626" s="185" t="s">
        <v>139</v>
      </c>
      <c r="D626" s="238" t="s">
        <v>1202</v>
      </c>
      <c r="E626" s="423" t="s">
        <v>1307</v>
      </c>
      <c r="F626" s="423"/>
      <c r="G626" s="185" t="s">
        <v>149</v>
      </c>
      <c r="H626" s="173">
        <v>9.69E-2</v>
      </c>
      <c r="I626" s="173">
        <v>0</v>
      </c>
      <c r="J626" s="174">
        <v>25.37</v>
      </c>
      <c r="K626" s="174">
        <v>2.4500000000000002</v>
      </c>
    </row>
    <row r="627" spans="1:11" ht="24" customHeight="1">
      <c r="A627" s="185" t="s">
        <v>808</v>
      </c>
      <c r="B627" s="185" t="s">
        <v>1203</v>
      </c>
      <c r="C627" s="185" t="s">
        <v>139</v>
      </c>
      <c r="D627" s="238" t="s">
        <v>1204</v>
      </c>
      <c r="E627" s="423" t="s">
        <v>1307</v>
      </c>
      <c r="F627" s="423"/>
      <c r="G627" s="185" t="s">
        <v>149</v>
      </c>
      <c r="H627" s="173">
        <v>0.4299</v>
      </c>
      <c r="I627" s="173">
        <v>0</v>
      </c>
      <c r="J627" s="174">
        <v>29.24</v>
      </c>
      <c r="K627" s="174">
        <v>12.57</v>
      </c>
    </row>
    <row r="628" spans="1:11" ht="51.9" customHeight="1">
      <c r="A628" s="183" t="s">
        <v>793</v>
      </c>
      <c r="B628" s="183" t="s">
        <v>1205</v>
      </c>
      <c r="C628" s="183" t="s">
        <v>139</v>
      </c>
      <c r="D628" s="239" t="s">
        <v>1206</v>
      </c>
      <c r="E628" s="421" t="s">
        <v>794</v>
      </c>
      <c r="F628" s="421"/>
      <c r="G628" s="183" t="s">
        <v>148</v>
      </c>
      <c r="H628" s="168">
        <v>1.5</v>
      </c>
      <c r="I628" s="168">
        <v>0</v>
      </c>
      <c r="J628" s="169">
        <v>28.06</v>
      </c>
      <c r="K628" s="169">
        <v>42.09</v>
      </c>
    </row>
    <row r="629" spans="1:11">
      <c r="A629" s="231"/>
      <c r="B629" s="231"/>
      <c r="C629" s="231"/>
      <c r="D629" s="244"/>
      <c r="E629" s="244"/>
      <c r="F629" s="244" t="s">
        <v>791</v>
      </c>
      <c r="G629" s="170">
        <v>5.16</v>
      </c>
      <c r="H629" s="231" t="s">
        <v>790</v>
      </c>
      <c r="I629" s="170">
        <v>5.82</v>
      </c>
      <c r="J629" s="231" t="s">
        <v>789</v>
      </c>
      <c r="K629" s="170">
        <v>10.98</v>
      </c>
    </row>
    <row r="630" spans="1:11" ht="26.4">
      <c r="A630" s="231"/>
      <c r="B630" s="231"/>
      <c r="C630" s="231"/>
      <c r="D630" s="244"/>
      <c r="E630" s="244"/>
      <c r="F630" s="244" t="s">
        <v>788</v>
      </c>
      <c r="G630" s="170">
        <v>12.03</v>
      </c>
      <c r="H630" s="368"/>
      <c r="I630" s="368" t="s">
        <v>787</v>
      </c>
      <c r="J630" s="231"/>
      <c r="K630" s="170">
        <v>69.14</v>
      </c>
    </row>
    <row r="631" spans="1:11" ht="50.1" customHeight="1" thickBot="1">
      <c r="A631" s="236"/>
      <c r="B631" s="236"/>
      <c r="C631" s="236"/>
      <c r="D631" s="230"/>
      <c r="E631" s="230"/>
      <c r="F631" s="230"/>
      <c r="G631" s="236"/>
      <c r="H631" s="236" t="s">
        <v>786</v>
      </c>
      <c r="I631" s="171" t="s">
        <v>2866</v>
      </c>
      <c r="J631" s="236" t="s">
        <v>785</v>
      </c>
      <c r="K631" s="237">
        <v>132.74</v>
      </c>
    </row>
    <row r="632" spans="1:11" ht="0.9" customHeight="1" thickTop="1">
      <c r="A632" s="172"/>
      <c r="B632" s="172"/>
      <c r="C632" s="172"/>
      <c r="D632" s="175"/>
      <c r="E632" s="175"/>
      <c r="F632" s="175"/>
      <c r="G632" s="172"/>
      <c r="H632" s="172"/>
      <c r="I632" s="172"/>
      <c r="J632" s="172"/>
      <c r="K632" s="172"/>
    </row>
    <row r="633" spans="1:11" ht="24" customHeight="1">
      <c r="A633" s="240" t="s">
        <v>1808</v>
      </c>
      <c r="B633" s="240"/>
      <c r="C633" s="240"/>
      <c r="D633" s="215" t="s">
        <v>2203</v>
      </c>
      <c r="E633" s="215"/>
      <c r="F633" s="424"/>
      <c r="G633" s="424"/>
      <c r="H633" s="240"/>
      <c r="I633" s="240"/>
      <c r="J633" s="240"/>
      <c r="K633" s="163">
        <v>2264.14</v>
      </c>
    </row>
    <row r="634" spans="1:11" ht="18" customHeight="1">
      <c r="A634" s="243" t="s">
        <v>2288</v>
      </c>
      <c r="B634" s="243" t="s">
        <v>122</v>
      </c>
      <c r="C634" s="243" t="s">
        <v>123</v>
      </c>
      <c r="D634" s="242" t="s">
        <v>124</v>
      </c>
      <c r="E634" s="425" t="s">
        <v>796</v>
      </c>
      <c r="F634" s="425"/>
      <c r="G634" s="243" t="s">
        <v>125</v>
      </c>
      <c r="H634" s="243" t="s">
        <v>126</v>
      </c>
      <c r="I634" s="243" t="s">
        <v>2829</v>
      </c>
      <c r="J634" s="243" t="s">
        <v>127</v>
      </c>
      <c r="K634" s="243" t="s">
        <v>37</v>
      </c>
    </row>
    <row r="635" spans="1:11" ht="24" customHeight="1">
      <c r="A635" s="184" t="s">
        <v>795</v>
      </c>
      <c r="B635" s="184" t="s">
        <v>150</v>
      </c>
      <c r="C635" s="184" t="s">
        <v>139</v>
      </c>
      <c r="D635" s="241" t="s">
        <v>1082</v>
      </c>
      <c r="E635" s="422" t="s">
        <v>1848</v>
      </c>
      <c r="F635" s="422"/>
      <c r="G635" s="184" t="s">
        <v>146</v>
      </c>
      <c r="H635" s="167">
        <v>1</v>
      </c>
      <c r="I635" s="165"/>
      <c r="J635" s="165">
        <v>96.36</v>
      </c>
      <c r="K635" s="165">
        <v>96.36</v>
      </c>
    </row>
    <row r="636" spans="1:11" ht="24" customHeight="1">
      <c r="A636" s="185" t="s">
        <v>808</v>
      </c>
      <c r="B636" s="185" t="s">
        <v>807</v>
      </c>
      <c r="C636" s="185" t="s">
        <v>139</v>
      </c>
      <c r="D636" s="238" t="s">
        <v>806</v>
      </c>
      <c r="E636" s="423" t="s">
        <v>1307</v>
      </c>
      <c r="F636" s="423"/>
      <c r="G636" s="185" t="s">
        <v>149</v>
      </c>
      <c r="H636" s="173">
        <v>3.9557666999999999</v>
      </c>
      <c r="I636" s="173">
        <v>0</v>
      </c>
      <c r="J636" s="174">
        <v>24.36</v>
      </c>
      <c r="K636" s="174">
        <v>96.36</v>
      </c>
    </row>
    <row r="637" spans="1:11">
      <c r="A637" s="231"/>
      <c r="B637" s="231"/>
      <c r="C637" s="231"/>
      <c r="D637" s="244"/>
      <c r="E637" s="244"/>
      <c r="F637" s="244" t="s">
        <v>791</v>
      </c>
      <c r="G637" s="170">
        <v>31.13</v>
      </c>
      <c r="H637" s="231" t="s">
        <v>790</v>
      </c>
      <c r="I637" s="170">
        <v>35.119999999999997</v>
      </c>
      <c r="J637" s="231" t="s">
        <v>789</v>
      </c>
      <c r="K637" s="170">
        <v>66.25</v>
      </c>
    </row>
    <row r="638" spans="1:11" ht="26.4">
      <c r="A638" s="231"/>
      <c r="B638" s="231"/>
      <c r="C638" s="231"/>
      <c r="D638" s="244"/>
      <c r="E638" s="244"/>
      <c r="F638" s="244" t="s">
        <v>788</v>
      </c>
      <c r="G638" s="170">
        <v>20.3</v>
      </c>
      <c r="H638" s="368"/>
      <c r="I638" s="368" t="s">
        <v>787</v>
      </c>
      <c r="J638" s="231"/>
      <c r="K638" s="170">
        <v>116.66</v>
      </c>
    </row>
    <row r="639" spans="1:11" ht="50.1" customHeight="1" thickBot="1">
      <c r="A639" s="236"/>
      <c r="B639" s="236"/>
      <c r="C639" s="236"/>
      <c r="D639" s="230"/>
      <c r="E639" s="230"/>
      <c r="F639" s="230"/>
      <c r="G639" s="236"/>
      <c r="H639" s="236" t="s">
        <v>786</v>
      </c>
      <c r="I639" s="171" t="s">
        <v>2868</v>
      </c>
      <c r="J639" s="236" t="s">
        <v>785</v>
      </c>
      <c r="K639" s="237">
        <v>45.49</v>
      </c>
    </row>
    <row r="640" spans="1:11" ht="0.9" customHeight="1" thickTop="1">
      <c r="A640" s="172"/>
      <c r="B640" s="172"/>
      <c r="C640" s="172"/>
      <c r="D640" s="175"/>
      <c r="E640" s="175"/>
      <c r="F640" s="175"/>
      <c r="G640" s="172"/>
      <c r="H640" s="172"/>
      <c r="I640" s="172"/>
      <c r="J640" s="172"/>
      <c r="K640" s="172"/>
    </row>
    <row r="641" spans="1:11" ht="18" customHeight="1">
      <c r="A641" s="243" t="s">
        <v>2289</v>
      </c>
      <c r="B641" s="243" t="s">
        <v>122</v>
      </c>
      <c r="C641" s="243" t="s">
        <v>123</v>
      </c>
      <c r="D641" s="242" t="s">
        <v>124</v>
      </c>
      <c r="E641" s="425" t="s">
        <v>796</v>
      </c>
      <c r="F641" s="425"/>
      <c r="G641" s="243" t="s">
        <v>125</v>
      </c>
      <c r="H641" s="243" t="s">
        <v>126</v>
      </c>
      <c r="I641" s="243" t="s">
        <v>2829</v>
      </c>
      <c r="J641" s="243" t="s">
        <v>127</v>
      </c>
      <c r="K641" s="243" t="s">
        <v>37</v>
      </c>
    </row>
    <row r="642" spans="1:11" ht="26.1" customHeight="1">
      <c r="A642" s="184" t="s">
        <v>795</v>
      </c>
      <c r="B642" s="184" t="s">
        <v>1300</v>
      </c>
      <c r="C642" s="184" t="s">
        <v>139</v>
      </c>
      <c r="D642" s="241" t="s">
        <v>1301</v>
      </c>
      <c r="E642" s="422" t="s">
        <v>1848</v>
      </c>
      <c r="F642" s="422"/>
      <c r="G642" s="184" t="s">
        <v>146</v>
      </c>
      <c r="H642" s="167">
        <v>1</v>
      </c>
      <c r="I642" s="165"/>
      <c r="J642" s="165">
        <v>24.66</v>
      </c>
      <c r="K642" s="165">
        <v>24.66</v>
      </c>
    </row>
    <row r="643" spans="1:11" ht="24" customHeight="1">
      <c r="A643" s="185" t="s">
        <v>808</v>
      </c>
      <c r="B643" s="185" t="s">
        <v>807</v>
      </c>
      <c r="C643" s="185" t="s">
        <v>139</v>
      </c>
      <c r="D643" s="238" t="s">
        <v>806</v>
      </c>
      <c r="E643" s="423" t="s">
        <v>1307</v>
      </c>
      <c r="F643" s="423"/>
      <c r="G643" s="185" t="s">
        <v>149</v>
      </c>
      <c r="H643" s="173">
        <v>0.88090000000000002</v>
      </c>
      <c r="I643" s="173">
        <v>0</v>
      </c>
      <c r="J643" s="174">
        <v>24.36</v>
      </c>
      <c r="K643" s="174">
        <v>21.45</v>
      </c>
    </row>
    <row r="644" spans="1:11" ht="65.099999999999994" customHeight="1">
      <c r="A644" s="185" t="s">
        <v>808</v>
      </c>
      <c r="B644" s="185" t="s">
        <v>1310</v>
      </c>
      <c r="C644" s="185" t="s">
        <v>139</v>
      </c>
      <c r="D644" s="238" t="s">
        <v>1311</v>
      </c>
      <c r="E644" s="423" t="s">
        <v>1849</v>
      </c>
      <c r="F644" s="423"/>
      <c r="G644" s="185" t="s">
        <v>814</v>
      </c>
      <c r="H644" s="173">
        <v>5.9999999999999995E-4</v>
      </c>
      <c r="I644" s="173">
        <v>0</v>
      </c>
      <c r="J644" s="174">
        <v>73.83</v>
      </c>
      <c r="K644" s="174">
        <v>0.04</v>
      </c>
    </row>
    <row r="645" spans="1:11" ht="39" customHeight="1">
      <c r="A645" s="185" t="s">
        <v>808</v>
      </c>
      <c r="B645" s="185" t="s">
        <v>1085</v>
      </c>
      <c r="C645" s="185" t="s">
        <v>139</v>
      </c>
      <c r="D645" s="238" t="s">
        <v>1086</v>
      </c>
      <c r="E645" s="423" t="s">
        <v>1849</v>
      </c>
      <c r="F645" s="423"/>
      <c r="G645" s="185" t="s">
        <v>813</v>
      </c>
      <c r="H645" s="173">
        <v>9.4200000000000006E-2</v>
      </c>
      <c r="I645" s="173">
        <v>0</v>
      </c>
      <c r="J645" s="174">
        <v>12.44</v>
      </c>
      <c r="K645" s="174">
        <v>1.17</v>
      </c>
    </row>
    <row r="646" spans="1:11" ht="65.099999999999994" customHeight="1">
      <c r="A646" s="185" t="s">
        <v>808</v>
      </c>
      <c r="B646" s="185" t="s">
        <v>1308</v>
      </c>
      <c r="C646" s="185" t="s">
        <v>139</v>
      </c>
      <c r="D646" s="238" t="s">
        <v>1309</v>
      </c>
      <c r="E646" s="423" t="s">
        <v>1849</v>
      </c>
      <c r="F646" s="423"/>
      <c r="G646" s="185" t="s">
        <v>813</v>
      </c>
      <c r="H646" s="173">
        <v>5.4000000000000003E-3</v>
      </c>
      <c r="I646" s="173">
        <v>0</v>
      </c>
      <c r="J646" s="174">
        <v>371.44</v>
      </c>
      <c r="K646" s="174">
        <v>2</v>
      </c>
    </row>
    <row r="647" spans="1:11">
      <c r="A647" s="231"/>
      <c r="B647" s="231"/>
      <c r="C647" s="231"/>
      <c r="D647" s="244"/>
      <c r="E647" s="244"/>
      <c r="F647" s="244" t="s">
        <v>791</v>
      </c>
      <c r="G647" s="170">
        <v>6.98</v>
      </c>
      <c r="H647" s="231" t="s">
        <v>790</v>
      </c>
      <c r="I647" s="170">
        <v>7.89</v>
      </c>
      <c r="J647" s="231" t="s">
        <v>789</v>
      </c>
      <c r="K647" s="170">
        <v>14.87</v>
      </c>
    </row>
    <row r="648" spans="1:11" ht="26.4">
      <c r="A648" s="231"/>
      <c r="B648" s="231"/>
      <c r="C648" s="231"/>
      <c r="D648" s="244"/>
      <c r="E648" s="244"/>
      <c r="F648" s="244" t="s">
        <v>788</v>
      </c>
      <c r="G648" s="170">
        <v>5.19</v>
      </c>
      <c r="H648" s="368"/>
      <c r="I648" s="368" t="s">
        <v>787</v>
      </c>
      <c r="J648" s="231"/>
      <c r="K648" s="170">
        <v>29.85</v>
      </c>
    </row>
    <row r="649" spans="1:11" ht="50.1" customHeight="1" thickBot="1">
      <c r="A649" s="236"/>
      <c r="B649" s="236"/>
      <c r="C649" s="236"/>
      <c r="D649" s="230"/>
      <c r="E649" s="230"/>
      <c r="F649" s="230"/>
      <c r="G649" s="236"/>
      <c r="H649" s="236" t="s">
        <v>786</v>
      </c>
      <c r="I649" s="171" t="s">
        <v>1438</v>
      </c>
      <c r="J649" s="236" t="s">
        <v>785</v>
      </c>
      <c r="K649" s="237">
        <v>2.38</v>
      </c>
    </row>
    <row r="650" spans="1:11" ht="0.9" customHeight="1" thickTop="1">
      <c r="A650" s="172"/>
      <c r="B650" s="172"/>
      <c r="C650" s="172"/>
      <c r="D650" s="175"/>
      <c r="E650" s="175"/>
      <c r="F650" s="175"/>
      <c r="G650" s="172"/>
      <c r="H650" s="172"/>
      <c r="I650" s="172"/>
      <c r="J650" s="172"/>
      <c r="K650" s="172"/>
    </row>
    <row r="651" spans="1:11" ht="18" customHeight="1">
      <c r="A651" s="243" t="s">
        <v>2290</v>
      </c>
      <c r="B651" s="243" t="s">
        <v>122</v>
      </c>
      <c r="C651" s="243" t="s">
        <v>123</v>
      </c>
      <c r="D651" s="242" t="s">
        <v>124</v>
      </c>
      <c r="E651" s="425" t="s">
        <v>796</v>
      </c>
      <c r="F651" s="425"/>
      <c r="G651" s="243" t="s">
        <v>125</v>
      </c>
      <c r="H651" s="243" t="s">
        <v>126</v>
      </c>
      <c r="I651" s="243" t="s">
        <v>2829</v>
      </c>
      <c r="J651" s="243" t="s">
        <v>127</v>
      </c>
      <c r="K651" s="243" t="s">
        <v>37</v>
      </c>
    </row>
    <row r="652" spans="1:11" ht="39" customHeight="1">
      <c r="A652" s="184" t="s">
        <v>795</v>
      </c>
      <c r="B652" s="184" t="s">
        <v>1527</v>
      </c>
      <c r="C652" s="184" t="s">
        <v>139</v>
      </c>
      <c r="D652" s="241" t="s">
        <v>1528</v>
      </c>
      <c r="E652" s="422" t="s">
        <v>812</v>
      </c>
      <c r="F652" s="422"/>
      <c r="G652" s="184" t="s">
        <v>140</v>
      </c>
      <c r="H652" s="167">
        <v>1</v>
      </c>
      <c r="I652" s="165"/>
      <c r="J652" s="165">
        <v>140.32</v>
      </c>
      <c r="K652" s="165">
        <v>140.32</v>
      </c>
    </row>
    <row r="653" spans="1:11" ht="39" customHeight="1">
      <c r="A653" s="185" t="s">
        <v>808</v>
      </c>
      <c r="B653" s="185" t="s">
        <v>842</v>
      </c>
      <c r="C653" s="185" t="s">
        <v>139</v>
      </c>
      <c r="D653" s="238" t="s">
        <v>841</v>
      </c>
      <c r="E653" s="423" t="s">
        <v>1849</v>
      </c>
      <c r="F653" s="423"/>
      <c r="G653" s="185" t="s">
        <v>814</v>
      </c>
      <c r="H653" s="173">
        <v>0.28199999999999997</v>
      </c>
      <c r="I653" s="173">
        <v>0</v>
      </c>
      <c r="J653" s="174">
        <v>36.21</v>
      </c>
      <c r="K653" s="174">
        <v>10.210000000000001</v>
      </c>
    </row>
    <row r="654" spans="1:11" ht="24" customHeight="1">
      <c r="A654" s="185" t="s">
        <v>808</v>
      </c>
      <c r="B654" s="185" t="s">
        <v>828</v>
      </c>
      <c r="C654" s="185" t="s">
        <v>139</v>
      </c>
      <c r="D654" s="238" t="s">
        <v>827</v>
      </c>
      <c r="E654" s="423" t="s">
        <v>1307</v>
      </c>
      <c r="F654" s="423"/>
      <c r="G654" s="185" t="s">
        <v>149</v>
      </c>
      <c r="H654" s="173">
        <v>2.3919999999999999</v>
      </c>
      <c r="I654" s="173">
        <v>0</v>
      </c>
      <c r="J654" s="174">
        <v>31.31</v>
      </c>
      <c r="K654" s="174">
        <v>74.89</v>
      </c>
    </row>
    <row r="655" spans="1:11" ht="26.1" customHeight="1">
      <c r="A655" s="185" t="s">
        <v>808</v>
      </c>
      <c r="B655" s="185" t="s">
        <v>830</v>
      </c>
      <c r="C655" s="185" t="s">
        <v>139</v>
      </c>
      <c r="D655" s="238" t="s">
        <v>829</v>
      </c>
      <c r="E655" s="423" t="s">
        <v>1307</v>
      </c>
      <c r="F655" s="423"/>
      <c r="G655" s="185" t="s">
        <v>149</v>
      </c>
      <c r="H655" s="173">
        <v>1.081</v>
      </c>
      <c r="I655" s="173">
        <v>0</v>
      </c>
      <c r="J655" s="174">
        <v>25.71</v>
      </c>
      <c r="K655" s="174">
        <v>27.79</v>
      </c>
    </row>
    <row r="656" spans="1:11" ht="39" customHeight="1">
      <c r="A656" s="185" t="s">
        <v>808</v>
      </c>
      <c r="B656" s="185" t="s">
        <v>840</v>
      </c>
      <c r="C656" s="185" t="s">
        <v>139</v>
      </c>
      <c r="D656" s="238" t="s">
        <v>839</v>
      </c>
      <c r="E656" s="423" t="s">
        <v>1849</v>
      </c>
      <c r="F656" s="423"/>
      <c r="G656" s="185" t="s">
        <v>813</v>
      </c>
      <c r="H656" s="173">
        <v>7.0000000000000007E-2</v>
      </c>
      <c r="I656" s="173">
        <v>0</v>
      </c>
      <c r="J656" s="174">
        <v>37.770000000000003</v>
      </c>
      <c r="K656" s="174">
        <v>2.64</v>
      </c>
    </row>
    <row r="657" spans="1:11" ht="26.1" customHeight="1">
      <c r="A657" s="183" t="s">
        <v>793</v>
      </c>
      <c r="B657" s="183" t="s">
        <v>1095</v>
      </c>
      <c r="C657" s="183" t="s">
        <v>139</v>
      </c>
      <c r="D657" s="239" t="s">
        <v>1096</v>
      </c>
      <c r="E657" s="421" t="s">
        <v>794</v>
      </c>
      <c r="F657" s="421"/>
      <c r="G657" s="183" t="s">
        <v>148</v>
      </c>
      <c r="H657" s="168">
        <v>3.7999999999999999E-2</v>
      </c>
      <c r="I657" s="168">
        <v>0</v>
      </c>
      <c r="J657" s="169">
        <v>19.11</v>
      </c>
      <c r="K657" s="169">
        <v>0.72</v>
      </c>
    </row>
    <row r="658" spans="1:11" ht="26.1" customHeight="1">
      <c r="A658" s="183" t="s">
        <v>793</v>
      </c>
      <c r="B658" s="183" t="s">
        <v>1339</v>
      </c>
      <c r="C658" s="183" t="s">
        <v>139</v>
      </c>
      <c r="D658" s="239" t="s">
        <v>1340</v>
      </c>
      <c r="E658" s="421" t="s">
        <v>794</v>
      </c>
      <c r="F658" s="421"/>
      <c r="G658" s="183" t="s">
        <v>147</v>
      </c>
      <c r="H658" s="168">
        <v>1.2270000000000001</v>
      </c>
      <c r="I658" s="168">
        <v>0</v>
      </c>
      <c r="J658" s="169">
        <v>11.46</v>
      </c>
      <c r="K658" s="169">
        <v>14.06</v>
      </c>
    </row>
    <row r="659" spans="1:11" ht="26.1" customHeight="1">
      <c r="A659" s="183" t="s">
        <v>793</v>
      </c>
      <c r="B659" s="183" t="s">
        <v>1558</v>
      </c>
      <c r="C659" s="183" t="s">
        <v>139</v>
      </c>
      <c r="D659" s="239" t="s">
        <v>1559</v>
      </c>
      <c r="E659" s="421" t="s">
        <v>794</v>
      </c>
      <c r="F659" s="421"/>
      <c r="G659" s="183" t="s">
        <v>148</v>
      </c>
      <c r="H659" s="168">
        <v>5.0000000000000001E-3</v>
      </c>
      <c r="I659" s="168">
        <v>0</v>
      </c>
      <c r="J659" s="169">
        <v>21</v>
      </c>
      <c r="K659" s="169">
        <v>0.1</v>
      </c>
    </row>
    <row r="660" spans="1:11" ht="26.1" customHeight="1">
      <c r="A660" s="183" t="s">
        <v>793</v>
      </c>
      <c r="B660" s="183" t="s">
        <v>1213</v>
      </c>
      <c r="C660" s="183" t="s">
        <v>139</v>
      </c>
      <c r="D660" s="239" t="s">
        <v>1214</v>
      </c>
      <c r="E660" s="421" t="s">
        <v>794</v>
      </c>
      <c r="F660" s="421"/>
      <c r="G660" s="183" t="s">
        <v>148</v>
      </c>
      <c r="H660" s="168">
        <v>4.7E-2</v>
      </c>
      <c r="I660" s="168">
        <v>0</v>
      </c>
      <c r="J660" s="169">
        <v>23.14</v>
      </c>
      <c r="K660" s="169">
        <v>1.08</v>
      </c>
    </row>
    <row r="661" spans="1:11" ht="26.1" customHeight="1">
      <c r="A661" s="183" t="s">
        <v>793</v>
      </c>
      <c r="B661" s="183" t="s">
        <v>826</v>
      </c>
      <c r="C661" s="183" t="s">
        <v>139</v>
      </c>
      <c r="D661" s="239" t="s">
        <v>825</v>
      </c>
      <c r="E661" s="421" t="s">
        <v>794</v>
      </c>
      <c r="F661" s="421"/>
      <c r="G661" s="183" t="s">
        <v>809</v>
      </c>
      <c r="H661" s="168">
        <v>1.67E-2</v>
      </c>
      <c r="I661" s="168">
        <v>0</v>
      </c>
      <c r="J661" s="169">
        <v>8.8699999999999992</v>
      </c>
      <c r="K661" s="169">
        <v>0.14000000000000001</v>
      </c>
    </row>
    <row r="662" spans="1:11" ht="26.1" customHeight="1">
      <c r="A662" s="183" t="s">
        <v>793</v>
      </c>
      <c r="B662" s="183" t="s">
        <v>1183</v>
      </c>
      <c r="C662" s="183" t="s">
        <v>139</v>
      </c>
      <c r="D662" s="239" t="s">
        <v>1184</v>
      </c>
      <c r="E662" s="421" t="s">
        <v>794</v>
      </c>
      <c r="F662" s="421"/>
      <c r="G662" s="183" t="s">
        <v>147</v>
      </c>
      <c r="H662" s="168">
        <v>3.609</v>
      </c>
      <c r="I662" s="168">
        <v>0</v>
      </c>
      <c r="J662" s="169">
        <v>2.41</v>
      </c>
      <c r="K662" s="169">
        <v>8.69</v>
      </c>
    </row>
    <row r="663" spans="1:11">
      <c r="A663" s="231"/>
      <c r="B663" s="231"/>
      <c r="C663" s="231"/>
      <c r="D663" s="244"/>
      <c r="E663" s="244"/>
      <c r="F663" s="244" t="s">
        <v>791</v>
      </c>
      <c r="G663" s="170">
        <v>40.94</v>
      </c>
      <c r="H663" s="231" t="s">
        <v>790</v>
      </c>
      <c r="I663" s="170">
        <v>46.18</v>
      </c>
      <c r="J663" s="231" t="s">
        <v>789</v>
      </c>
      <c r="K663" s="170">
        <v>87.12</v>
      </c>
    </row>
    <row r="664" spans="1:11" ht="26.4">
      <c r="A664" s="231"/>
      <c r="B664" s="231"/>
      <c r="C664" s="231"/>
      <c r="D664" s="244"/>
      <c r="E664" s="244"/>
      <c r="F664" s="244" t="s">
        <v>788</v>
      </c>
      <c r="G664" s="170">
        <v>29.56</v>
      </c>
      <c r="H664" s="368"/>
      <c r="I664" s="368" t="s">
        <v>787</v>
      </c>
      <c r="J664" s="231"/>
      <c r="K664" s="170">
        <v>169.88</v>
      </c>
    </row>
    <row r="665" spans="1:11" ht="50.1" customHeight="1" thickBot="1">
      <c r="A665" s="236"/>
      <c r="B665" s="236"/>
      <c r="C665" s="236"/>
      <c r="D665" s="230"/>
      <c r="E665" s="230"/>
      <c r="F665" s="230"/>
      <c r="G665" s="236"/>
      <c r="H665" s="236" t="s">
        <v>786</v>
      </c>
      <c r="I665" s="171" t="s">
        <v>1844</v>
      </c>
      <c r="J665" s="236" t="s">
        <v>785</v>
      </c>
      <c r="K665" s="237">
        <v>424.7</v>
      </c>
    </row>
    <row r="666" spans="1:11" ht="0.9" customHeight="1" thickTop="1">
      <c r="A666" s="172"/>
      <c r="B666" s="172"/>
      <c r="C666" s="172"/>
      <c r="D666" s="175"/>
      <c r="E666" s="175"/>
      <c r="F666" s="175"/>
      <c r="G666" s="172"/>
      <c r="H666" s="172"/>
      <c r="I666" s="172"/>
      <c r="J666" s="172"/>
      <c r="K666" s="172"/>
    </row>
    <row r="667" spans="1:11" ht="18" customHeight="1">
      <c r="A667" s="243" t="s">
        <v>2291</v>
      </c>
      <c r="B667" s="243" t="s">
        <v>122</v>
      </c>
      <c r="C667" s="243" t="s">
        <v>123</v>
      </c>
      <c r="D667" s="242" t="s">
        <v>124</v>
      </c>
      <c r="E667" s="425" t="s">
        <v>796</v>
      </c>
      <c r="F667" s="425"/>
      <c r="G667" s="243" t="s">
        <v>125</v>
      </c>
      <c r="H667" s="243" t="s">
        <v>126</v>
      </c>
      <c r="I667" s="243" t="s">
        <v>2829</v>
      </c>
      <c r="J667" s="243" t="s">
        <v>127</v>
      </c>
      <c r="K667" s="243" t="s">
        <v>37</v>
      </c>
    </row>
    <row r="668" spans="1:11" ht="39" customHeight="1">
      <c r="A668" s="184" t="s">
        <v>795</v>
      </c>
      <c r="B668" s="184" t="s">
        <v>2258</v>
      </c>
      <c r="C668" s="184" t="s">
        <v>139</v>
      </c>
      <c r="D668" s="241" t="s">
        <v>2259</v>
      </c>
      <c r="E668" s="422" t="s">
        <v>812</v>
      </c>
      <c r="F668" s="422"/>
      <c r="G668" s="184" t="s">
        <v>148</v>
      </c>
      <c r="H668" s="167">
        <v>1</v>
      </c>
      <c r="I668" s="165"/>
      <c r="J668" s="165">
        <v>20.39</v>
      </c>
      <c r="K668" s="165">
        <v>20.39</v>
      </c>
    </row>
    <row r="669" spans="1:11" ht="26.1" customHeight="1">
      <c r="A669" s="185" t="s">
        <v>808</v>
      </c>
      <c r="B669" s="185" t="s">
        <v>1211</v>
      </c>
      <c r="C669" s="185" t="s">
        <v>139</v>
      </c>
      <c r="D669" s="238" t="s">
        <v>1212</v>
      </c>
      <c r="E669" s="423" t="s">
        <v>812</v>
      </c>
      <c r="F669" s="423"/>
      <c r="G669" s="185" t="s">
        <v>148</v>
      </c>
      <c r="H669" s="173">
        <v>1</v>
      </c>
      <c r="I669" s="173">
        <v>0</v>
      </c>
      <c r="J669" s="174">
        <v>12.66</v>
      </c>
      <c r="K669" s="174">
        <v>12.66</v>
      </c>
    </row>
    <row r="670" spans="1:11" ht="24" customHeight="1">
      <c r="A670" s="185" t="s">
        <v>808</v>
      </c>
      <c r="B670" s="185" t="s">
        <v>824</v>
      </c>
      <c r="C670" s="185" t="s">
        <v>139</v>
      </c>
      <c r="D670" s="238" t="s">
        <v>823</v>
      </c>
      <c r="E670" s="423" t="s">
        <v>1307</v>
      </c>
      <c r="F670" s="423"/>
      <c r="G670" s="185" t="s">
        <v>149</v>
      </c>
      <c r="H670" s="173">
        <v>0.16600000000000001</v>
      </c>
      <c r="I670" s="173">
        <v>0</v>
      </c>
      <c r="J670" s="174">
        <v>31.53</v>
      </c>
      <c r="K670" s="174">
        <v>5.23</v>
      </c>
    </row>
    <row r="671" spans="1:11" ht="24" customHeight="1">
      <c r="A671" s="185" t="s">
        <v>808</v>
      </c>
      <c r="B671" s="185" t="s">
        <v>822</v>
      </c>
      <c r="C671" s="185" t="s">
        <v>139</v>
      </c>
      <c r="D671" s="238" t="s">
        <v>821</v>
      </c>
      <c r="E671" s="423" t="s">
        <v>1307</v>
      </c>
      <c r="F671" s="423"/>
      <c r="G671" s="185" t="s">
        <v>149</v>
      </c>
      <c r="H671" s="173">
        <v>6.4000000000000001E-2</v>
      </c>
      <c r="I671" s="173">
        <v>0</v>
      </c>
      <c r="J671" s="174">
        <v>25.87</v>
      </c>
      <c r="K671" s="174">
        <v>1.65</v>
      </c>
    </row>
    <row r="672" spans="1:11" ht="26.1" customHeight="1">
      <c r="A672" s="183" t="s">
        <v>793</v>
      </c>
      <c r="B672" s="183" t="s">
        <v>818</v>
      </c>
      <c r="C672" s="183" t="s">
        <v>139</v>
      </c>
      <c r="D672" s="239" t="s">
        <v>817</v>
      </c>
      <c r="E672" s="421" t="s">
        <v>794</v>
      </c>
      <c r="F672" s="421"/>
      <c r="G672" s="183" t="s">
        <v>148</v>
      </c>
      <c r="H672" s="168">
        <v>2.5000000000000001E-2</v>
      </c>
      <c r="I672" s="168">
        <v>0</v>
      </c>
      <c r="J672" s="169">
        <v>26.9</v>
      </c>
      <c r="K672" s="169">
        <v>0.67</v>
      </c>
    </row>
    <row r="673" spans="1:11" ht="39" customHeight="1">
      <c r="A673" s="183" t="s">
        <v>793</v>
      </c>
      <c r="B673" s="183" t="s">
        <v>820</v>
      </c>
      <c r="C673" s="183" t="s">
        <v>139</v>
      </c>
      <c r="D673" s="239" t="s">
        <v>819</v>
      </c>
      <c r="E673" s="421" t="s">
        <v>794</v>
      </c>
      <c r="F673" s="421"/>
      <c r="G673" s="183" t="s">
        <v>141</v>
      </c>
      <c r="H673" s="168">
        <v>0.81899999999999995</v>
      </c>
      <c r="I673" s="168">
        <v>0</v>
      </c>
      <c r="J673" s="169">
        <v>0.22</v>
      </c>
      <c r="K673" s="169">
        <v>0.18</v>
      </c>
    </row>
    <row r="674" spans="1:11">
      <c r="A674" s="231"/>
      <c r="B674" s="231"/>
      <c r="C674" s="231"/>
      <c r="D674" s="244"/>
      <c r="E674" s="244"/>
      <c r="F674" s="244" t="s">
        <v>791</v>
      </c>
      <c r="G674" s="170">
        <v>3.13</v>
      </c>
      <c r="H674" s="231" t="s">
        <v>790</v>
      </c>
      <c r="I674" s="170">
        <v>3.53</v>
      </c>
      <c r="J674" s="231" t="s">
        <v>789</v>
      </c>
      <c r="K674" s="170">
        <v>6.66</v>
      </c>
    </row>
    <row r="675" spans="1:11" ht="26.4">
      <c r="A675" s="231"/>
      <c r="B675" s="231"/>
      <c r="C675" s="231"/>
      <c r="D675" s="244"/>
      <c r="E675" s="244"/>
      <c r="F675" s="244" t="s">
        <v>788</v>
      </c>
      <c r="G675" s="170">
        <v>4.29</v>
      </c>
      <c r="H675" s="368"/>
      <c r="I675" s="368" t="s">
        <v>787</v>
      </c>
      <c r="J675" s="231"/>
      <c r="K675" s="170">
        <v>24.68</v>
      </c>
    </row>
    <row r="676" spans="1:11" ht="50.1" customHeight="1" thickBot="1">
      <c r="A676" s="236"/>
      <c r="B676" s="236"/>
      <c r="C676" s="236"/>
      <c r="D676" s="230"/>
      <c r="E676" s="230"/>
      <c r="F676" s="230"/>
      <c r="G676" s="236"/>
      <c r="H676" s="236" t="s">
        <v>786</v>
      </c>
      <c r="I676" s="171" t="s">
        <v>583</v>
      </c>
      <c r="J676" s="236" t="s">
        <v>785</v>
      </c>
      <c r="K676" s="237">
        <v>271.48</v>
      </c>
    </row>
    <row r="677" spans="1:11" ht="0.9" customHeight="1" thickTop="1">
      <c r="A677" s="172"/>
      <c r="B677" s="172"/>
      <c r="C677" s="172"/>
      <c r="D677" s="175"/>
      <c r="E677" s="175"/>
      <c r="F677" s="175"/>
      <c r="G677" s="172"/>
      <c r="H677" s="172"/>
      <c r="I677" s="172"/>
      <c r="J677" s="172"/>
      <c r="K677" s="172"/>
    </row>
    <row r="678" spans="1:11" ht="18" customHeight="1">
      <c r="A678" s="243" t="s">
        <v>2292</v>
      </c>
      <c r="B678" s="243" t="s">
        <v>122</v>
      </c>
      <c r="C678" s="243" t="s">
        <v>123</v>
      </c>
      <c r="D678" s="242" t="s">
        <v>124</v>
      </c>
      <c r="E678" s="425" t="s">
        <v>796</v>
      </c>
      <c r="F678" s="425"/>
      <c r="G678" s="243" t="s">
        <v>125</v>
      </c>
      <c r="H678" s="243" t="s">
        <v>126</v>
      </c>
      <c r="I678" s="243" t="s">
        <v>2829</v>
      </c>
      <c r="J678" s="243" t="s">
        <v>127</v>
      </c>
      <c r="K678" s="243" t="s">
        <v>37</v>
      </c>
    </row>
    <row r="679" spans="1:11" ht="39" customHeight="1">
      <c r="A679" s="184" t="s">
        <v>795</v>
      </c>
      <c r="B679" s="184" t="s">
        <v>2260</v>
      </c>
      <c r="C679" s="184" t="s">
        <v>139</v>
      </c>
      <c r="D679" s="241" t="s">
        <v>2261</v>
      </c>
      <c r="E679" s="422" t="s">
        <v>812</v>
      </c>
      <c r="F679" s="422"/>
      <c r="G679" s="184" t="s">
        <v>148</v>
      </c>
      <c r="H679" s="167">
        <v>1</v>
      </c>
      <c r="I679" s="165"/>
      <c r="J679" s="165">
        <v>16.010000000000002</v>
      </c>
      <c r="K679" s="165">
        <v>16.010000000000002</v>
      </c>
    </row>
    <row r="680" spans="1:11" ht="24" customHeight="1">
      <c r="A680" s="185" t="s">
        <v>808</v>
      </c>
      <c r="B680" s="185" t="s">
        <v>822</v>
      </c>
      <c r="C680" s="185" t="s">
        <v>139</v>
      </c>
      <c r="D680" s="238" t="s">
        <v>821</v>
      </c>
      <c r="E680" s="423" t="s">
        <v>1307</v>
      </c>
      <c r="F680" s="423"/>
      <c r="G680" s="185" t="s">
        <v>149</v>
      </c>
      <c r="H680" s="173">
        <v>3.1E-2</v>
      </c>
      <c r="I680" s="173">
        <v>0</v>
      </c>
      <c r="J680" s="174">
        <v>25.87</v>
      </c>
      <c r="K680" s="174">
        <v>0.8</v>
      </c>
    </row>
    <row r="681" spans="1:11" ht="24" customHeight="1">
      <c r="A681" s="185" t="s">
        <v>808</v>
      </c>
      <c r="B681" s="185" t="s">
        <v>824</v>
      </c>
      <c r="C681" s="185" t="s">
        <v>139</v>
      </c>
      <c r="D681" s="238" t="s">
        <v>823</v>
      </c>
      <c r="E681" s="423" t="s">
        <v>1307</v>
      </c>
      <c r="F681" s="423"/>
      <c r="G681" s="185" t="s">
        <v>149</v>
      </c>
      <c r="H681" s="173">
        <v>8.1000000000000003E-2</v>
      </c>
      <c r="I681" s="173">
        <v>0</v>
      </c>
      <c r="J681" s="174">
        <v>31.53</v>
      </c>
      <c r="K681" s="174">
        <v>2.5499999999999998</v>
      </c>
    </row>
    <row r="682" spans="1:11" ht="26.1" customHeight="1">
      <c r="A682" s="185" t="s">
        <v>808</v>
      </c>
      <c r="B682" s="185" t="s">
        <v>2863</v>
      </c>
      <c r="C682" s="185" t="s">
        <v>139</v>
      </c>
      <c r="D682" s="238" t="s">
        <v>2864</v>
      </c>
      <c r="E682" s="423" t="s">
        <v>812</v>
      </c>
      <c r="F682" s="423"/>
      <c r="G682" s="185" t="s">
        <v>148</v>
      </c>
      <c r="H682" s="173">
        <v>1</v>
      </c>
      <c r="I682" s="173">
        <v>0</v>
      </c>
      <c r="J682" s="174">
        <v>11.91</v>
      </c>
      <c r="K682" s="174">
        <v>11.91</v>
      </c>
    </row>
    <row r="683" spans="1:11" ht="39" customHeight="1">
      <c r="A683" s="183" t="s">
        <v>793</v>
      </c>
      <c r="B683" s="183" t="s">
        <v>820</v>
      </c>
      <c r="C683" s="183" t="s">
        <v>139</v>
      </c>
      <c r="D683" s="239" t="s">
        <v>819</v>
      </c>
      <c r="E683" s="421" t="s">
        <v>794</v>
      </c>
      <c r="F683" s="421"/>
      <c r="G683" s="183" t="s">
        <v>141</v>
      </c>
      <c r="H683" s="168">
        <v>0.39900000000000002</v>
      </c>
      <c r="I683" s="168">
        <v>0</v>
      </c>
      <c r="J683" s="169">
        <v>0.22</v>
      </c>
      <c r="K683" s="169">
        <v>0.08</v>
      </c>
    </row>
    <row r="684" spans="1:11" ht="26.1" customHeight="1">
      <c r="A684" s="183" t="s">
        <v>793</v>
      </c>
      <c r="B684" s="183" t="s">
        <v>818</v>
      </c>
      <c r="C684" s="183" t="s">
        <v>139</v>
      </c>
      <c r="D684" s="239" t="s">
        <v>817</v>
      </c>
      <c r="E684" s="421" t="s">
        <v>794</v>
      </c>
      <c r="F684" s="421"/>
      <c r="G684" s="183" t="s">
        <v>148</v>
      </c>
      <c r="H684" s="168">
        <v>2.5000000000000001E-2</v>
      </c>
      <c r="I684" s="168">
        <v>0</v>
      </c>
      <c r="J684" s="169">
        <v>26.9</v>
      </c>
      <c r="K684" s="169">
        <v>0.67</v>
      </c>
    </row>
    <row r="685" spans="1:11">
      <c r="A685" s="231"/>
      <c r="B685" s="231"/>
      <c r="C685" s="231"/>
      <c r="D685" s="244"/>
      <c r="E685" s="244"/>
      <c r="F685" s="244" t="s">
        <v>791</v>
      </c>
      <c r="G685" s="170">
        <v>1.27</v>
      </c>
      <c r="H685" s="231" t="s">
        <v>790</v>
      </c>
      <c r="I685" s="170">
        <v>1.44</v>
      </c>
      <c r="J685" s="231" t="s">
        <v>789</v>
      </c>
      <c r="K685" s="170">
        <v>2.71</v>
      </c>
    </row>
    <row r="686" spans="1:11" ht="26.4">
      <c r="A686" s="231"/>
      <c r="B686" s="231"/>
      <c r="C686" s="231"/>
      <c r="D686" s="244"/>
      <c r="E686" s="244"/>
      <c r="F686" s="244" t="s">
        <v>788</v>
      </c>
      <c r="G686" s="170">
        <v>3.37</v>
      </c>
      <c r="H686" s="368"/>
      <c r="I686" s="368" t="s">
        <v>787</v>
      </c>
      <c r="J686" s="231"/>
      <c r="K686" s="170">
        <v>19.38</v>
      </c>
    </row>
    <row r="687" spans="1:11" ht="50.1" customHeight="1" thickBot="1">
      <c r="A687" s="236"/>
      <c r="B687" s="236"/>
      <c r="C687" s="236"/>
      <c r="D687" s="230"/>
      <c r="E687" s="230"/>
      <c r="F687" s="230"/>
      <c r="G687" s="236"/>
      <c r="H687" s="236" t="s">
        <v>786</v>
      </c>
      <c r="I687" s="171" t="s">
        <v>573</v>
      </c>
      <c r="J687" s="236" t="s">
        <v>785</v>
      </c>
      <c r="K687" s="237">
        <v>658.92</v>
      </c>
    </row>
    <row r="688" spans="1:11" ht="0.9" customHeight="1" thickTop="1">
      <c r="A688" s="172"/>
      <c r="B688" s="172"/>
      <c r="C688" s="172"/>
      <c r="D688" s="175"/>
      <c r="E688" s="175"/>
      <c r="F688" s="175"/>
      <c r="G688" s="172"/>
      <c r="H688" s="172"/>
      <c r="I688" s="172"/>
      <c r="J688" s="172"/>
      <c r="K688" s="172"/>
    </row>
    <row r="689" spans="1:11" ht="18" customHeight="1">
      <c r="A689" s="243" t="s">
        <v>2293</v>
      </c>
      <c r="B689" s="243" t="s">
        <v>122</v>
      </c>
      <c r="C689" s="243" t="s">
        <v>123</v>
      </c>
      <c r="D689" s="242" t="s">
        <v>124</v>
      </c>
      <c r="E689" s="425" t="s">
        <v>796</v>
      </c>
      <c r="F689" s="425"/>
      <c r="G689" s="243" t="s">
        <v>125</v>
      </c>
      <c r="H689" s="243" t="s">
        <v>126</v>
      </c>
      <c r="I689" s="243" t="s">
        <v>2829</v>
      </c>
      <c r="J689" s="243" t="s">
        <v>127</v>
      </c>
      <c r="K689" s="243" t="s">
        <v>37</v>
      </c>
    </row>
    <row r="690" spans="1:11" ht="39" customHeight="1">
      <c r="A690" s="184" t="s">
        <v>795</v>
      </c>
      <c r="B690" s="184" t="s">
        <v>1759</v>
      </c>
      <c r="C690" s="184" t="s">
        <v>133</v>
      </c>
      <c r="D690" s="241" t="s">
        <v>1760</v>
      </c>
      <c r="E690" s="422" t="s">
        <v>812</v>
      </c>
      <c r="F690" s="422"/>
      <c r="G690" s="184" t="s">
        <v>1761</v>
      </c>
      <c r="H690" s="167">
        <v>1</v>
      </c>
      <c r="I690" s="165"/>
      <c r="J690" s="165">
        <v>1895.12</v>
      </c>
      <c r="K690" s="165">
        <v>1895.12</v>
      </c>
    </row>
    <row r="691" spans="1:11" ht="24" customHeight="1">
      <c r="A691" s="185" t="s">
        <v>808</v>
      </c>
      <c r="B691" s="185" t="s">
        <v>811</v>
      </c>
      <c r="C691" s="185" t="s">
        <v>139</v>
      </c>
      <c r="D691" s="238" t="s">
        <v>810</v>
      </c>
      <c r="E691" s="423" t="s">
        <v>1307</v>
      </c>
      <c r="F691" s="423"/>
      <c r="G691" s="185" t="s">
        <v>149</v>
      </c>
      <c r="H691" s="173">
        <v>0.49</v>
      </c>
      <c r="I691" s="173">
        <v>0</v>
      </c>
      <c r="J691" s="174">
        <v>31.75</v>
      </c>
      <c r="K691" s="174">
        <v>15.55</v>
      </c>
    </row>
    <row r="692" spans="1:11" ht="39" customHeight="1">
      <c r="A692" s="185" t="s">
        <v>808</v>
      </c>
      <c r="B692" s="185" t="s">
        <v>816</v>
      </c>
      <c r="C692" s="185" t="s">
        <v>139</v>
      </c>
      <c r="D692" s="238" t="s">
        <v>815</v>
      </c>
      <c r="E692" s="423" t="s">
        <v>1849</v>
      </c>
      <c r="F692" s="423"/>
      <c r="G692" s="185" t="s">
        <v>813</v>
      </c>
      <c r="H692" s="173">
        <v>1.3</v>
      </c>
      <c r="I692" s="173">
        <v>0</v>
      </c>
      <c r="J692" s="174">
        <v>1.49</v>
      </c>
      <c r="K692" s="174">
        <v>1.93</v>
      </c>
    </row>
    <row r="693" spans="1:11" ht="24" customHeight="1">
      <c r="A693" s="185" t="s">
        <v>808</v>
      </c>
      <c r="B693" s="185" t="s">
        <v>807</v>
      </c>
      <c r="C693" s="185" t="s">
        <v>139</v>
      </c>
      <c r="D693" s="238" t="s">
        <v>806</v>
      </c>
      <c r="E693" s="423" t="s">
        <v>1307</v>
      </c>
      <c r="F693" s="423"/>
      <c r="G693" s="185" t="s">
        <v>149</v>
      </c>
      <c r="H693" s="173">
        <v>0.74</v>
      </c>
      <c r="I693" s="173">
        <v>0</v>
      </c>
      <c r="J693" s="174">
        <v>24.36</v>
      </c>
      <c r="K693" s="174">
        <v>18.02</v>
      </c>
    </row>
    <row r="694" spans="1:11" ht="51.9" customHeight="1">
      <c r="A694" s="183" t="s">
        <v>793</v>
      </c>
      <c r="B694" s="183" t="s">
        <v>1209</v>
      </c>
      <c r="C694" s="183" t="s">
        <v>139</v>
      </c>
      <c r="D694" s="239" t="s">
        <v>1210</v>
      </c>
      <c r="E694" s="421" t="s">
        <v>794</v>
      </c>
      <c r="F694" s="421"/>
      <c r="G694" s="183" t="s">
        <v>1761</v>
      </c>
      <c r="H694" s="168">
        <v>1.05</v>
      </c>
      <c r="I694" s="168">
        <v>0</v>
      </c>
      <c r="J694" s="169">
        <v>1771.07</v>
      </c>
      <c r="K694" s="169">
        <v>1859.62</v>
      </c>
    </row>
    <row r="695" spans="1:11">
      <c r="A695" s="231"/>
      <c r="B695" s="231"/>
      <c r="C695" s="231"/>
      <c r="D695" s="244"/>
      <c r="E695" s="244"/>
      <c r="F695" s="244" t="s">
        <v>791</v>
      </c>
      <c r="G695" s="170">
        <v>11.35</v>
      </c>
      <c r="H695" s="231" t="s">
        <v>790</v>
      </c>
      <c r="I695" s="170">
        <v>12.82</v>
      </c>
      <c r="J695" s="231" t="s">
        <v>789</v>
      </c>
      <c r="K695" s="170">
        <v>24.17</v>
      </c>
    </row>
    <row r="696" spans="1:11" ht="26.4">
      <c r="A696" s="231"/>
      <c r="B696" s="231"/>
      <c r="C696" s="231"/>
      <c r="D696" s="244"/>
      <c r="E696" s="244"/>
      <c r="F696" s="244" t="s">
        <v>788</v>
      </c>
      <c r="G696" s="170">
        <v>399.3</v>
      </c>
      <c r="H696" s="368"/>
      <c r="I696" s="368" t="s">
        <v>787</v>
      </c>
      <c r="J696" s="231"/>
      <c r="K696" s="170">
        <v>2294.42</v>
      </c>
    </row>
    <row r="697" spans="1:11" ht="50.1" customHeight="1" thickBot="1">
      <c r="A697" s="236"/>
      <c r="B697" s="236"/>
      <c r="C697" s="236"/>
      <c r="D697" s="230"/>
      <c r="E697" s="230"/>
      <c r="F697" s="230"/>
      <c r="G697" s="236"/>
      <c r="H697" s="236" t="s">
        <v>786</v>
      </c>
      <c r="I697" s="171" t="s">
        <v>1698</v>
      </c>
      <c r="J697" s="236" t="s">
        <v>785</v>
      </c>
      <c r="K697" s="237">
        <v>688.32</v>
      </c>
    </row>
    <row r="698" spans="1:11" ht="0.9" customHeight="1" thickTop="1">
      <c r="A698" s="172"/>
      <c r="B698" s="172"/>
      <c r="C698" s="172"/>
      <c r="D698" s="175"/>
      <c r="E698" s="175"/>
      <c r="F698" s="175"/>
      <c r="G698" s="172"/>
      <c r="H698" s="172"/>
      <c r="I698" s="172"/>
      <c r="J698" s="172"/>
      <c r="K698" s="172"/>
    </row>
    <row r="699" spans="1:11" ht="18" customHeight="1">
      <c r="A699" s="243" t="s">
        <v>2294</v>
      </c>
      <c r="B699" s="243" t="s">
        <v>122</v>
      </c>
      <c r="C699" s="243" t="s">
        <v>123</v>
      </c>
      <c r="D699" s="242" t="s">
        <v>124</v>
      </c>
      <c r="E699" s="425" t="s">
        <v>796</v>
      </c>
      <c r="F699" s="425"/>
      <c r="G699" s="243" t="s">
        <v>125</v>
      </c>
      <c r="H699" s="243" t="s">
        <v>126</v>
      </c>
      <c r="I699" s="243" t="s">
        <v>2829</v>
      </c>
      <c r="J699" s="243" t="s">
        <v>127</v>
      </c>
      <c r="K699" s="243" t="s">
        <v>37</v>
      </c>
    </row>
    <row r="700" spans="1:11" ht="26.1" customHeight="1">
      <c r="A700" s="184" t="s">
        <v>795</v>
      </c>
      <c r="B700" s="184" t="s">
        <v>1174</v>
      </c>
      <c r="C700" s="184" t="s">
        <v>139</v>
      </c>
      <c r="D700" s="241" t="s">
        <v>1175</v>
      </c>
      <c r="E700" s="422" t="s">
        <v>1850</v>
      </c>
      <c r="F700" s="422"/>
      <c r="G700" s="184" t="s">
        <v>140</v>
      </c>
      <c r="H700" s="167">
        <v>1</v>
      </c>
      <c r="I700" s="165"/>
      <c r="J700" s="165">
        <v>57.11</v>
      </c>
      <c r="K700" s="165">
        <v>57.11</v>
      </c>
    </row>
    <row r="701" spans="1:11" ht="26.1" customHeight="1">
      <c r="A701" s="185" t="s">
        <v>808</v>
      </c>
      <c r="B701" s="185" t="s">
        <v>1201</v>
      </c>
      <c r="C701" s="185" t="s">
        <v>139</v>
      </c>
      <c r="D701" s="238" t="s">
        <v>1202</v>
      </c>
      <c r="E701" s="423" t="s">
        <v>1307</v>
      </c>
      <c r="F701" s="423"/>
      <c r="G701" s="185" t="s">
        <v>149</v>
      </c>
      <c r="H701" s="173">
        <v>9.69E-2</v>
      </c>
      <c r="I701" s="173">
        <v>0</v>
      </c>
      <c r="J701" s="174">
        <v>25.37</v>
      </c>
      <c r="K701" s="174">
        <v>2.4500000000000002</v>
      </c>
    </row>
    <row r="702" spans="1:11" ht="24" customHeight="1">
      <c r="A702" s="185" t="s">
        <v>808</v>
      </c>
      <c r="B702" s="185" t="s">
        <v>1203</v>
      </c>
      <c r="C702" s="185" t="s">
        <v>139</v>
      </c>
      <c r="D702" s="238" t="s">
        <v>1204</v>
      </c>
      <c r="E702" s="423" t="s">
        <v>1307</v>
      </c>
      <c r="F702" s="423"/>
      <c r="G702" s="185" t="s">
        <v>149</v>
      </c>
      <c r="H702" s="173">
        <v>0.4299</v>
      </c>
      <c r="I702" s="173">
        <v>0</v>
      </c>
      <c r="J702" s="174">
        <v>29.24</v>
      </c>
      <c r="K702" s="174">
        <v>12.57</v>
      </c>
    </row>
    <row r="703" spans="1:11" ht="51.9" customHeight="1">
      <c r="A703" s="183" t="s">
        <v>793</v>
      </c>
      <c r="B703" s="183" t="s">
        <v>1205</v>
      </c>
      <c r="C703" s="183" t="s">
        <v>139</v>
      </c>
      <c r="D703" s="239" t="s">
        <v>1206</v>
      </c>
      <c r="E703" s="421" t="s">
        <v>794</v>
      </c>
      <c r="F703" s="421"/>
      <c r="G703" s="183" t="s">
        <v>148</v>
      </c>
      <c r="H703" s="168">
        <v>1.5</v>
      </c>
      <c r="I703" s="168">
        <v>0</v>
      </c>
      <c r="J703" s="169">
        <v>28.06</v>
      </c>
      <c r="K703" s="169">
        <v>42.09</v>
      </c>
    </row>
    <row r="704" spans="1:11">
      <c r="A704" s="231"/>
      <c r="B704" s="231"/>
      <c r="C704" s="231"/>
      <c r="D704" s="244"/>
      <c r="E704" s="244"/>
      <c r="F704" s="244" t="s">
        <v>791</v>
      </c>
      <c r="G704" s="170">
        <v>5.16</v>
      </c>
      <c r="H704" s="231" t="s">
        <v>790</v>
      </c>
      <c r="I704" s="170">
        <v>5.82</v>
      </c>
      <c r="J704" s="231" t="s">
        <v>789</v>
      </c>
      <c r="K704" s="170">
        <v>10.98</v>
      </c>
    </row>
    <row r="705" spans="1:11" ht="26.4">
      <c r="A705" s="231"/>
      <c r="B705" s="231"/>
      <c r="C705" s="231"/>
      <c r="D705" s="244"/>
      <c r="E705" s="244"/>
      <c r="F705" s="244" t="s">
        <v>788</v>
      </c>
      <c r="G705" s="170">
        <v>12.03</v>
      </c>
      <c r="H705" s="368"/>
      <c r="I705" s="368" t="s">
        <v>787</v>
      </c>
      <c r="J705" s="231"/>
      <c r="K705" s="170">
        <v>69.14</v>
      </c>
    </row>
    <row r="706" spans="1:11" ht="50.1" customHeight="1" thickBot="1">
      <c r="A706" s="236"/>
      <c r="B706" s="236"/>
      <c r="C706" s="236"/>
      <c r="D706" s="230"/>
      <c r="E706" s="230"/>
      <c r="F706" s="230"/>
      <c r="G706" s="236"/>
      <c r="H706" s="236" t="s">
        <v>786</v>
      </c>
      <c r="I706" s="171" t="s">
        <v>1844</v>
      </c>
      <c r="J706" s="236" t="s">
        <v>785</v>
      </c>
      <c r="K706" s="237">
        <v>172.85</v>
      </c>
    </row>
    <row r="707" spans="1:11" ht="0.9" customHeight="1" thickTop="1">
      <c r="A707" s="172"/>
      <c r="B707" s="172"/>
      <c r="C707" s="172"/>
      <c r="D707" s="175"/>
      <c r="E707" s="175"/>
      <c r="F707" s="175"/>
      <c r="G707" s="172"/>
      <c r="H707" s="172"/>
      <c r="I707" s="172"/>
      <c r="J707" s="172"/>
      <c r="K707" s="172"/>
    </row>
    <row r="708" spans="1:11" ht="24" customHeight="1">
      <c r="A708" s="240" t="s">
        <v>1809</v>
      </c>
      <c r="B708" s="240"/>
      <c r="C708" s="240"/>
      <c r="D708" s="215" t="s">
        <v>1531</v>
      </c>
      <c r="E708" s="215"/>
      <c r="F708" s="424"/>
      <c r="G708" s="424"/>
      <c r="H708" s="240"/>
      <c r="I708" s="240"/>
      <c r="J708" s="240"/>
      <c r="K708" s="163">
        <v>10001.450000000001</v>
      </c>
    </row>
    <row r="709" spans="1:11" ht="18" customHeight="1">
      <c r="A709" s="243" t="s">
        <v>2295</v>
      </c>
      <c r="B709" s="243" t="s">
        <v>122</v>
      </c>
      <c r="C709" s="243" t="s">
        <v>123</v>
      </c>
      <c r="D709" s="242" t="s">
        <v>124</v>
      </c>
      <c r="E709" s="425" t="s">
        <v>796</v>
      </c>
      <c r="F709" s="425"/>
      <c r="G709" s="243" t="s">
        <v>125</v>
      </c>
      <c r="H709" s="243" t="s">
        <v>126</v>
      </c>
      <c r="I709" s="243" t="s">
        <v>2829</v>
      </c>
      <c r="J709" s="243" t="s">
        <v>127</v>
      </c>
      <c r="K709" s="243" t="s">
        <v>37</v>
      </c>
    </row>
    <row r="710" spans="1:11" ht="39" customHeight="1">
      <c r="A710" s="184" t="s">
        <v>795</v>
      </c>
      <c r="B710" s="184" t="s">
        <v>1176</v>
      </c>
      <c r="C710" s="184" t="s">
        <v>139</v>
      </c>
      <c r="D710" s="241" t="s">
        <v>1177</v>
      </c>
      <c r="E710" s="422" t="s">
        <v>812</v>
      </c>
      <c r="F710" s="422"/>
      <c r="G710" s="184" t="s">
        <v>148</v>
      </c>
      <c r="H710" s="167">
        <v>1</v>
      </c>
      <c r="I710" s="165"/>
      <c r="J710" s="165">
        <v>17.41</v>
      </c>
      <c r="K710" s="165">
        <v>17.41</v>
      </c>
    </row>
    <row r="711" spans="1:11" ht="24" customHeight="1">
      <c r="A711" s="185" t="s">
        <v>808</v>
      </c>
      <c r="B711" s="185" t="s">
        <v>822</v>
      </c>
      <c r="C711" s="185" t="s">
        <v>139</v>
      </c>
      <c r="D711" s="238" t="s">
        <v>821</v>
      </c>
      <c r="E711" s="423" t="s">
        <v>1307</v>
      </c>
      <c r="F711" s="423"/>
      <c r="G711" s="185" t="s">
        <v>149</v>
      </c>
      <c r="H711" s="173">
        <v>1.7500000000000002E-2</v>
      </c>
      <c r="I711" s="173">
        <v>0</v>
      </c>
      <c r="J711" s="174">
        <v>25.87</v>
      </c>
      <c r="K711" s="174">
        <v>0.45</v>
      </c>
    </row>
    <row r="712" spans="1:11" ht="24" customHeight="1">
      <c r="A712" s="185" t="s">
        <v>808</v>
      </c>
      <c r="B712" s="185" t="s">
        <v>824</v>
      </c>
      <c r="C712" s="185" t="s">
        <v>139</v>
      </c>
      <c r="D712" s="238" t="s">
        <v>823</v>
      </c>
      <c r="E712" s="423" t="s">
        <v>1307</v>
      </c>
      <c r="F712" s="423"/>
      <c r="G712" s="185" t="s">
        <v>149</v>
      </c>
      <c r="H712" s="173">
        <v>0.1069</v>
      </c>
      <c r="I712" s="173">
        <v>0</v>
      </c>
      <c r="J712" s="174">
        <v>31.53</v>
      </c>
      <c r="K712" s="174">
        <v>3.37</v>
      </c>
    </row>
    <row r="713" spans="1:11" ht="26.1" customHeight="1">
      <c r="A713" s="185" t="s">
        <v>808</v>
      </c>
      <c r="B713" s="185" t="s">
        <v>1211</v>
      </c>
      <c r="C713" s="185" t="s">
        <v>139</v>
      </c>
      <c r="D713" s="238" t="s">
        <v>1212</v>
      </c>
      <c r="E713" s="423" t="s">
        <v>812</v>
      </c>
      <c r="F713" s="423"/>
      <c r="G713" s="185" t="s">
        <v>148</v>
      </c>
      <c r="H713" s="173">
        <v>1</v>
      </c>
      <c r="I713" s="173">
        <v>0</v>
      </c>
      <c r="J713" s="174">
        <v>12.66</v>
      </c>
      <c r="K713" s="174">
        <v>12.66</v>
      </c>
    </row>
    <row r="714" spans="1:11" ht="39" customHeight="1">
      <c r="A714" s="183" t="s">
        <v>793</v>
      </c>
      <c r="B714" s="183" t="s">
        <v>820</v>
      </c>
      <c r="C714" s="183" t="s">
        <v>139</v>
      </c>
      <c r="D714" s="239" t="s">
        <v>819</v>
      </c>
      <c r="E714" s="421" t="s">
        <v>794</v>
      </c>
      <c r="F714" s="421"/>
      <c r="G714" s="183" t="s">
        <v>141</v>
      </c>
      <c r="H714" s="168">
        <v>1.19</v>
      </c>
      <c r="I714" s="168">
        <v>0</v>
      </c>
      <c r="J714" s="169">
        <v>0.22</v>
      </c>
      <c r="K714" s="169">
        <v>0.26</v>
      </c>
    </row>
    <row r="715" spans="1:11" ht="26.1" customHeight="1">
      <c r="A715" s="183" t="s">
        <v>793</v>
      </c>
      <c r="B715" s="183" t="s">
        <v>818</v>
      </c>
      <c r="C715" s="183" t="s">
        <v>139</v>
      </c>
      <c r="D715" s="239" t="s">
        <v>817</v>
      </c>
      <c r="E715" s="421" t="s">
        <v>794</v>
      </c>
      <c r="F715" s="421"/>
      <c r="G715" s="183" t="s">
        <v>148</v>
      </c>
      <c r="H715" s="168">
        <v>2.5000000000000001E-2</v>
      </c>
      <c r="I715" s="168">
        <v>0</v>
      </c>
      <c r="J715" s="169">
        <v>26.9</v>
      </c>
      <c r="K715" s="169">
        <v>0.67</v>
      </c>
    </row>
    <row r="716" spans="1:11">
      <c r="A716" s="231"/>
      <c r="B716" s="231"/>
      <c r="C716" s="231"/>
      <c r="D716" s="244"/>
      <c r="E716" s="244"/>
      <c r="F716" s="244" t="s">
        <v>791</v>
      </c>
      <c r="G716" s="170">
        <v>2.06</v>
      </c>
      <c r="H716" s="231" t="s">
        <v>790</v>
      </c>
      <c r="I716" s="170">
        <v>2.34</v>
      </c>
      <c r="J716" s="231" t="s">
        <v>789</v>
      </c>
      <c r="K716" s="170">
        <v>4.4000000000000004</v>
      </c>
    </row>
    <row r="717" spans="1:11" ht="26.4">
      <c r="A717" s="231"/>
      <c r="B717" s="231"/>
      <c r="C717" s="231"/>
      <c r="D717" s="244"/>
      <c r="E717" s="244"/>
      <c r="F717" s="244" t="s">
        <v>788</v>
      </c>
      <c r="G717" s="170">
        <v>3.66</v>
      </c>
      <c r="H717" s="368"/>
      <c r="I717" s="368" t="s">
        <v>787</v>
      </c>
      <c r="J717" s="231"/>
      <c r="K717" s="170">
        <v>21.07</v>
      </c>
    </row>
    <row r="718" spans="1:11" ht="50.1" customHeight="1" thickBot="1">
      <c r="A718" s="236"/>
      <c r="B718" s="236"/>
      <c r="C718" s="236"/>
      <c r="D718" s="230"/>
      <c r="E718" s="230"/>
      <c r="F718" s="230"/>
      <c r="G718" s="236"/>
      <c r="H718" s="236" t="s">
        <v>786</v>
      </c>
      <c r="I718" s="171" t="s">
        <v>423</v>
      </c>
      <c r="J718" s="236" t="s">
        <v>785</v>
      </c>
      <c r="K718" s="237">
        <v>400.33</v>
      </c>
    </row>
    <row r="719" spans="1:11" ht="0.9" customHeight="1" thickTop="1">
      <c r="A719" s="172"/>
      <c r="B719" s="172"/>
      <c r="C719" s="172"/>
      <c r="D719" s="175"/>
      <c r="E719" s="175"/>
      <c r="F719" s="175"/>
      <c r="G719" s="172"/>
      <c r="H719" s="172"/>
      <c r="I719" s="172"/>
      <c r="J719" s="172"/>
      <c r="K719" s="172"/>
    </row>
    <row r="720" spans="1:11" ht="18" customHeight="1">
      <c r="A720" s="243" t="s">
        <v>2296</v>
      </c>
      <c r="B720" s="243" t="s">
        <v>122</v>
      </c>
      <c r="C720" s="243" t="s">
        <v>123</v>
      </c>
      <c r="D720" s="242" t="s">
        <v>124</v>
      </c>
      <c r="E720" s="425" t="s">
        <v>796</v>
      </c>
      <c r="F720" s="425"/>
      <c r="G720" s="243" t="s">
        <v>125</v>
      </c>
      <c r="H720" s="243" t="s">
        <v>126</v>
      </c>
      <c r="I720" s="243" t="s">
        <v>2829</v>
      </c>
      <c r="J720" s="243" t="s">
        <v>127</v>
      </c>
      <c r="K720" s="243" t="s">
        <v>37</v>
      </c>
    </row>
    <row r="721" spans="1:11" ht="39" customHeight="1">
      <c r="A721" s="184" t="s">
        <v>795</v>
      </c>
      <c r="B721" s="184" t="s">
        <v>2264</v>
      </c>
      <c r="C721" s="184" t="s">
        <v>139</v>
      </c>
      <c r="D721" s="241" t="s">
        <v>2265</v>
      </c>
      <c r="E721" s="422" t="s">
        <v>812</v>
      </c>
      <c r="F721" s="422"/>
      <c r="G721" s="184" t="s">
        <v>148</v>
      </c>
      <c r="H721" s="167">
        <v>1</v>
      </c>
      <c r="I721" s="165"/>
      <c r="J721" s="165">
        <v>15.22</v>
      </c>
      <c r="K721" s="165">
        <v>15.22</v>
      </c>
    </row>
    <row r="722" spans="1:11" ht="26.1" customHeight="1">
      <c r="A722" s="185" t="s">
        <v>808</v>
      </c>
      <c r="B722" s="185" t="s">
        <v>2863</v>
      </c>
      <c r="C722" s="185" t="s">
        <v>139</v>
      </c>
      <c r="D722" s="238" t="s">
        <v>2864</v>
      </c>
      <c r="E722" s="423" t="s">
        <v>812</v>
      </c>
      <c r="F722" s="423"/>
      <c r="G722" s="185" t="s">
        <v>148</v>
      </c>
      <c r="H722" s="173">
        <v>1</v>
      </c>
      <c r="I722" s="173">
        <v>0</v>
      </c>
      <c r="J722" s="174">
        <v>11.91</v>
      </c>
      <c r="K722" s="174">
        <v>11.91</v>
      </c>
    </row>
    <row r="723" spans="1:11" ht="24" customHeight="1">
      <c r="A723" s="185" t="s">
        <v>808</v>
      </c>
      <c r="B723" s="185" t="s">
        <v>822</v>
      </c>
      <c r="C723" s="185" t="s">
        <v>139</v>
      </c>
      <c r="D723" s="238" t="s">
        <v>821</v>
      </c>
      <c r="E723" s="423" t="s">
        <v>1307</v>
      </c>
      <c r="F723" s="423"/>
      <c r="G723" s="185" t="s">
        <v>149</v>
      </c>
      <c r="H723" s="173">
        <v>1.1599999999999999E-2</v>
      </c>
      <c r="I723" s="173">
        <v>0</v>
      </c>
      <c r="J723" s="174">
        <v>25.87</v>
      </c>
      <c r="K723" s="174">
        <v>0.3</v>
      </c>
    </row>
    <row r="724" spans="1:11" ht="24" customHeight="1">
      <c r="A724" s="185" t="s">
        <v>808</v>
      </c>
      <c r="B724" s="185" t="s">
        <v>824</v>
      </c>
      <c r="C724" s="185" t="s">
        <v>139</v>
      </c>
      <c r="D724" s="238" t="s">
        <v>823</v>
      </c>
      <c r="E724" s="423" t="s">
        <v>1307</v>
      </c>
      <c r="F724" s="423"/>
      <c r="G724" s="185" t="s">
        <v>149</v>
      </c>
      <c r="H724" s="173">
        <v>7.0900000000000005E-2</v>
      </c>
      <c r="I724" s="173">
        <v>0</v>
      </c>
      <c r="J724" s="174">
        <v>31.53</v>
      </c>
      <c r="K724" s="174">
        <v>2.23</v>
      </c>
    </row>
    <row r="725" spans="1:11" ht="39" customHeight="1">
      <c r="A725" s="183" t="s">
        <v>793</v>
      </c>
      <c r="B725" s="183" t="s">
        <v>820</v>
      </c>
      <c r="C725" s="183" t="s">
        <v>139</v>
      </c>
      <c r="D725" s="239" t="s">
        <v>819</v>
      </c>
      <c r="E725" s="421" t="s">
        <v>794</v>
      </c>
      <c r="F725" s="421"/>
      <c r="G725" s="183" t="s">
        <v>141</v>
      </c>
      <c r="H725" s="168">
        <v>0.54300000000000004</v>
      </c>
      <c r="I725" s="168">
        <v>0</v>
      </c>
      <c r="J725" s="169">
        <v>0.22</v>
      </c>
      <c r="K725" s="169">
        <v>0.11</v>
      </c>
    </row>
    <row r="726" spans="1:11" ht="26.1" customHeight="1">
      <c r="A726" s="183" t="s">
        <v>793</v>
      </c>
      <c r="B726" s="183" t="s">
        <v>818</v>
      </c>
      <c r="C726" s="183" t="s">
        <v>139</v>
      </c>
      <c r="D726" s="239" t="s">
        <v>817</v>
      </c>
      <c r="E726" s="421" t="s">
        <v>794</v>
      </c>
      <c r="F726" s="421"/>
      <c r="G726" s="183" t="s">
        <v>148</v>
      </c>
      <c r="H726" s="168">
        <v>2.5000000000000001E-2</v>
      </c>
      <c r="I726" s="168">
        <v>0</v>
      </c>
      <c r="J726" s="169">
        <v>26.9</v>
      </c>
      <c r="K726" s="169">
        <v>0.67</v>
      </c>
    </row>
    <row r="727" spans="1:11">
      <c r="A727" s="231"/>
      <c r="B727" s="231"/>
      <c r="C727" s="231"/>
      <c r="D727" s="244"/>
      <c r="E727" s="244"/>
      <c r="F727" s="244" t="s">
        <v>791</v>
      </c>
      <c r="G727" s="170">
        <v>0.99</v>
      </c>
      <c r="H727" s="231" t="s">
        <v>790</v>
      </c>
      <c r="I727" s="170">
        <v>1.1200000000000001</v>
      </c>
      <c r="J727" s="231" t="s">
        <v>789</v>
      </c>
      <c r="K727" s="170">
        <v>2.11</v>
      </c>
    </row>
    <row r="728" spans="1:11" ht="26.4">
      <c r="A728" s="231"/>
      <c r="B728" s="231"/>
      <c r="C728" s="231"/>
      <c r="D728" s="244"/>
      <c r="E728" s="244"/>
      <c r="F728" s="244" t="s">
        <v>788</v>
      </c>
      <c r="G728" s="170">
        <v>3.2</v>
      </c>
      <c r="H728" s="368"/>
      <c r="I728" s="368" t="s">
        <v>787</v>
      </c>
      <c r="J728" s="231"/>
      <c r="K728" s="170">
        <v>18.420000000000002</v>
      </c>
    </row>
    <row r="729" spans="1:11" ht="50.1" customHeight="1" thickBot="1">
      <c r="A729" s="236"/>
      <c r="B729" s="236"/>
      <c r="C729" s="236"/>
      <c r="D729" s="230"/>
      <c r="E729" s="230"/>
      <c r="F729" s="230"/>
      <c r="G729" s="236"/>
      <c r="H729" s="236" t="s">
        <v>786</v>
      </c>
      <c r="I729" s="171" t="s">
        <v>2869</v>
      </c>
      <c r="J729" s="236" t="s">
        <v>785</v>
      </c>
      <c r="K729" s="237">
        <v>847.32</v>
      </c>
    </row>
    <row r="730" spans="1:11" ht="0.9" customHeight="1" thickTop="1">
      <c r="A730" s="172"/>
      <c r="B730" s="172"/>
      <c r="C730" s="172"/>
      <c r="D730" s="175"/>
      <c r="E730" s="175"/>
      <c r="F730" s="175"/>
      <c r="G730" s="172"/>
      <c r="H730" s="172"/>
      <c r="I730" s="172"/>
      <c r="J730" s="172"/>
      <c r="K730" s="172"/>
    </row>
    <row r="731" spans="1:11" ht="18" customHeight="1">
      <c r="A731" s="243" t="s">
        <v>2297</v>
      </c>
      <c r="B731" s="243" t="s">
        <v>122</v>
      </c>
      <c r="C731" s="243" t="s">
        <v>123</v>
      </c>
      <c r="D731" s="242" t="s">
        <v>124</v>
      </c>
      <c r="E731" s="425" t="s">
        <v>796</v>
      </c>
      <c r="F731" s="425"/>
      <c r="G731" s="243" t="s">
        <v>125</v>
      </c>
      <c r="H731" s="243" t="s">
        <v>126</v>
      </c>
      <c r="I731" s="243" t="s">
        <v>2829</v>
      </c>
      <c r="J731" s="243" t="s">
        <v>127</v>
      </c>
      <c r="K731" s="243" t="s">
        <v>37</v>
      </c>
    </row>
    <row r="732" spans="1:11" ht="39" customHeight="1">
      <c r="A732" s="184" t="s">
        <v>795</v>
      </c>
      <c r="B732" s="184" t="s">
        <v>1762</v>
      </c>
      <c r="C732" s="184" t="s">
        <v>139</v>
      </c>
      <c r="D732" s="241" t="s">
        <v>1763</v>
      </c>
      <c r="E732" s="422" t="s">
        <v>812</v>
      </c>
      <c r="F732" s="422"/>
      <c r="G732" s="184" t="s">
        <v>140</v>
      </c>
      <c r="H732" s="167">
        <v>1</v>
      </c>
      <c r="I732" s="165"/>
      <c r="J732" s="165">
        <v>257.32</v>
      </c>
      <c r="K732" s="165">
        <v>257.32</v>
      </c>
    </row>
    <row r="733" spans="1:11" ht="24" customHeight="1">
      <c r="A733" s="185" t="s">
        <v>808</v>
      </c>
      <c r="B733" s="185" t="s">
        <v>828</v>
      </c>
      <c r="C733" s="185" t="s">
        <v>139</v>
      </c>
      <c r="D733" s="238" t="s">
        <v>827</v>
      </c>
      <c r="E733" s="423" t="s">
        <v>1307</v>
      </c>
      <c r="F733" s="423"/>
      <c r="G733" s="185" t="s">
        <v>149</v>
      </c>
      <c r="H733" s="173">
        <v>1.18</v>
      </c>
      <c r="I733" s="173">
        <v>0</v>
      </c>
      <c r="J733" s="174">
        <v>31.31</v>
      </c>
      <c r="K733" s="174">
        <v>36.94</v>
      </c>
    </row>
    <row r="734" spans="1:11" ht="39" customHeight="1">
      <c r="A734" s="185" t="s">
        <v>808</v>
      </c>
      <c r="B734" s="185" t="s">
        <v>842</v>
      </c>
      <c r="C734" s="185" t="s">
        <v>139</v>
      </c>
      <c r="D734" s="238" t="s">
        <v>841</v>
      </c>
      <c r="E734" s="423" t="s">
        <v>1849</v>
      </c>
      <c r="F734" s="423"/>
      <c r="G734" s="185" t="s">
        <v>814</v>
      </c>
      <c r="H734" s="173">
        <v>0.255</v>
      </c>
      <c r="I734" s="173">
        <v>0</v>
      </c>
      <c r="J734" s="174">
        <v>36.21</v>
      </c>
      <c r="K734" s="174">
        <v>9.23</v>
      </c>
    </row>
    <row r="735" spans="1:11" ht="39" customHeight="1">
      <c r="A735" s="185" t="s">
        <v>808</v>
      </c>
      <c r="B735" s="185" t="s">
        <v>840</v>
      </c>
      <c r="C735" s="185" t="s">
        <v>139</v>
      </c>
      <c r="D735" s="238" t="s">
        <v>839</v>
      </c>
      <c r="E735" s="423" t="s">
        <v>1849</v>
      </c>
      <c r="F735" s="423"/>
      <c r="G735" s="185" t="s">
        <v>813</v>
      </c>
      <c r="H735" s="173">
        <v>6.3E-2</v>
      </c>
      <c r="I735" s="173">
        <v>0</v>
      </c>
      <c r="J735" s="174">
        <v>37.770000000000003</v>
      </c>
      <c r="K735" s="174">
        <v>2.37</v>
      </c>
    </row>
    <row r="736" spans="1:11" ht="26.1" customHeight="1">
      <c r="A736" s="185" t="s">
        <v>808</v>
      </c>
      <c r="B736" s="185" t="s">
        <v>830</v>
      </c>
      <c r="C736" s="185" t="s">
        <v>139</v>
      </c>
      <c r="D736" s="238" t="s">
        <v>829</v>
      </c>
      <c r="E736" s="423" t="s">
        <v>1307</v>
      </c>
      <c r="F736" s="423"/>
      <c r="G736" s="185" t="s">
        <v>149</v>
      </c>
      <c r="H736" s="173">
        <v>0.25</v>
      </c>
      <c r="I736" s="173">
        <v>0</v>
      </c>
      <c r="J736" s="174">
        <v>25.71</v>
      </c>
      <c r="K736" s="174">
        <v>6.42</v>
      </c>
    </row>
    <row r="737" spans="1:11" ht="26.1" customHeight="1">
      <c r="A737" s="183" t="s">
        <v>793</v>
      </c>
      <c r="B737" s="183" t="s">
        <v>834</v>
      </c>
      <c r="C737" s="183" t="s">
        <v>139</v>
      </c>
      <c r="D737" s="239" t="s">
        <v>833</v>
      </c>
      <c r="E737" s="421" t="s">
        <v>794</v>
      </c>
      <c r="F737" s="421"/>
      <c r="G737" s="183" t="s">
        <v>147</v>
      </c>
      <c r="H737" s="168">
        <v>2.3079999999999998</v>
      </c>
      <c r="I737" s="168">
        <v>0</v>
      </c>
      <c r="J737" s="169">
        <v>6.91</v>
      </c>
      <c r="K737" s="169">
        <v>15.94</v>
      </c>
    </row>
    <row r="738" spans="1:11" ht="24" customHeight="1">
      <c r="A738" s="183" t="s">
        <v>793</v>
      </c>
      <c r="B738" s="183" t="s">
        <v>913</v>
      </c>
      <c r="C738" s="183" t="s">
        <v>139</v>
      </c>
      <c r="D738" s="239" t="s">
        <v>912</v>
      </c>
      <c r="E738" s="421" t="s">
        <v>794</v>
      </c>
      <c r="F738" s="421"/>
      <c r="G738" s="183" t="s">
        <v>148</v>
      </c>
      <c r="H738" s="168">
        <v>0.20799999999999999</v>
      </c>
      <c r="I738" s="168">
        <v>0</v>
      </c>
      <c r="J738" s="169">
        <v>18.75</v>
      </c>
      <c r="K738" s="169">
        <v>3.9</v>
      </c>
    </row>
    <row r="739" spans="1:11" ht="26.1" customHeight="1">
      <c r="A739" s="183" t="s">
        <v>793</v>
      </c>
      <c r="B739" s="183" t="s">
        <v>1183</v>
      </c>
      <c r="C739" s="183" t="s">
        <v>139</v>
      </c>
      <c r="D739" s="239" t="s">
        <v>1184</v>
      </c>
      <c r="E739" s="421" t="s">
        <v>794</v>
      </c>
      <c r="F739" s="421"/>
      <c r="G739" s="183" t="s">
        <v>147</v>
      </c>
      <c r="H739" s="168">
        <v>9.2370000000000001</v>
      </c>
      <c r="I739" s="168">
        <v>0</v>
      </c>
      <c r="J739" s="169">
        <v>2.41</v>
      </c>
      <c r="K739" s="169">
        <v>22.26</v>
      </c>
    </row>
    <row r="740" spans="1:11" ht="39" customHeight="1">
      <c r="A740" s="183" t="s">
        <v>793</v>
      </c>
      <c r="B740" s="183" t="s">
        <v>1853</v>
      </c>
      <c r="C740" s="183" t="s">
        <v>139</v>
      </c>
      <c r="D740" s="239" t="s">
        <v>1854</v>
      </c>
      <c r="E740" s="421" t="s">
        <v>794</v>
      </c>
      <c r="F740" s="421"/>
      <c r="G740" s="183" t="s">
        <v>134</v>
      </c>
      <c r="H740" s="168">
        <v>1.3360000000000001</v>
      </c>
      <c r="I740" s="168">
        <v>0</v>
      </c>
      <c r="J740" s="169">
        <v>119.96</v>
      </c>
      <c r="K740" s="169">
        <v>160.26</v>
      </c>
    </row>
    <row r="741" spans="1:11">
      <c r="A741" s="231"/>
      <c r="B741" s="231"/>
      <c r="C741" s="231"/>
      <c r="D741" s="244"/>
      <c r="E741" s="244"/>
      <c r="F741" s="244" t="s">
        <v>791</v>
      </c>
      <c r="G741" s="170">
        <v>19.77</v>
      </c>
      <c r="H741" s="231" t="s">
        <v>790</v>
      </c>
      <c r="I741" s="170">
        <v>22.3</v>
      </c>
      <c r="J741" s="231" t="s">
        <v>789</v>
      </c>
      <c r="K741" s="170">
        <v>42.07</v>
      </c>
    </row>
    <row r="742" spans="1:11" ht="26.4">
      <c r="A742" s="231"/>
      <c r="B742" s="231"/>
      <c r="C742" s="231"/>
      <c r="D742" s="244"/>
      <c r="E742" s="244"/>
      <c r="F742" s="244" t="s">
        <v>788</v>
      </c>
      <c r="G742" s="170">
        <v>54.21</v>
      </c>
      <c r="H742" s="368"/>
      <c r="I742" s="368" t="s">
        <v>787</v>
      </c>
      <c r="J742" s="231"/>
      <c r="K742" s="170">
        <v>311.52999999999997</v>
      </c>
    </row>
    <row r="743" spans="1:11" ht="50.1" customHeight="1" thickBot="1">
      <c r="A743" s="236"/>
      <c r="B743" s="236"/>
      <c r="C743" s="236"/>
      <c r="D743" s="230"/>
      <c r="E743" s="230"/>
      <c r="F743" s="230"/>
      <c r="G743" s="236"/>
      <c r="H743" s="236" t="s">
        <v>786</v>
      </c>
      <c r="I743" s="171" t="s">
        <v>2870</v>
      </c>
      <c r="J743" s="236" t="s">
        <v>785</v>
      </c>
      <c r="K743" s="237">
        <v>3862.97</v>
      </c>
    </row>
    <row r="744" spans="1:11" ht="0.9" customHeight="1" thickTop="1">
      <c r="A744" s="172"/>
      <c r="B744" s="172"/>
      <c r="C744" s="172"/>
      <c r="D744" s="175"/>
      <c r="E744" s="175"/>
      <c r="F744" s="175"/>
      <c r="G744" s="172"/>
      <c r="H744" s="172"/>
      <c r="I744" s="172"/>
      <c r="J744" s="172"/>
      <c r="K744" s="172"/>
    </row>
    <row r="745" spans="1:11" ht="18" customHeight="1">
      <c r="A745" s="243" t="s">
        <v>2298</v>
      </c>
      <c r="B745" s="243" t="s">
        <v>122</v>
      </c>
      <c r="C745" s="243" t="s">
        <v>123</v>
      </c>
      <c r="D745" s="242" t="s">
        <v>124</v>
      </c>
      <c r="E745" s="425" t="s">
        <v>796</v>
      </c>
      <c r="F745" s="425"/>
      <c r="G745" s="243" t="s">
        <v>125</v>
      </c>
      <c r="H745" s="243" t="s">
        <v>126</v>
      </c>
      <c r="I745" s="243" t="s">
        <v>2829</v>
      </c>
      <c r="J745" s="243" t="s">
        <v>127</v>
      </c>
      <c r="K745" s="243" t="s">
        <v>37</v>
      </c>
    </row>
    <row r="746" spans="1:11" ht="39" customHeight="1">
      <c r="A746" s="184" t="s">
        <v>795</v>
      </c>
      <c r="B746" s="184" t="s">
        <v>1759</v>
      </c>
      <c r="C746" s="184" t="s">
        <v>133</v>
      </c>
      <c r="D746" s="241" t="s">
        <v>1760</v>
      </c>
      <c r="E746" s="422" t="s">
        <v>812</v>
      </c>
      <c r="F746" s="422"/>
      <c r="G746" s="184" t="s">
        <v>1761</v>
      </c>
      <c r="H746" s="167">
        <v>1</v>
      </c>
      <c r="I746" s="165"/>
      <c r="J746" s="165">
        <v>1895.12</v>
      </c>
      <c r="K746" s="165">
        <v>1895.12</v>
      </c>
    </row>
    <row r="747" spans="1:11" ht="24" customHeight="1">
      <c r="A747" s="185" t="s">
        <v>808</v>
      </c>
      <c r="B747" s="185" t="s">
        <v>811</v>
      </c>
      <c r="C747" s="185" t="s">
        <v>139</v>
      </c>
      <c r="D747" s="238" t="s">
        <v>810</v>
      </c>
      <c r="E747" s="423" t="s">
        <v>1307</v>
      </c>
      <c r="F747" s="423"/>
      <c r="G747" s="185" t="s">
        <v>149</v>
      </c>
      <c r="H747" s="173">
        <v>0.49</v>
      </c>
      <c r="I747" s="173">
        <v>0</v>
      </c>
      <c r="J747" s="174">
        <v>31.75</v>
      </c>
      <c r="K747" s="174">
        <v>15.55</v>
      </c>
    </row>
    <row r="748" spans="1:11" ht="39" customHeight="1">
      <c r="A748" s="185" t="s">
        <v>808</v>
      </c>
      <c r="B748" s="185" t="s">
        <v>816</v>
      </c>
      <c r="C748" s="185" t="s">
        <v>139</v>
      </c>
      <c r="D748" s="238" t="s">
        <v>815</v>
      </c>
      <c r="E748" s="423" t="s">
        <v>1849</v>
      </c>
      <c r="F748" s="423"/>
      <c r="G748" s="185" t="s">
        <v>813</v>
      </c>
      <c r="H748" s="173">
        <v>1.3</v>
      </c>
      <c r="I748" s="173">
        <v>0</v>
      </c>
      <c r="J748" s="174">
        <v>1.49</v>
      </c>
      <c r="K748" s="174">
        <v>1.93</v>
      </c>
    </row>
    <row r="749" spans="1:11" ht="24" customHeight="1">
      <c r="A749" s="185" t="s">
        <v>808</v>
      </c>
      <c r="B749" s="185" t="s">
        <v>807</v>
      </c>
      <c r="C749" s="185" t="s">
        <v>139</v>
      </c>
      <c r="D749" s="238" t="s">
        <v>806</v>
      </c>
      <c r="E749" s="423" t="s">
        <v>1307</v>
      </c>
      <c r="F749" s="423"/>
      <c r="G749" s="185" t="s">
        <v>149</v>
      </c>
      <c r="H749" s="173">
        <v>0.74</v>
      </c>
      <c r="I749" s="173">
        <v>0</v>
      </c>
      <c r="J749" s="174">
        <v>24.36</v>
      </c>
      <c r="K749" s="174">
        <v>18.02</v>
      </c>
    </row>
    <row r="750" spans="1:11" ht="51.9" customHeight="1">
      <c r="A750" s="183" t="s">
        <v>793</v>
      </c>
      <c r="B750" s="183" t="s">
        <v>1209</v>
      </c>
      <c r="C750" s="183" t="s">
        <v>139</v>
      </c>
      <c r="D750" s="239" t="s">
        <v>1210</v>
      </c>
      <c r="E750" s="421" t="s">
        <v>794</v>
      </c>
      <c r="F750" s="421"/>
      <c r="G750" s="183" t="s">
        <v>1761</v>
      </c>
      <c r="H750" s="168">
        <v>1.05</v>
      </c>
      <c r="I750" s="168">
        <v>0</v>
      </c>
      <c r="J750" s="169">
        <v>1771.07</v>
      </c>
      <c r="K750" s="169">
        <v>1859.62</v>
      </c>
    </row>
    <row r="751" spans="1:11">
      <c r="A751" s="231"/>
      <c r="B751" s="231"/>
      <c r="C751" s="231"/>
      <c r="D751" s="244"/>
      <c r="E751" s="244"/>
      <c r="F751" s="244" t="s">
        <v>791</v>
      </c>
      <c r="G751" s="170">
        <v>11.35</v>
      </c>
      <c r="H751" s="231" t="s">
        <v>790</v>
      </c>
      <c r="I751" s="170">
        <v>12.82</v>
      </c>
      <c r="J751" s="231" t="s">
        <v>789</v>
      </c>
      <c r="K751" s="170">
        <v>24.17</v>
      </c>
    </row>
    <row r="752" spans="1:11" ht="26.4">
      <c r="A752" s="231"/>
      <c r="B752" s="231"/>
      <c r="C752" s="231"/>
      <c r="D752" s="244"/>
      <c r="E752" s="244"/>
      <c r="F752" s="244" t="s">
        <v>788</v>
      </c>
      <c r="G752" s="170">
        <v>399.3</v>
      </c>
      <c r="H752" s="368"/>
      <c r="I752" s="368" t="s">
        <v>787</v>
      </c>
      <c r="J752" s="231"/>
      <c r="K752" s="170">
        <v>2294.42</v>
      </c>
    </row>
    <row r="753" spans="1:11" ht="50.1" customHeight="1" thickBot="1">
      <c r="A753" s="236"/>
      <c r="B753" s="236"/>
      <c r="C753" s="236"/>
      <c r="D753" s="230"/>
      <c r="E753" s="230"/>
      <c r="F753" s="230"/>
      <c r="G753" s="236"/>
      <c r="H753" s="236" t="s">
        <v>786</v>
      </c>
      <c r="I753" s="171" t="s">
        <v>1042</v>
      </c>
      <c r="J753" s="236" t="s">
        <v>785</v>
      </c>
      <c r="K753" s="237">
        <v>1376.65</v>
      </c>
    </row>
    <row r="754" spans="1:11" ht="0.9" customHeight="1" thickTop="1">
      <c r="A754" s="172"/>
      <c r="B754" s="172"/>
      <c r="C754" s="172"/>
      <c r="D754" s="175"/>
      <c r="E754" s="175"/>
      <c r="F754" s="175"/>
      <c r="G754" s="172"/>
      <c r="H754" s="172"/>
      <c r="I754" s="172"/>
      <c r="J754" s="172"/>
      <c r="K754" s="172"/>
    </row>
    <row r="755" spans="1:11" ht="18" customHeight="1">
      <c r="A755" s="243" t="s">
        <v>2299</v>
      </c>
      <c r="B755" s="243" t="s">
        <v>122</v>
      </c>
      <c r="C755" s="243" t="s">
        <v>123</v>
      </c>
      <c r="D755" s="242" t="s">
        <v>124</v>
      </c>
      <c r="E755" s="425" t="s">
        <v>796</v>
      </c>
      <c r="F755" s="425"/>
      <c r="G755" s="243" t="s">
        <v>125</v>
      </c>
      <c r="H755" s="243" t="s">
        <v>126</v>
      </c>
      <c r="I755" s="243" t="s">
        <v>2829</v>
      </c>
      <c r="J755" s="243" t="s">
        <v>127</v>
      </c>
      <c r="K755" s="243" t="s">
        <v>37</v>
      </c>
    </row>
    <row r="756" spans="1:11" ht="39" customHeight="1">
      <c r="A756" s="184" t="s">
        <v>795</v>
      </c>
      <c r="B756" s="184" t="s">
        <v>1764</v>
      </c>
      <c r="C756" s="184" t="s">
        <v>139</v>
      </c>
      <c r="D756" s="241" t="s">
        <v>1765</v>
      </c>
      <c r="E756" s="422" t="s">
        <v>812</v>
      </c>
      <c r="F756" s="422"/>
      <c r="G756" s="184" t="s">
        <v>146</v>
      </c>
      <c r="H756" s="167">
        <v>1</v>
      </c>
      <c r="I756" s="165"/>
      <c r="J756" s="165">
        <v>1278.69</v>
      </c>
      <c r="K756" s="165">
        <v>1278.69</v>
      </c>
    </row>
    <row r="757" spans="1:11" ht="51.9" customHeight="1">
      <c r="A757" s="185" t="s">
        <v>808</v>
      </c>
      <c r="B757" s="185" t="s">
        <v>970</v>
      </c>
      <c r="C757" s="185" t="s">
        <v>139</v>
      </c>
      <c r="D757" s="238" t="s">
        <v>969</v>
      </c>
      <c r="E757" s="423" t="s">
        <v>1849</v>
      </c>
      <c r="F757" s="423"/>
      <c r="G757" s="185" t="s">
        <v>814</v>
      </c>
      <c r="H757" s="173">
        <v>0.48060000000000003</v>
      </c>
      <c r="I757" s="173">
        <v>0</v>
      </c>
      <c r="J757" s="174">
        <v>0.38</v>
      </c>
      <c r="K757" s="174">
        <v>0.18</v>
      </c>
    </row>
    <row r="758" spans="1:11" ht="24" customHeight="1">
      <c r="A758" s="185" t="s">
        <v>808</v>
      </c>
      <c r="B758" s="185" t="s">
        <v>807</v>
      </c>
      <c r="C758" s="185" t="s">
        <v>139</v>
      </c>
      <c r="D758" s="238" t="s">
        <v>806</v>
      </c>
      <c r="E758" s="423" t="s">
        <v>1307</v>
      </c>
      <c r="F758" s="423"/>
      <c r="G758" s="185" t="s">
        <v>149</v>
      </c>
      <c r="H758" s="173">
        <v>2.4857999999999998</v>
      </c>
      <c r="I758" s="173">
        <v>0</v>
      </c>
      <c r="J758" s="174">
        <v>24.36</v>
      </c>
      <c r="K758" s="174">
        <v>60.55</v>
      </c>
    </row>
    <row r="759" spans="1:11" ht="26.1" customHeight="1">
      <c r="A759" s="185" t="s">
        <v>808</v>
      </c>
      <c r="B759" s="185" t="s">
        <v>911</v>
      </c>
      <c r="C759" s="185" t="s">
        <v>139</v>
      </c>
      <c r="D759" s="238" t="s">
        <v>910</v>
      </c>
      <c r="E759" s="423" t="s">
        <v>1307</v>
      </c>
      <c r="F759" s="423"/>
      <c r="G759" s="185" t="s">
        <v>149</v>
      </c>
      <c r="H759" s="173">
        <v>1.5660000000000001</v>
      </c>
      <c r="I759" s="173">
        <v>0</v>
      </c>
      <c r="J759" s="174">
        <v>23.76</v>
      </c>
      <c r="K759" s="174">
        <v>37.200000000000003</v>
      </c>
    </row>
    <row r="760" spans="1:11" ht="51.9" customHeight="1">
      <c r="A760" s="185" t="s">
        <v>808</v>
      </c>
      <c r="B760" s="185" t="s">
        <v>968</v>
      </c>
      <c r="C760" s="185" t="s">
        <v>139</v>
      </c>
      <c r="D760" s="238" t="s">
        <v>967</v>
      </c>
      <c r="E760" s="423" t="s">
        <v>1849</v>
      </c>
      <c r="F760" s="423"/>
      <c r="G760" s="185" t="s">
        <v>813</v>
      </c>
      <c r="H760" s="173">
        <v>1.0853999999999999</v>
      </c>
      <c r="I760" s="173">
        <v>0</v>
      </c>
      <c r="J760" s="174">
        <v>2.1</v>
      </c>
      <c r="K760" s="174">
        <v>2.27</v>
      </c>
    </row>
    <row r="761" spans="1:11" ht="24" customHeight="1">
      <c r="A761" s="183" t="s">
        <v>793</v>
      </c>
      <c r="B761" s="183" t="s">
        <v>940</v>
      </c>
      <c r="C761" s="183" t="s">
        <v>139</v>
      </c>
      <c r="D761" s="239" t="s">
        <v>939</v>
      </c>
      <c r="E761" s="421" t="s">
        <v>794</v>
      </c>
      <c r="F761" s="421"/>
      <c r="G761" s="183" t="s">
        <v>148</v>
      </c>
      <c r="H761" s="168">
        <v>664.91830000000004</v>
      </c>
      <c r="I761" s="168">
        <v>0</v>
      </c>
      <c r="J761" s="169">
        <v>1.28</v>
      </c>
      <c r="K761" s="169">
        <v>851.09</v>
      </c>
    </row>
    <row r="762" spans="1:11" ht="26.1" customHeight="1">
      <c r="A762" s="183" t="s">
        <v>793</v>
      </c>
      <c r="B762" s="183" t="s">
        <v>1358</v>
      </c>
      <c r="C762" s="183" t="s">
        <v>139</v>
      </c>
      <c r="D762" s="239" t="s">
        <v>1359</v>
      </c>
      <c r="E762" s="421" t="s">
        <v>794</v>
      </c>
      <c r="F762" s="421"/>
      <c r="G762" s="183" t="s">
        <v>1761</v>
      </c>
      <c r="H762" s="168">
        <v>0.49869999999999998</v>
      </c>
      <c r="I762" s="168">
        <v>0</v>
      </c>
      <c r="J762" s="169">
        <v>151.96</v>
      </c>
      <c r="K762" s="169">
        <v>75.78</v>
      </c>
    </row>
    <row r="763" spans="1:11" ht="26.1" customHeight="1">
      <c r="A763" s="183" t="s">
        <v>793</v>
      </c>
      <c r="B763" s="183" t="s">
        <v>1508</v>
      </c>
      <c r="C763" s="183" t="s">
        <v>139</v>
      </c>
      <c r="D763" s="239" t="s">
        <v>1509</v>
      </c>
      <c r="E763" s="421" t="s">
        <v>794</v>
      </c>
      <c r="F763" s="421"/>
      <c r="G763" s="183" t="s">
        <v>1761</v>
      </c>
      <c r="H763" s="168">
        <v>0.53190000000000004</v>
      </c>
      <c r="I763" s="168">
        <v>0</v>
      </c>
      <c r="J763" s="169">
        <v>401.97</v>
      </c>
      <c r="K763" s="169">
        <v>213.8</v>
      </c>
    </row>
    <row r="764" spans="1:11" ht="24" customHeight="1">
      <c r="A764" s="183" t="s">
        <v>793</v>
      </c>
      <c r="B764" s="183" t="s">
        <v>1356</v>
      </c>
      <c r="C764" s="183" t="s">
        <v>139</v>
      </c>
      <c r="D764" s="239" t="s">
        <v>1357</v>
      </c>
      <c r="E764" s="421" t="s">
        <v>794</v>
      </c>
      <c r="F764" s="421"/>
      <c r="G764" s="183" t="s">
        <v>148</v>
      </c>
      <c r="H764" s="168">
        <v>15.958</v>
      </c>
      <c r="I764" s="168">
        <v>0</v>
      </c>
      <c r="J764" s="169">
        <v>2.37</v>
      </c>
      <c r="K764" s="169">
        <v>37.82</v>
      </c>
    </row>
    <row r="765" spans="1:11">
      <c r="A765" s="231"/>
      <c r="B765" s="231"/>
      <c r="C765" s="231"/>
      <c r="D765" s="244"/>
      <c r="E765" s="244"/>
      <c r="F765" s="244" t="s">
        <v>791</v>
      </c>
      <c r="G765" s="170">
        <v>32.26</v>
      </c>
      <c r="H765" s="231" t="s">
        <v>790</v>
      </c>
      <c r="I765" s="170">
        <v>36.380000000000003</v>
      </c>
      <c r="J765" s="231" t="s">
        <v>789</v>
      </c>
      <c r="K765" s="170">
        <v>68.64</v>
      </c>
    </row>
    <row r="766" spans="1:11" ht="26.4">
      <c r="A766" s="231"/>
      <c r="B766" s="231"/>
      <c r="C766" s="231"/>
      <c r="D766" s="244"/>
      <c r="E766" s="244"/>
      <c r="F766" s="244" t="s">
        <v>788</v>
      </c>
      <c r="G766" s="170">
        <v>269.41000000000003</v>
      </c>
      <c r="H766" s="368"/>
      <c r="I766" s="368" t="s">
        <v>787</v>
      </c>
      <c r="J766" s="231"/>
      <c r="K766" s="170">
        <v>1548.1</v>
      </c>
    </row>
    <row r="767" spans="1:11" ht="50.1" customHeight="1" thickBot="1">
      <c r="A767" s="236"/>
      <c r="B767" s="236"/>
      <c r="C767" s="236"/>
      <c r="D767" s="230"/>
      <c r="E767" s="230"/>
      <c r="F767" s="230"/>
      <c r="G767" s="236"/>
      <c r="H767" s="236" t="s">
        <v>786</v>
      </c>
      <c r="I767" s="171" t="s">
        <v>1856</v>
      </c>
      <c r="J767" s="236" t="s">
        <v>785</v>
      </c>
      <c r="K767" s="237">
        <v>3514.18</v>
      </c>
    </row>
    <row r="768" spans="1:11" ht="0.9" customHeight="1" thickTop="1">
      <c r="A768" s="172"/>
      <c r="B768" s="172"/>
      <c r="C768" s="172"/>
      <c r="D768" s="175"/>
      <c r="E768" s="175"/>
      <c r="F768" s="175"/>
      <c r="G768" s="172"/>
      <c r="H768" s="172"/>
      <c r="I768" s="172"/>
      <c r="J768" s="172"/>
      <c r="K768" s="172"/>
    </row>
    <row r="769" spans="1:11" ht="24" customHeight="1">
      <c r="A769" s="240" t="s">
        <v>1810</v>
      </c>
      <c r="B769" s="240"/>
      <c r="C769" s="240"/>
      <c r="D769" s="215" t="s">
        <v>1736</v>
      </c>
      <c r="E769" s="215"/>
      <c r="F769" s="424"/>
      <c r="G769" s="424"/>
      <c r="H769" s="240"/>
      <c r="I769" s="240"/>
      <c r="J769" s="240"/>
      <c r="K769" s="163">
        <v>11271.32</v>
      </c>
    </row>
    <row r="770" spans="1:11" ht="18" customHeight="1">
      <c r="A770" s="243" t="s">
        <v>2300</v>
      </c>
      <c r="B770" s="243" t="s">
        <v>122</v>
      </c>
      <c r="C770" s="243" t="s">
        <v>123</v>
      </c>
      <c r="D770" s="242" t="s">
        <v>124</v>
      </c>
      <c r="E770" s="425" t="s">
        <v>796</v>
      </c>
      <c r="F770" s="425"/>
      <c r="G770" s="243" t="s">
        <v>125</v>
      </c>
      <c r="H770" s="243" t="s">
        <v>126</v>
      </c>
      <c r="I770" s="243" t="s">
        <v>2829</v>
      </c>
      <c r="J770" s="243" t="s">
        <v>127</v>
      </c>
      <c r="K770" s="243" t="s">
        <v>37</v>
      </c>
    </row>
    <row r="771" spans="1:11" ht="51.9" customHeight="1">
      <c r="A771" s="184" t="s">
        <v>795</v>
      </c>
      <c r="B771" s="184" t="s">
        <v>1766</v>
      </c>
      <c r="C771" s="184" t="s">
        <v>139</v>
      </c>
      <c r="D771" s="241" t="s">
        <v>1767</v>
      </c>
      <c r="E771" s="422" t="s">
        <v>1343</v>
      </c>
      <c r="F771" s="422"/>
      <c r="G771" s="184" t="s">
        <v>148</v>
      </c>
      <c r="H771" s="167">
        <v>1</v>
      </c>
      <c r="I771" s="165"/>
      <c r="J771" s="165">
        <v>11.08</v>
      </c>
      <c r="K771" s="165">
        <v>11.08</v>
      </c>
    </row>
    <row r="772" spans="1:11" ht="24" customHeight="1">
      <c r="A772" s="185" t="s">
        <v>808</v>
      </c>
      <c r="B772" s="185" t="s">
        <v>807</v>
      </c>
      <c r="C772" s="185" t="s">
        <v>139</v>
      </c>
      <c r="D772" s="238" t="s">
        <v>806</v>
      </c>
      <c r="E772" s="423" t="s">
        <v>1307</v>
      </c>
      <c r="F772" s="423"/>
      <c r="G772" s="185" t="s">
        <v>149</v>
      </c>
      <c r="H772" s="173">
        <v>2.4500000000000001E-2</v>
      </c>
      <c r="I772" s="173">
        <v>0</v>
      </c>
      <c r="J772" s="174">
        <v>24.36</v>
      </c>
      <c r="K772" s="174">
        <v>0.59</v>
      </c>
    </row>
    <row r="773" spans="1:11" ht="39" customHeight="1">
      <c r="A773" s="185" t="s">
        <v>808</v>
      </c>
      <c r="B773" s="185" t="s">
        <v>1346</v>
      </c>
      <c r="C773" s="185" t="s">
        <v>139</v>
      </c>
      <c r="D773" s="238" t="s">
        <v>1347</v>
      </c>
      <c r="E773" s="423" t="s">
        <v>1849</v>
      </c>
      <c r="F773" s="423"/>
      <c r="G773" s="185" t="s">
        <v>813</v>
      </c>
      <c r="H773" s="173">
        <v>1.6000000000000001E-3</v>
      </c>
      <c r="I773" s="173">
        <v>0</v>
      </c>
      <c r="J773" s="174">
        <v>31.72</v>
      </c>
      <c r="K773" s="174">
        <v>0.05</v>
      </c>
    </row>
    <row r="774" spans="1:11" ht="26.1" customHeight="1">
      <c r="A774" s="185" t="s">
        <v>808</v>
      </c>
      <c r="B774" s="185" t="s">
        <v>1327</v>
      </c>
      <c r="C774" s="185" t="s">
        <v>139</v>
      </c>
      <c r="D774" s="238" t="s">
        <v>1857</v>
      </c>
      <c r="E774" s="423" t="s">
        <v>1307</v>
      </c>
      <c r="F774" s="423"/>
      <c r="G774" s="185" t="s">
        <v>149</v>
      </c>
      <c r="H774" s="173">
        <v>4.9200000000000001E-2</v>
      </c>
      <c r="I774" s="173">
        <v>0</v>
      </c>
      <c r="J774" s="174">
        <v>28.87</v>
      </c>
      <c r="K774" s="174">
        <v>1.42</v>
      </c>
    </row>
    <row r="775" spans="1:11" ht="39" customHeight="1">
      <c r="A775" s="185" t="s">
        <v>808</v>
      </c>
      <c r="B775" s="185" t="s">
        <v>1344</v>
      </c>
      <c r="C775" s="185" t="s">
        <v>139</v>
      </c>
      <c r="D775" s="238" t="s">
        <v>1345</v>
      </c>
      <c r="E775" s="423" t="s">
        <v>1849</v>
      </c>
      <c r="F775" s="423"/>
      <c r="G775" s="185" t="s">
        <v>814</v>
      </c>
      <c r="H775" s="173">
        <v>2.2000000000000001E-3</v>
      </c>
      <c r="I775" s="173">
        <v>0</v>
      </c>
      <c r="J775" s="174">
        <v>30.59</v>
      </c>
      <c r="K775" s="174">
        <v>0.06</v>
      </c>
    </row>
    <row r="776" spans="1:11" ht="39" customHeight="1">
      <c r="A776" s="183" t="s">
        <v>793</v>
      </c>
      <c r="B776" s="183" t="s">
        <v>1858</v>
      </c>
      <c r="C776" s="183" t="s">
        <v>139</v>
      </c>
      <c r="D776" s="239" t="s">
        <v>1859</v>
      </c>
      <c r="E776" s="421" t="s">
        <v>794</v>
      </c>
      <c r="F776" s="421"/>
      <c r="G776" s="183" t="s">
        <v>148</v>
      </c>
      <c r="H776" s="168">
        <v>1</v>
      </c>
      <c r="I776" s="168">
        <v>0</v>
      </c>
      <c r="J776" s="169">
        <v>8.66</v>
      </c>
      <c r="K776" s="169">
        <v>8.66</v>
      </c>
    </row>
    <row r="777" spans="1:11" ht="26.1" customHeight="1">
      <c r="A777" s="183" t="s">
        <v>793</v>
      </c>
      <c r="B777" s="183" t="s">
        <v>1860</v>
      </c>
      <c r="C777" s="183" t="s">
        <v>139</v>
      </c>
      <c r="D777" s="239" t="s">
        <v>1861</v>
      </c>
      <c r="E777" s="421" t="s">
        <v>794</v>
      </c>
      <c r="F777" s="421"/>
      <c r="G777" s="183" t="s">
        <v>1317</v>
      </c>
      <c r="H777" s="168">
        <v>1.6000000000000001E-3</v>
      </c>
      <c r="I777" s="168">
        <v>0</v>
      </c>
      <c r="J777" s="169">
        <v>188.49</v>
      </c>
      <c r="K777" s="169">
        <v>0.3</v>
      </c>
    </row>
    <row r="778" spans="1:11">
      <c r="A778" s="231"/>
      <c r="B778" s="231"/>
      <c r="C778" s="231"/>
      <c r="D778" s="244"/>
      <c r="E778" s="244"/>
      <c r="F778" s="244" t="s">
        <v>791</v>
      </c>
      <c r="G778" s="170">
        <v>0.74</v>
      </c>
      <c r="H778" s="231" t="s">
        <v>790</v>
      </c>
      <c r="I778" s="170">
        <v>0.85</v>
      </c>
      <c r="J778" s="231" t="s">
        <v>789</v>
      </c>
      <c r="K778" s="170">
        <v>1.59</v>
      </c>
    </row>
    <row r="779" spans="1:11" ht="26.4">
      <c r="A779" s="231"/>
      <c r="B779" s="231"/>
      <c r="C779" s="231"/>
      <c r="D779" s="244"/>
      <c r="E779" s="244"/>
      <c r="F779" s="244" t="s">
        <v>788</v>
      </c>
      <c r="G779" s="170">
        <v>2.33</v>
      </c>
      <c r="H779" s="368"/>
      <c r="I779" s="368" t="s">
        <v>787</v>
      </c>
      <c r="J779" s="231"/>
      <c r="K779" s="170">
        <v>13.41</v>
      </c>
    </row>
    <row r="780" spans="1:11" ht="50.1" customHeight="1" thickBot="1">
      <c r="A780" s="236"/>
      <c r="B780" s="236"/>
      <c r="C780" s="236"/>
      <c r="D780" s="230"/>
      <c r="E780" s="230"/>
      <c r="F780" s="230"/>
      <c r="G780" s="236"/>
      <c r="H780" s="236" t="s">
        <v>786</v>
      </c>
      <c r="I780" s="171" t="s">
        <v>2871</v>
      </c>
      <c r="J780" s="236" t="s">
        <v>785</v>
      </c>
      <c r="K780" s="237">
        <v>5278.17</v>
      </c>
    </row>
    <row r="781" spans="1:11" ht="0.9" customHeight="1" thickTop="1">
      <c r="A781" s="172"/>
      <c r="B781" s="172"/>
      <c r="C781" s="172"/>
      <c r="D781" s="175"/>
      <c r="E781" s="175"/>
      <c r="F781" s="175"/>
      <c r="G781" s="172"/>
      <c r="H781" s="172"/>
      <c r="I781" s="172"/>
      <c r="J781" s="172"/>
      <c r="K781" s="172"/>
    </row>
    <row r="782" spans="1:11" ht="18" customHeight="1">
      <c r="A782" s="243" t="s">
        <v>2301</v>
      </c>
      <c r="B782" s="243" t="s">
        <v>122</v>
      </c>
      <c r="C782" s="243" t="s">
        <v>123</v>
      </c>
      <c r="D782" s="242" t="s">
        <v>124</v>
      </c>
      <c r="E782" s="425" t="s">
        <v>796</v>
      </c>
      <c r="F782" s="425"/>
      <c r="G782" s="243" t="s">
        <v>125</v>
      </c>
      <c r="H782" s="243" t="s">
        <v>126</v>
      </c>
      <c r="I782" s="243" t="s">
        <v>2829</v>
      </c>
      <c r="J782" s="243" t="s">
        <v>127</v>
      </c>
      <c r="K782" s="243" t="s">
        <v>37</v>
      </c>
    </row>
    <row r="783" spans="1:11" ht="51.9" customHeight="1">
      <c r="A783" s="184" t="s">
        <v>795</v>
      </c>
      <c r="B783" s="184" t="s">
        <v>1534</v>
      </c>
      <c r="C783" s="184" t="s">
        <v>133</v>
      </c>
      <c r="D783" s="241" t="s">
        <v>1535</v>
      </c>
      <c r="E783" s="422" t="s">
        <v>1343</v>
      </c>
      <c r="F783" s="422"/>
      <c r="G783" s="184" t="s">
        <v>140</v>
      </c>
      <c r="H783" s="167">
        <v>1</v>
      </c>
      <c r="I783" s="165"/>
      <c r="J783" s="165">
        <v>165.43</v>
      </c>
      <c r="K783" s="165">
        <v>165.43</v>
      </c>
    </row>
    <row r="784" spans="1:11" ht="39" customHeight="1">
      <c r="A784" s="185" t="s">
        <v>808</v>
      </c>
      <c r="B784" s="185" t="s">
        <v>1346</v>
      </c>
      <c r="C784" s="185" t="s">
        <v>139</v>
      </c>
      <c r="D784" s="238" t="s">
        <v>1347</v>
      </c>
      <c r="E784" s="423" t="s">
        <v>1849</v>
      </c>
      <c r="F784" s="423"/>
      <c r="G784" s="185" t="s">
        <v>813</v>
      </c>
      <c r="H784" s="173">
        <v>8.9999999999999998E-4</v>
      </c>
      <c r="I784" s="173">
        <v>0</v>
      </c>
      <c r="J784" s="174">
        <v>31.72</v>
      </c>
      <c r="K784" s="174">
        <v>0.02</v>
      </c>
    </row>
    <row r="785" spans="1:11" ht="24" customHeight="1">
      <c r="A785" s="185" t="s">
        <v>808</v>
      </c>
      <c r="B785" s="185" t="s">
        <v>1348</v>
      </c>
      <c r="C785" s="185" t="s">
        <v>139</v>
      </c>
      <c r="D785" s="238" t="s">
        <v>1349</v>
      </c>
      <c r="E785" s="423" t="s">
        <v>1307</v>
      </c>
      <c r="F785" s="423"/>
      <c r="G785" s="185" t="s">
        <v>149</v>
      </c>
      <c r="H785" s="173">
        <v>5.6000000000000001E-2</v>
      </c>
      <c r="I785" s="173">
        <v>0</v>
      </c>
      <c r="J785" s="174">
        <v>31</v>
      </c>
      <c r="K785" s="174">
        <v>1.73</v>
      </c>
    </row>
    <row r="786" spans="1:11" ht="24" customHeight="1">
      <c r="A786" s="185" t="s">
        <v>808</v>
      </c>
      <c r="B786" s="185" t="s">
        <v>807</v>
      </c>
      <c r="C786" s="185" t="s">
        <v>139</v>
      </c>
      <c r="D786" s="238" t="s">
        <v>806</v>
      </c>
      <c r="E786" s="423" t="s">
        <v>1307</v>
      </c>
      <c r="F786" s="423"/>
      <c r="G786" s="185" t="s">
        <v>149</v>
      </c>
      <c r="H786" s="173">
        <v>6.2E-2</v>
      </c>
      <c r="I786" s="173">
        <v>0</v>
      </c>
      <c r="J786" s="174">
        <v>24.36</v>
      </c>
      <c r="K786" s="174">
        <v>1.51</v>
      </c>
    </row>
    <row r="787" spans="1:11" ht="78" customHeight="1">
      <c r="A787" s="183" t="s">
        <v>793</v>
      </c>
      <c r="B787" s="183" t="s">
        <v>1563</v>
      </c>
      <c r="C787" s="183" t="s">
        <v>139</v>
      </c>
      <c r="D787" s="239" t="s">
        <v>1564</v>
      </c>
      <c r="E787" s="421" t="s">
        <v>794</v>
      </c>
      <c r="F787" s="421"/>
      <c r="G787" s="183" t="s">
        <v>140</v>
      </c>
      <c r="H787" s="168">
        <v>1.1850000000000001</v>
      </c>
      <c r="I787" s="168">
        <v>0</v>
      </c>
      <c r="J787" s="169">
        <v>134.83000000000001</v>
      </c>
      <c r="K787" s="169">
        <v>159.77000000000001</v>
      </c>
    </row>
    <row r="788" spans="1:11" ht="26.1" customHeight="1">
      <c r="A788" s="183" t="s">
        <v>793</v>
      </c>
      <c r="B788" s="183" t="s">
        <v>1565</v>
      </c>
      <c r="C788" s="183" t="s">
        <v>139</v>
      </c>
      <c r="D788" s="239" t="s">
        <v>1566</v>
      </c>
      <c r="E788" s="421" t="s">
        <v>794</v>
      </c>
      <c r="F788" s="421"/>
      <c r="G788" s="183" t="s">
        <v>141</v>
      </c>
      <c r="H788" s="168">
        <v>2</v>
      </c>
      <c r="I788" s="168">
        <v>0</v>
      </c>
      <c r="J788" s="169">
        <v>1.2</v>
      </c>
      <c r="K788" s="169">
        <v>2.4</v>
      </c>
    </row>
    <row r="789" spans="1:11">
      <c r="A789" s="231"/>
      <c r="B789" s="231"/>
      <c r="C789" s="231"/>
      <c r="D789" s="244"/>
      <c r="E789" s="244"/>
      <c r="F789" s="244" t="s">
        <v>791</v>
      </c>
      <c r="G789" s="170">
        <v>1.1000000000000001</v>
      </c>
      <c r="H789" s="231" t="s">
        <v>790</v>
      </c>
      <c r="I789" s="170">
        <v>1.26</v>
      </c>
      <c r="J789" s="231" t="s">
        <v>789</v>
      </c>
      <c r="K789" s="170">
        <v>2.36</v>
      </c>
    </row>
    <row r="790" spans="1:11" ht="26.4">
      <c r="A790" s="231"/>
      <c r="B790" s="231"/>
      <c r="C790" s="231"/>
      <c r="D790" s="244"/>
      <c r="E790" s="244"/>
      <c r="F790" s="244" t="s">
        <v>788</v>
      </c>
      <c r="G790" s="170">
        <v>34.85</v>
      </c>
      <c r="H790" s="368"/>
      <c r="I790" s="368" t="s">
        <v>787</v>
      </c>
      <c r="J790" s="231"/>
      <c r="K790" s="170">
        <v>200.28</v>
      </c>
    </row>
    <row r="791" spans="1:11" ht="50.1" customHeight="1" thickBot="1">
      <c r="A791" s="236"/>
      <c r="B791" s="236"/>
      <c r="C791" s="236"/>
      <c r="D791" s="230"/>
      <c r="E791" s="230"/>
      <c r="F791" s="230"/>
      <c r="G791" s="236"/>
      <c r="H791" s="236" t="s">
        <v>786</v>
      </c>
      <c r="I791" s="171" t="s">
        <v>1862</v>
      </c>
      <c r="J791" s="236" t="s">
        <v>785</v>
      </c>
      <c r="K791" s="237">
        <v>2924.08</v>
      </c>
    </row>
    <row r="792" spans="1:11" ht="0.9" customHeight="1" thickTop="1">
      <c r="A792" s="172"/>
      <c r="B792" s="172"/>
      <c r="C792" s="172"/>
      <c r="D792" s="175"/>
      <c r="E792" s="175"/>
      <c r="F792" s="175"/>
      <c r="G792" s="172"/>
      <c r="H792" s="172"/>
      <c r="I792" s="172"/>
      <c r="J792" s="172"/>
      <c r="K792" s="172"/>
    </row>
    <row r="793" spans="1:11" ht="18" customHeight="1">
      <c r="A793" s="243" t="s">
        <v>2302</v>
      </c>
      <c r="B793" s="243" t="s">
        <v>122</v>
      </c>
      <c r="C793" s="243" t="s">
        <v>123</v>
      </c>
      <c r="D793" s="242" t="s">
        <v>124</v>
      </c>
      <c r="E793" s="425" t="s">
        <v>796</v>
      </c>
      <c r="F793" s="425"/>
      <c r="G793" s="243" t="s">
        <v>125</v>
      </c>
      <c r="H793" s="243" t="s">
        <v>126</v>
      </c>
      <c r="I793" s="243" t="s">
        <v>2829</v>
      </c>
      <c r="J793" s="243" t="s">
        <v>127</v>
      </c>
      <c r="K793" s="243" t="s">
        <v>37</v>
      </c>
    </row>
    <row r="794" spans="1:11" ht="51.9" customHeight="1">
      <c r="A794" s="184" t="s">
        <v>795</v>
      </c>
      <c r="B794" s="184" t="s">
        <v>1768</v>
      </c>
      <c r="C794" s="184" t="s">
        <v>133</v>
      </c>
      <c r="D794" s="241" t="s">
        <v>1769</v>
      </c>
      <c r="E794" s="422">
        <v>15</v>
      </c>
      <c r="F794" s="422"/>
      <c r="G794" s="184" t="s">
        <v>140</v>
      </c>
      <c r="H794" s="167">
        <v>1</v>
      </c>
      <c r="I794" s="165"/>
      <c r="J794" s="165">
        <v>543.13</v>
      </c>
      <c r="K794" s="165">
        <v>543.13</v>
      </c>
    </row>
    <row r="795" spans="1:11" ht="39" customHeight="1">
      <c r="A795" s="183" t="s">
        <v>793</v>
      </c>
      <c r="B795" s="183" t="s">
        <v>1863</v>
      </c>
      <c r="C795" s="183" t="s">
        <v>1864</v>
      </c>
      <c r="D795" s="239" t="s">
        <v>1865</v>
      </c>
      <c r="E795" s="421" t="s">
        <v>794</v>
      </c>
      <c r="F795" s="421"/>
      <c r="G795" s="183" t="s">
        <v>140</v>
      </c>
      <c r="H795" s="168">
        <v>1</v>
      </c>
      <c r="I795" s="168">
        <v>0</v>
      </c>
      <c r="J795" s="169">
        <v>543.13</v>
      </c>
      <c r="K795" s="169">
        <v>543.13</v>
      </c>
    </row>
    <row r="796" spans="1:11">
      <c r="A796" s="231"/>
      <c r="B796" s="231"/>
      <c r="C796" s="231"/>
      <c r="D796" s="244"/>
      <c r="E796" s="244"/>
      <c r="F796" s="244" t="s">
        <v>791</v>
      </c>
      <c r="G796" s="170">
        <v>0</v>
      </c>
      <c r="H796" s="231" t="s">
        <v>790</v>
      </c>
      <c r="I796" s="170">
        <v>0</v>
      </c>
      <c r="J796" s="231" t="s">
        <v>789</v>
      </c>
      <c r="K796" s="170">
        <v>0</v>
      </c>
    </row>
    <row r="797" spans="1:11" ht="26.4">
      <c r="A797" s="231"/>
      <c r="B797" s="231"/>
      <c r="C797" s="231"/>
      <c r="D797" s="244"/>
      <c r="E797" s="244"/>
      <c r="F797" s="244" t="s">
        <v>788</v>
      </c>
      <c r="G797" s="170">
        <v>114.43</v>
      </c>
      <c r="H797" s="368"/>
      <c r="I797" s="368" t="s">
        <v>787</v>
      </c>
      <c r="J797" s="231"/>
      <c r="K797" s="170">
        <v>657.56</v>
      </c>
    </row>
    <row r="798" spans="1:11" ht="50.1" customHeight="1" thickBot="1">
      <c r="A798" s="236"/>
      <c r="B798" s="236"/>
      <c r="C798" s="236"/>
      <c r="D798" s="230"/>
      <c r="E798" s="230"/>
      <c r="F798" s="230"/>
      <c r="G798" s="236"/>
      <c r="H798" s="236" t="s">
        <v>786</v>
      </c>
      <c r="I798" s="171" t="s">
        <v>1866</v>
      </c>
      <c r="J798" s="236" t="s">
        <v>785</v>
      </c>
      <c r="K798" s="237">
        <v>2518.4499999999998</v>
      </c>
    </row>
    <row r="799" spans="1:11" ht="0.9" customHeight="1" thickTop="1">
      <c r="A799" s="172"/>
      <c r="B799" s="172"/>
      <c r="C799" s="172"/>
      <c r="D799" s="175"/>
      <c r="E799" s="175"/>
      <c r="F799" s="175"/>
      <c r="G799" s="172"/>
      <c r="H799" s="172"/>
      <c r="I799" s="172"/>
      <c r="J799" s="172"/>
      <c r="K799" s="172"/>
    </row>
    <row r="800" spans="1:11" ht="18" customHeight="1">
      <c r="A800" s="243" t="s">
        <v>2303</v>
      </c>
      <c r="B800" s="243" t="s">
        <v>122</v>
      </c>
      <c r="C800" s="243" t="s">
        <v>123</v>
      </c>
      <c r="D800" s="242" t="s">
        <v>124</v>
      </c>
      <c r="E800" s="425" t="s">
        <v>796</v>
      </c>
      <c r="F800" s="425"/>
      <c r="G800" s="243" t="s">
        <v>125</v>
      </c>
      <c r="H800" s="243" t="s">
        <v>126</v>
      </c>
      <c r="I800" s="243" t="s">
        <v>2829</v>
      </c>
      <c r="J800" s="243" t="s">
        <v>127</v>
      </c>
      <c r="K800" s="243" t="s">
        <v>37</v>
      </c>
    </row>
    <row r="801" spans="1:11" ht="39" customHeight="1">
      <c r="A801" s="184" t="s">
        <v>795</v>
      </c>
      <c r="B801" s="184" t="s">
        <v>2269</v>
      </c>
      <c r="C801" s="184" t="s">
        <v>139</v>
      </c>
      <c r="D801" s="241" t="s">
        <v>2270</v>
      </c>
      <c r="E801" s="422" t="s">
        <v>1343</v>
      </c>
      <c r="F801" s="422"/>
      <c r="G801" s="184" t="s">
        <v>147</v>
      </c>
      <c r="H801" s="167">
        <v>1</v>
      </c>
      <c r="I801" s="165"/>
      <c r="J801" s="165">
        <v>75.8</v>
      </c>
      <c r="K801" s="165">
        <v>75.8</v>
      </c>
    </row>
    <row r="802" spans="1:11" ht="24" customHeight="1">
      <c r="A802" s="185" t="s">
        <v>808</v>
      </c>
      <c r="B802" s="185" t="s">
        <v>807</v>
      </c>
      <c r="C802" s="185" t="s">
        <v>139</v>
      </c>
      <c r="D802" s="238" t="s">
        <v>806</v>
      </c>
      <c r="E802" s="423" t="s">
        <v>1307</v>
      </c>
      <c r="F802" s="423"/>
      <c r="G802" s="185" t="s">
        <v>149</v>
      </c>
      <c r="H802" s="173">
        <v>0.371</v>
      </c>
      <c r="I802" s="173">
        <v>0</v>
      </c>
      <c r="J802" s="174">
        <v>24.36</v>
      </c>
      <c r="K802" s="174">
        <v>9.0299999999999994</v>
      </c>
    </row>
    <row r="803" spans="1:11" ht="39" customHeight="1">
      <c r="A803" s="185" t="s">
        <v>808</v>
      </c>
      <c r="B803" s="185" t="s">
        <v>1344</v>
      </c>
      <c r="C803" s="185" t="s">
        <v>139</v>
      </c>
      <c r="D803" s="238" t="s">
        <v>1345</v>
      </c>
      <c r="E803" s="423" t="s">
        <v>1849</v>
      </c>
      <c r="F803" s="423"/>
      <c r="G803" s="185" t="s">
        <v>814</v>
      </c>
      <c r="H803" s="173">
        <v>1.83E-2</v>
      </c>
      <c r="I803" s="173">
        <v>0</v>
      </c>
      <c r="J803" s="174">
        <v>30.59</v>
      </c>
      <c r="K803" s="174">
        <v>0.55000000000000004</v>
      </c>
    </row>
    <row r="804" spans="1:11" ht="24" customHeight="1">
      <c r="A804" s="185" t="s">
        <v>808</v>
      </c>
      <c r="B804" s="185" t="s">
        <v>1348</v>
      </c>
      <c r="C804" s="185" t="s">
        <v>139</v>
      </c>
      <c r="D804" s="238" t="s">
        <v>1349</v>
      </c>
      <c r="E804" s="423" t="s">
        <v>1307</v>
      </c>
      <c r="F804" s="423"/>
      <c r="G804" s="185" t="s">
        <v>149</v>
      </c>
      <c r="H804" s="173">
        <v>0.27700000000000002</v>
      </c>
      <c r="I804" s="173">
        <v>0</v>
      </c>
      <c r="J804" s="174">
        <v>31</v>
      </c>
      <c r="K804" s="174">
        <v>8.58</v>
      </c>
    </row>
    <row r="805" spans="1:11" ht="39" customHeight="1">
      <c r="A805" s="185" t="s">
        <v>808</v>
      </c>
      <c r="B805" s="185" t="s">
        <v>1346</v>
      </c>
      <c r="C805" s="185" t="s">
        <v>139</v>
      </c>
      <c r="D805" s="238" t="s">
        <v>1347</v>
      </c>
      <c r="E805" s="423" t="s">
        <v>1849</v>
      </c>
      <c r="F805" s="423"/>
      <c r="G805" s="185" t="s">
        <v>813</v>
      </c>
      <c r="H805" s="173">
        <v>1.32E-2</v>
      </c>
      <c r="I805" s="173">
        <v>0</v>
      </c>
      <c r="J805" s="174">
        <v>31.72</v>
      </c>
      <c r="K805" s="174">
        <v>0.41</v>
      </c>
    </row>
    <row r="806" spans="1:11" ht="26.1" customHeight="1">
      <c r="A806" s="183" t="s">
        <v>793</v>
      </c>
      <c r="B806" s="183" t="s">
        <v>2872</v>
      </c>
      <c r="C806" s="183" t="s">
        <v>139</v>
      </c>
      <c r="D806" s="239" t="s">
        <v>2873</v>
      </c>
      <c r="E806" s="421" t="s">
        <v>794</v>
      </c>
      <c r="F806" s="421"/>
      <c r="G806" s="183" t="s">
        <v>148</v>
      </c>
      <c r="H806" s="168">
        <v>2.3999999999999998E-3</v>
      </c>
      <c r="I806" s="168">
        <v>0</v>
      </c>
      <c r="J806" s="169">
        <v>70.180000000000007</v>
      </c>
      <c r="K806" s="169">
        <v>0.16</v>
      </c>
    </row>
    <row r="807" spans="1:11" ht="26.1" customHeight="1">
      <c r="A807" s="183" t="s">
        <v>793</v>
      </c>
      <c r="B807" s="183" t="s">
        <v>2874</v>
      </c>
      <c r="C807" s="183" t="s">
        <v>139</v>
      </c>
      <c r="D807" s="239" t="s">
        <v>2875</v>
      </c>
      <c r="E807" s="421" t="s">
        <v>794</v>
      </c>
      <c r="F807" s="421"/>
      <c r="G807" s="183" t="s">
        <v>147</v>
      </c>
      <c r="H807" s="168">
        <v>1.05</v>
      </c>
      <c r="I807" s="168">
        <v>0</v>
      </c>
      <c r="J807" s="169">
        <v>39.630000000000003</v>
      </c>
      <c r="K807" s="169">
        <v>41.61</v>
      </c>
    </row>
    <row r="808" spans="1:11" ht="26.1" customHeight="1">
      <c r="A808" s="183" t="s">
        <v>793</v>
      </c>
      <c r="B808" s="183" t="s">
        <v>2876</v>
      </c>
      <c r="C808" s="183" t="s">
        <v>139</v>
      </c>
      <c r="D808" s="239" t="s">
        <v>2877</v>
      </c>
      <c r="E808" s="421" t="s">
        <v>794</v>
      </c>
      <c r="F808" s="421"/>
      <c r="G808" s="183" t="s">
        <v>2878</v>
      </c>
      <c r="H808" s="168">
        <v>8.1000000000000003E-2</v>
      </c>
      <c r="I808" s="168">
        <v>0</v>
      </c>
      <c r="J808" s="169">
        <v>44.26</v>
      </c>
      <c r="K808" s="169">
        <v>3.58</v>
      </c>
    </row>
    <row r="809" spans="1:11" ht="24" customHeight="1">
      <c r="A809" s="183" t="s">
        <v>793</v>
      </c>
      <c r="B809" s="183" t="s">
        <v>2879</v>
      </c>
      <c r="C809" s="183" t="s">
        <v>139</v>
      </c>
      <c r="D809" s="239" t="s">
        <v>2880</v>
      </c>
      <c r="E809" s="421" t="s">
        <v>794</v>
      </c>
      <c r="F809" s="421"/>
      <c r="G809" s="183" t="s">
        <v>148</v>
      </c>
      <c r="H809" s="168">
        <v>0.09</v>
      </c>
      <c r="I809" s="168">
        <v>0</v>
      </c>
      <c r="J809" s="169">
        <v>129.54</v>
      </c>
      <c r="K809" s="169">
        <v>11.65</v>
      </c>
    </row>
    <row r="810" spans="1:11" ht="26.1" customHeight="1">
      <c r="A810" s="183" t="s">
        <v>793</v>
      </c>
      <c r="B810" s="183" t="s">
        <v>2881</v>
      </c>
      <c r="C810" s="183" t="s">
        <v>139</v>
      </c>
      <c r="D810" s="239" t="s">
        <v>2882</v>
      </c>
      <c r="E810" s="421" t="s">
        <v>794</v>
      </c>
      <c r="F810" s="421"/>
      <c r="G810" s="183" t="s">
        <v>148</v>
      </c>
      <c r="H810" s="168">
        <v>1.2999999999999999E-2</v>
      </c>
      <c r="I810" s="168">
        <v>0</v>
      </c>
      <c r="J810" s="169">
        <v>18.43</v>
      </c>
      <c r="K810" s="169">
        <v>0.23</v>
      </c>
    </row>
    <row r="811" spans="1:11">
      <c r="A811" s="231"/>
      <c r="B811" s="231"/>
      <c r="C811" s="231"/>
      <c r="D811" s="244"/>
      <c r="E811" s="244"/>
      <c r="F811" s="244" t="s">
        <v>791</v>
      </c>
      <c r="G811" s="170">
        <v>6.32</v>
      </c>
      <c r="H811" s="231" t="s">
        <v>790</v>
      </c>
      <c r="I811" s="170">
        <v>7.14</v>
      </c>
      <c r="J811" s="231" t="s">
        <v>789</v>
      </c>
      <c r="K811" s="170">
        <v>13.46</v>
      </c>
    </row>
    <row r="812" spans="1:11" ht="26.4">
      <c r="A812" s="231"/>
      <c r="B812" s="231"/>
      <c r="C812" s="231"/>
      <c r="D812" s="244"/>
      <c r="E812" s="244"/>
      <c r="F812" s="244" t="s">
        <v>788</v>
      </c>
      <c r="G812" s="170">
        <v>15.97</v>
      </c>
      <c r="H812" s="368"/>
      <c r="I812" s="368" t="s">
        <v>787</v>
      </c>
      <c r="J812" s="231"/>
      <c r="K812" s="170">
        <v>91.77</v>
      </c>
    </row>
    <row r="813" spans="1:11" ht="50.1" customHeight="1" thickBot="1">
      <c r="A813" s="236"/>
      <c r="B813" s="236"/>
      <c r="C813" s="236"/>
      <c r="D813" s="230"/>
      <c r="E813" s="230"/>
      <c r="F813" s="230"/>
      <c r="G813" s="236"/>
      <c r="H813" s="236" t="s">
        <v>786</v>
      </c>
      <c r="I813" s="171" t="s">
        <v>405</v>
      </c>
      <c r="J813" s="236" t="s">
        <v>785</v>
      </c>
      <c r="K813" s="237">
        <v>550.62</v>
      </c>
    </row>
    <row r="814" spans="1:11" ht="0.9" customHeight="1" thickTop="1">
      <c r="A814" s="172"/>
      <c r="B814" s="172"/>
      <c r="C814" s="172"/>
      <c r="D814" s="175"/>
      <c r="E814" s="175"/>
      <c r="F814" s="175"/>
      <c r="G814" s="172"/>
      <c r="H814" s="172"/>
      <c r="I814" s="172"/>
      <c r="J814" s="172"/>
      <c r="K814" s="172"/>
    </row>
    <row r="815" spans="1:11" ht="24" customHeight="1">
      <c r="A815" s="240" t="s">
        <v>1811</v>
      </c>
      <c r="B815" s="240"/>
      <c r="C815" s="240"/>
      <c r="D815" s="215" t="s">
        <v>1737</v>
      </c>
      <c r="E815" s="215"/>
      <c r="F815" s="424"/>
      <c r="G815" s="424"/>
      <c r="H815" s="240"/>
      <c r="I815" s="240"/>
      <c r="J815" s="240"/>
      <c r="K815" s="163">
        <v>12137.55</v>
      </c>
    </row>
    <row r="816" spans="1:11" ht="18" customHeight="1">
      <c r="A816" s="243" t="s">
        <v>2304</v>
      </c>
      <c r="B816" s="243" t="s">
        <v>122</v>
      </c>
      <c r="C816" s="243" t="s">
        <v>123</v>
      </c>
      <c r="D816" s="242" t="s">
        <v>124</v>
      </c>
      <c r="E816" s="425" t="s">
        <v>796</v>
      </c>
      <c r="F816" s="425"/>
      <c r="G816" s="243" t="s">
        <v>125</v>
      </c>
      <c r="H816" s="243" t="s">
        <v>126</v>
      </c>
      <c r="I816" s="243" t="s">
        <v>2829</v>
      </c>
      <c r="J816" s="243" t="s">
        <v>127</v>
      </c>
      <c r="K816" s="243" t="s">
        <v>37</v>
      </c>
    </row>
    <row r="817" spans="1:11" ht="24" customHeight="1">
      <c r="A817" s="184" t="s">
        <v>795</v>
      </c>
      <c r="B817" s="184" t="s">
        <v>150</v>
      </c>
      <c r="C817" s="184" t="s">
        <v>139</v>
      </c>
      <c r="D817" s="241" t="s">
        <v>1082</v>
      </c>
      <c r="E817" s="422" t="s">
        <v>1848</v>
      </c>
      <c r="F817" s="422"/>
      <c r="G817" s="184" t="s">
        <v>146</v>
      </c>
      <c r="H817" s="167">
        <v>1</v>
      </c>
      <c r="I817" s="165"/>
      <c r="J817" s="165">
        <v>96.36</v>
      </c>
      <c r="K817" s="165">
        <v>96.36</v>
      </c>
    </row>
    <row r="818" spans="1:11" ht="24" customHeight="1">
      <c r="A818" s="185" t="s">
        <v>808</v>
      </c>
      <c r="B818" s="185" t="s">
        <v>807</v>
      </c>
      <c r="C818" s="185" t="s">
        <v>139</v>
      </c>
      <c r="D818" s="238" t="s">
        <v>806</v>
      </c>
      <c r="E818" s="423" t="s">
        <v>1307</v>
      </c>
      <c r="F818" s="423"/>
      <c r="G818" s="185" t="s">
        <v>149</v>
      </c>
      <c r="H818" s="173">
        <v>3.9557666999999999</v>
      </c>
      <c r="I818" s="173">
        <v>0</v>
      </c>
      <c r="J818" s="174">
        <v>24.36</v>
      </c>
      <c r="K818" s="174">
        <v>96.36</v>
      </c>
    </row>
    <row r="819" spans="1:11">
      <c r="A819" s="231"/>
      <c r="B819" s="231"/>
      <c r="C819" s="231"/>
      <c r="D819" s="244"/>
      <c r="E819" s="244"/>
      <c r="F819" s="244" t="s">
        <v>791</v>
      </c>
      <c r="G819" s="170">
        <v>31.13</v>
      </c>
      <c r="H819" s="231" t="s">
        <v>790</v>
      </c>
      <c r="I819" s="170">
        <v>35.119999999999997</v>
      </c>
      <c r="J819" s="231" t="s">
        <v>789</v>
      </c>
      <c r="K819" s="170">
        <v>66.25</v>
      </c>
    </row>
    <row r="820" spans="1:11" ht="26.4">
      <c r="A820" s="231"/>
      <c r="B820" s="231"/>
      <c r="C820" s="231"/>
      <c r="D820" s="244"/>
      <c r="E820" s="244"/>
      <c r="F820" s="244" t="s">
        <v>788</v>
      </c>
      <c r="G820" s="170">
        <v>20.3</v>
      </c>
      <c r="H820" s="368"/>
      <c r="I820" s="368" t="s">
        <v>787</v>
      </c>
      <c r="J820" s="231"/>
      <c r="K820" s="170">
        <v>116.66</v>
      </c>
    </row>
    <row r="821" spans="1:11" ht="50.1" customHeight="1" thickBot="1">
      <c r="A821" s="236"/>
      <c r="B821" s="236"/>
      <c r="C821" s="236"/>
      <c r="D821" s="230"/>
      <c r="E821" s="230"/>
      <c r="F821" s="230"/>
      <c r="G821" s="236"/>
      <c r="H821" s="236" t="s">
        <v>786</v>
      </c>
      <c r="I821" s="171" t="s">
        <v>1867</v>
      </c>
      <c r="J821" s="236" t="s">
        <v>785</v>
      </c>
      <c r="K821" s="237">
        <v>3540.63</v>
      </c>
    </row>
    <row r="822" spans="1:11" ht="0.9" customHeight="1" thickTop="1">
      <c r="A822" s="172"/>
      <c r="B822" s="172"/>
      <c r="C822" s="172"/>
      <c r="D822" s="175"/>
      <c r="E822" s="175"/>
      <c r="F822" s="175"/>
      <c r="G822" s="172"/>
      <c r="H822" s="172"/>
      <c r="I822" s="172"/>
      <c r="J822" s="172"/>
      <c r="K822" s="172"/>
    </row>
    <row r="823" spans="1:11" ht="18" customHeight="1">
      <c r="A823" s="243" t="s">
        <v>2305</v>
      </c>
      <c r="B823" s="243" t="s">
        <v>122</v>
      </c>
      <c r="C823" s="243" t="s">
        <v>123</v>
      </c>
      <c r="D823" s="242" t="s">
        <v>124</v>
      </c>
      <c r="E823" s="425" t="s">
        <v>796</v>
      </c>
      <c r="F823" s="425"/>
      <c r="G823" s="243" t="s">
        <v>125</v>
      </c>
      <c r="H823" s="243" t="s">
        <v>126</v>
      </c>
      <c r="I823" s="243" t="s">
        <v>2829</v>
      </c>
      <c r="J823" s="243" t="s">
        <v>127</v>
      </c>
      <c r="K823" s="243" t="s">
        <v>37</v>
      </c>
    </row>
    <row r="824" spans="1:11" ht="26.1" customHeight="1">
      <c r="A824" s="184" t="s">
        <v>795</v>
      </c>
      <c r="B824" s="184" t="s">
        <v>1770</v>
      </c>
      <c r="C824" s="184" t="s">
        <v>133</v>
      </c>
      <c r="D824" s="241" t="s">
        <v>1771</v>
      </c>
      <c r="E824" s="422" t="s">
        <v>1848</v>
      </c>
      <c r="F824" s="422"/>
      <c r="G824" s="184" t="s">
        <v>1761</v>
      </c>
      <c r="H824" s="167">
        <v>1</v>
      </c>
      <c r="I824" s="165"/>
      <c r="J824" s="165">
        <v>62.39</v>
      </c>
      <c r="K824" s="165">
        <v>62.39</v>
      </c>
    </row>
    <row r="825" spans="1:11" ht="26.1" customHeight="1">
      <c r="A825" s="183" t="s">
        <v>793</v>
      </c>
      <c r="B825" s="183" t="s">
        <v>1868</v>
      </c>
      <c r="C825" s="183" t="s">
        <v>139</v>
      </c>
      <c r="D825" s="239" t="s">
        <v>1869</v>
      </c>
      <c r="E825" s="421" t="s">
        <v>794</v>
      </c>
      <c r="F825" s="421"/>
      <c r="G825" s="183" t="s">
        <v>1761</v>
      </c>
      <c r="H825" s="168">
        <v>1.1499999999999999</v>
      </c>
      <c r="I825" s="168">
        <v>0</v>
      </c>
      <c r="J825" s="169">
        <v>54.26</v>
      </c>
      <c r="K825" s="169">
        <v>62.39</v>
      </c>
    </row>
    <row r="826" spans="1:11">
      <c r="A826" s="231"/>
      <c r="B826" s="231"/>
      <c r="C826" s="231"/>
      <c r="D826" s="244"/>
      <c r="E826" s="244"/>
      <c r="F826" s="244" t="s">
        <v>791</v>
      </c>
      <c r="G826" s="170">
        <v>0</v>
      </c>
      <c r="H826" s="231" t="s">
        <v>790</v>
      </c>
      <c r="I826" s="170">
        <v>0</v>
      </c>
      <c r="J826" s="231" t="s">
        <v>789</v>
      </c>
      <c r="K826" s="170">
        <v>0</v>
      </c>
    </row>
    <row r="827" spans="1:11" ht="26.4">
      <c r="A827" s="231"/>
      <c r="B827" s="231"/>
      <c r="C827" s="231"/>
      <c r="D827" s="244"/>
      <c r="E827" s="244"/>
      <c r="F827" s="244" t="s">
        <v>788</v>
      </c>
      <c r="G827" s="170">
        <v>13.14</v>
      </c>
      <c r="H827" s="368"/>
      <c r="I827" s="368" t="s">
        <v>787</v>
      </c>
      <c r="J827" s="231"/>
      <c r="K827" s="170">
        <v>75.53</v>
      </c>
    </row>
    <row r="828" spans="1:11" ht="50.1" customHeight="1" thickBot="1">
      <c r="A828" s="236"/>
      <c r="B828" s="236"/>
      <c r="C828" s="236"/>
      <c r="D828" s="230"/>
      <c r="E828" s="230"/>
      <c r="F828" s="230"/>
      <c r="G828" s="236"/>
      <c r="H828" s="236" t="s">
        <v>786</v>
      </c>
      <c r="I828" s="171" t="s">
        <v>1870</v>
      </c>
      <c r="J828" s="236" t="s">
        <v>785</v>
      </c>
      <c r="K828" s="237">
        <v>105.74</v>
      </c>
    </row>
    <row r="829" spans="1:11" ht="0.9" customHeight="1" thickTop="1">
      <c r="A829" s="172"/>
      <c r="B829" s="172"/>
      <c r="C829" s="172"/>
      <c r="D829" s="175"/>
      <c r="E829" s="175"/>
      <c r="F829" s="175"/>
      <c r="G829" s="172"/>
      <c r="H829" s="172"/>
      <c r="I829" s="172"/>
      <c r="J829" s="172"/>
      <c r="K829" s="172"/>
    </row>
    <row r="830" spans="1:11" ht="18" customHeight="1">
      <c r="A830" s="243" t="s">
        <v>2306</v>
      </c>
      <c r="B830" s="243" t="s">
        <v>122</v>
      </c>
      <c r="C830" s="243" t="s">
        <v>123</v>
      </c>
      <c r="D830" s="242" t="s">
        <v>124</v>
      </c>
      <c r="E830" s="425" t="s">
        <v>796</v>
      </c>
      <c r="F830" s="425"/>
      <c r="G830" s="243" t="s">
        <v>125</v>
      </c>
      <c r="H830" s="243" t="s">
        <v>126</v>
      </c>
      <c r="I830" s="243" t="s">
        <v>2829</v>
      </c>
      <c r="J830" s="243" t="s">
        <v>127</v>
      </c>
      <c r="K830" s="243" t="s">
        <v>37</v>
      </c>
    </row>
    <row r="831" spans="1:11" ht="26.1" customHeight="1">
      <c r="A831" s="184" t="s">
        <v>795</v>
      </c>
      <c r="B831" s="184" t="s">
        <v>1300</v>
      </c>
      <c r="C831" s="184" t="s">
        <v>139</v>
      </c>
      <c r="D831" s="241" t="s">
        <v>1301</v>
      </c>
      <c r="E831" s="422" t="s">
        <v>1848</v>
      </c>
      <c r="F831" s="422"/>
      <c r="G831" s="184" t="s">
        <v>146</v>
      </c>
      <c r="H831" s="167">
        <v>1</v>
      </c>
      <c r="I831" s="165"/>
      <c r="J831" s="165">
        <v>24.66</v>
      </c>
      <c r="K831" s="165">
        <v>24.66</v>
      </c>
    </row>
    <row r="832" spans="1:11" ht="24" customHeight="1">
      <c r="A832" s="185" t="s">
        <v>808</v>
      </c>
      <c r="B832" s="185" t="s">
        <v>807</v>
      </c>
      <c r="C832" s="185" t="s">
        <v>139</v>
      </c>
      <c r="D832" s="238" t="s">
        <v>806</v>
      </c>
      <c r="E832" s="423" t="s">
        <v>1307</v>
      </c>
      <c r="F832" s="423"/>
      <c r="G832" s="185" t="s">
        <v>149</v>
      </c>
      <c r="H832" s="173">
        <v>0.88090000000000002</v>
      </c>
      <c r="I832" s="173">
        <v>0</v>
      </c>
      <c r="J832" s="174">
        <v>24.36</v>
      </c>
      <c r="K832" s="174">
        <v>21.45</v>
      </c>
    </row>
    <row r="833" spans="1:11" ht="65.099999999999994" customHeight="1">
      <c r="A833" s="185" t="s">
        <v>808</v>
      </c>
      <c r="B833" s="185" t="s">
        <v>1310</v>
      </c>
      <c r="C833" s="185" t="s">
        <v>139</v>
      </c>
      <c r="D833" s="238" t="s">
        <v>1311</v>
      </c>
      <c r="E833" s="423" t="s">
        <v>1849</v>
      </c>
      <c r="F833" s="423"/>
      <c r="G833" s="185" t="s">
        <v>814</v>
      </c>
      <c r="H833" s="173">
        <v>5.9999999999999995E-4</v>
      </c>
      <c r="I833" s="173">
        <v>0</v>
      </c>
      <c r="J833" s="174">
        <v>73.83</v>
      </c>
      <c r="K833" s="174">
        <v>0.04</v>
      </c>
    </row>
    <row r="834" spans="1:11" ht="39" customHeight="1">
      <c r="A834" s="185" t="s">
        <v>808</v>
      </c>
      <c r="B834" s="185" t="s">
        <v>1085</v>
      </c>
      <c r="C834" s="185" t="s">
        <v>139</v>
      </c>
      <c r="D834" s="238" t="s">
        <v>1086</v>
      </c>
      <c r="E834" s="423" t="s">
        <v>1849</v>
      </c>
      <c r="F834" s="423"/>
      <c r="G834" s="185" t="s">
        <v>813</v>
      </c>
      <c r="H834" s="173">
        <v>9.4200000000000006E-2</v>
      </c>
      <c r="I834" s="173">
        <v>0</v>
      </c>
      <c r="J834" s="174">
        <v>12.44</v>
      </c>
      <c r="K834" s="174">
        <v>1.17</v>
      </c>
    </row>
    <row r="835" spans="1:11" ht="65.099999999999994" customHeight="1">
      <c r="A835" s="185" t="s">
        <v>808</v>
      </c>
      <c r="B835" s="185" t="s">
        <v>1308</v>
      </c>
      <c r="C835" s="185" t="s">
        <v>139</v>
      </c>
      <c r="D835" s="238" t="s">
        <v>1309</v>
      </c>
      <c r="E835" s="423" t="s">
        <v>1849</v>
      </c>
      <c r="F835" s="423"/>
      <c r="G835" s="185" t="s">
        <v>813</v>
      </c>
      <c r="H835" s="173">
        <v>5.4000000000000003E-3</v>
      </c>
      <c r="I835" s="173">
        <v>0</v>
      </c>
      <c r="J835" s="174">
        <v>371.44</v>
      </c>
      <c r="K835" s="174">
        <v>2</v>
      </c>
    </row>
    <row r="836" spans="1:11">
      <c r="A836" s="231"/>
      <c r="B836" s="231"/>
      <c r="C836" s="231"/>
      <c r="D836" s="244"/>
      <c r="E836" s="244"/>
      <c r="F836" s="244" t="s">
        <v>791</v>
      </c>
      <c r="G836" s="170">
        <v>6.98</v>
      </c>
      <c r="H836" s="231" t="s">
        <v>790</v>
      </c>
      <c r="I836" s="170">
        <v>7.89</v>
      </c>
      <c r="J836" s="231" t="s">
        <v>789</v>
      </c>
      <c r="K836" s="170">
        <v>14.87</v>
      </c>
    </row>
    <row r="837" spans="1:11" ht="26.4">
      <c r="A837" s="231"/>
      <c r="B837" s="231"/>
      <c r="C837" s="231"/>
      <c r="D837" s="244"/>
      <c r="E837" s="244"/>
      <c r="F837" s="244" t="s">
        <v>788</v>
      </c>
      <c r="G837" s="170">
        <v>5.19</v>
      </c>
      <c r="H837" s="368"/>
      <c r="I837" s="368" t="s">
        <v>787</v>
      </c>
      <c r="J837" s="231"/>
      <c r="K837" s="170">
        <v>29.85</v>
      </c>
    </row>
    <row r="838" spans="1:11" ht="50.1" customHeight="1" thickBot="1">
      <c r="A838" s="236"/>
      <c r="B838" s="236"/>
      <c r="C838" s="236"/>
      <c r="D838" s="230"/>
      <c r="E838" s="230"/>
      <c r="F838" s="230"/>
      <c r="G838" s="236"/>
      <c r="H838" s="236" t="s">
        <v>786</v>
      </c>
      <c r="I838" s="171" t="s">
        <v>1871</v>
      </c>
      <c r="J838" s="236" t="s">
        <v>785</v>
      </c>
      <c r="K838" s="237">
        <v>815.5</v>
      </c>
    </row>
    <row r="839" spans="1:11" ht="0.9" customHeight="1" thickTop="1">
      <c r="A839" s="172"/>
      <c r="B839" s="172"/>
      <c r="C839" s="172"/>
      <c r="D839" s="175"/>
      <c r="E839" s="175"/>
      <c r="F839" s="175"/>
      <c r="G839" s="172"/>
      <c r="H839" s="172"/>
      <c r="I839" s="172"/>
      <c r="J839" s="172"/>
      <c r="K839" s="172"/>
    </row>
    <row r="840" spans="1:11" ht="18" customHeight="1">
      <c r="A840" s="243" t="s">
        <v>2307</v>
      </c>
      <c r="B840" s="243" t="s">
        <v>122</v>
      </c>
      <c r="C840" s="243" t="s">
        <v>123</v>
      </c>
      <c r="D840" s="242" t="s">
        <v>124</v>
      </c>
      <c r="E840" s="425" t="s">
        <v>796</v>
      </c>
      <c r="F840" s="425"/>
      <c r="G840" s="243" t="s">
        <v>125</v>
      </c>
      <c r="H840" s="243" t="s">
        <v>126</v>
      </c>
      <c r="I840" s="243" t="s">
        <v>2829</v>
      </c>
      <c r="J840" s="243" t="s">
        <v>127</v>
      </c>
      <c r="K840" s="243" t="s">
        <v>37</v>
      </c>
    </row>
    <row r="841" spans="1:11" ht="26.1" customHeight="1">
      <c r="A841" s="184" t="s">
        <v>795</v>
      </c>
      <c r="B841" s="184" t="s">
        <v>1772</v>
      </c>
      <c r="C841" s="184" t="s">
        <v>375</v>
      </c>
      <c r="D841" s="241" t="s">
        <v>1773</v>
      </c>
      <c r="E841" s="422" t="s">
        <v>1872</v>
      </c>
      <c r="F841" s="422"/>
      <c r="G841" s="184" t="s">
        <v>146</v>
      </c>
      <c r="H841" s="167">
        <v>1</v>
      </c>
      <c r="I841" s="165"/>
      <c r="J841" s="165">
        <v>2957.19</v>
      </c>
      <c r="K841" s="165">
        <v>2957.19</v>
      </c>
    </row>
    <row r="842" spans="1:11" ht="24" customHeight="1">
      <c r="A842" s="183" t="s">
        <v>793</v>
      </c>
      <c r="B842" s="183" t="s">
        <v>1873</v>
      </c>
      <c r="C842" s="183" t="s">
        <v>375</v>
      </c>
      <c r="D842" s="239" t="s">
        <v>1874</v>
      </c>
      <c r="E842" s="421" t="s">
        <v>794</v>
      </c>
      <c r="F842" s="421"/>
      <c r="G842" s="183" t="s">
        <v>148</v>
      </c>
      <c r="H842" s="168">
        <v>19.8</v>
      </c>
      <c r="I842" s="168">
        <v>0</v>
      </c>
      <c r="J842" s="169">
        <v>10.35</v>
      </c>
      <c r="K842" s="169">
        <v>204.93</v>
      </c>
    </row>
    <row r="843" spans="1:11" ht="24" customHeight="1">
      <c r="A843" s="183" t="s">
        <v>793</v>
      </c>
      <c r="B843" s="183" t="s">
        <v>1875</v>
      </c>
      <c r="C843" s="183" t="s">
        <v>375</v>
      </c>
      <c r="D843" s="239" t="s">
        <v>1876</v>
      </c>
      <c r="E843" s="421" t="s">
        <v>794</v>
      </c>
      <c r="F843" s="421"/>
      <c r="G843" s="183" t="s">
        <v>146</v>
      </c>
      <c r="H843" s="168">
        <v>0.441</v>
      </c>
      <c r="I843" s="168">
        <v>0</v>
      </c>
      <c r="J843" s="169">
        <v>348.17</v>
      </c>
      <c r="K843" s="169">
        <v>153.54</v>
      </c>
    </row>
    <row r="844" spans="1:11" ht="24" customHeight="1">
      <c r="A844" s="183" t="s">
        <v>793</v>
      </c>
      <c r="B844" s="183" t="s">
        <v>1328</v>
      </c>
      <c r="C844" s="183" t="s">
        <v>375</v>
      </c>
      <c r="D844" s="239" t="s">
        <v>1329</v>
      </c>
      <c r="E844" s="421" t="s">
        <v>792</v>
      </c>
      <c r="F844" s="421"/>
      <c r="G844" s="183" t="s">
        <v>149</v>
      </c>
      <c r="H844" s="168">
        <v>17.581</v>
      </c>
      <c r="I844" s="168">
        <v>0</v>
      </c>
      <c r="J844" s="169">
        <v>16.711500000000001</v>
      </c>
      <c r="K844" s="169">
        <v>293.8</v>
      </c>
    </row>
    <row r="845" spans="1:11" ht="24" customHeight="1">
      <c r="A845" s="183" t="s">
        <v>793</v>
      </c>
      <c r="B845" s="183" t="s">
        <v>1877</v>
      </c>
      <c r="C845" s="183" t="s">
        <v>375</v>
      </c>
      <c r="D845" s="239" t="s">
        <v>1878</v>
      </c>
      <c r="E845" s="421" t="s">
        <v>794</v>
      </c>
      <c r="F845" s="421"/>
      <c r="G845" s="183" t="s">
        <v>148</v>
      </c>
      <c r="H845" s="168">
        <v>0.6</v>
      </c>
      <c r="I845" s="168">
        <v>0</v>
      </c>
      <c r="J845" s="169">
        <v>19.989999999999998</v>
      </c>
      <c r="K845" s="169">
        <v>11.99</v>
      </c>
    </row>
    <row r="846" spans="1:11" ht="24" customHeight="1">
      <c r="A846" s="183" t="s">
        <v>793</v>
      </c>
      <c r="B846" s="183" t="s">
        <v>1879</v>
      </c>
      <c r="C846" s="183" t="s">
        <v>375</v>
      </c>
      <c r="D846" s="239" t="s">
        <v>1880</v>
      </c>
      <c r="E846" s="421" t="s">
        <v>792</v>
      </c>
      <c r="F846" s="421"/>
      <c r="G846" s="183" t="s">
        <v>149</v>
      </c>
      <c r="H846" s="168">
        <v>1.254</v>
      </c>
      <c r="I846" s="168">
        <v>0</v>
      </c>
      <c r="J846" s="169">
        <v>18.232675</v>
      </c>
      <c r="K846" s="169">
        <v>22.86</v>
      </c>
    </row>
    <row r="847" spans="1:11" ht="26.1" customHeight="1">
      <c r="A847" s="183" t="s">
        <v>793</v>
      </c>
      <c r="B847" s="183" t="s">
        <v>1881</v>
      </c>
      <c r="C847" s="183" t="s">
        <v>375</v>
      </c>
      <c r="D847" s="239" t="s">
        <v>1882</v>
      </c>
      <c r="E847" s="421" t="s">
        <v>794</v>
      </c>
      <c r="F847" s="421"/>
      <c r="G847" s="183" t="s">
        <v>141</v>
      </c>
      <c r="H847" s="168">
        <v>30.57</v>
      </c>
      <c r="I847" s="168">
        <v>0</v>
      </c>
      <c r="J847" s="169">
        <v>0.34</v>
      </c>
      <c r="K847" s="169">
        <v>10.39</v>
      </c>
    </row>
    <row r="848" spans="1:11" ht="24" customHeight="1">
      <c r="A848" s="183" t="s">
        <v>793</v>
      </c>
      <c r="B848" s="183" t="s">
        <v>1883</v>
      </c>
      <c r="C848" s="183" t="s">
        <v>375</v>
      </c>
      <c r="D848" s="239" t="s">
        <v>1884</v>
      </c>
      <c r="E848" s="421" t="s">
        <v>794</v>
      </c>
      <c r="F848" s="421"/>
      <c r="G848" s="183" t="s">
        <v>148</v>
      </c>
      <c r="H848" s="168">
        <v>8.8000000000000007</v>
      </c>
      <c r="I848" s="168">
        <v>0</v>
      </c>
      <c r="J848" s="169">
        <v>12.2</v>
      </c>
      <c r="K848" s="169">
        <v>107.36</v>
      </c>
    </row>
    <row r="849" spans="1:11" ht="24" customHeight="1">
      <c r="A849" s="183" t="s">
        <v>793</v>
      </c>
      <c r="B849" s="183" t="s">
        <v>1885</v>
      </c>
      <c r="C849" s="183" t="s">
        <v>375</v>
      </c>
      <c r="D849" s="239" t="s">
        <v>1886</v>
      </c>
      <c r="E849" s="421" t="s">
        <v>792</v>
      </c>
      <c r="F849" s="421"/>
      <c r="G849" s="183" t="s">
        <v>149</v>
      </c>
      <c r="H849" s="168">
        <v>4.2430000000000003</v>
      </c>
      <c r="I849" s="168">
        <v>0</v>
      </c>
      <c r="J849" s="169">
        <v>18.232675</v>
      </c>
      <c r="K849" s="169">
        <v>77.36</v>
      </c>
    </row>
    <row r="850" spans="1:11" ht="26.1" customHeight="1">
      <c r="A850" s="183" t="s">
        <v>793</v>
      </c>
      <c r="B850" s="183" t="s">
        <v>1353</v>
      </c>
      <c r="C850" s="183" t="s">
        <v>375</v>
      </c>
      <c r="D850" s="239" t="s">
        <v>1887</v>
      </c>
      <c r="E850" s="421" t="s">
        <v>794</v>
      </c>
      <c r="F850" s="421"/>
      <c r="G850" s="183" t="s">
        <v>147</v>
      </c>
      <c r="H850" s="168">
        <v>13.23</v>
      </c>
      <c r="I850" s="168">
        <v>0</v>
      </c>
      <c r="J850" s="169">
        <v>8.7100000000000009</v>
      </c>
      <c r="K850" s="169">
        <v>115.23</v>
      </c>
    </row>
    <row r="851" spans="1:11" ht="24" customHeight="1">
      <c r="A851" s="183" t="s">
        <v>793</v>
      </c>
      <c r="B851" s="183" t="s">
        <v>1888</v>
      </c>
      <c r="C851" s="183" t="s">
        <v>375</v>
      </c>
      <c r="D851" s="239" t="s">
        <v>1889</v>
      </c>
      <c r="E851" s="421" t="s">
        <v>794</v>
      </c>
      <c r="F851" s="421"/>
      <c r="G851" s="183" t="s">
        <v>146</v>
      </c>
      <c r="H851" s="168">
        <v>0.441</v>
      </c>
      <c r="I851" s="168">
        <v>0</v>
      </c>
      <c r="J851" s="169">
        <v>350</v>
      </c>
      <c r="K851" s="169">
        <v>154.35</v>
      </c>
    </row>
    <row r="852" spans="1:11" ht="24" customHeight="1">
      <c r="A852" s="183" t="s">
        <v>793</v>
      </c>
      <c r="B852" s="183" t="s">
        <v>1196</v>
      </c>
      <c r="C852" s="183" t="s">
        <v>375</v>
      </c>
      <c r="D852" s="239" t="s">
        <v>1197</v>
      </c>
      <c r="E852" s="421" t="s">
        <v>794</v>
      </c>
      <c r="F852" s="421"/>
      <c r="G852" s="183" t="s">
        <v>148</v>
      </c>
      <c r="H852" s="168">
        <v>311.85000000000002</v>
      </c>
      <c r="I852" s="168">
        <v>0</v>
      </c>
      <c r="J852" s="169">
        <v>1.28</v>
      </c>
      <c r="K852" s="169">
        <v>399.16</v>
      </c>
    </row>
    <row r="853" spans="1:11" ht="24" customHeight="1">
      <c r="A853" s="183" t="s">
        <v>793</v>
      </c>
      <c r="B853" s="183" t="s">
        <v>1890</v>
      </c>
      <c r="C853" s="183" t="s">
        <v>375</v>
      </c>
      <c r="D853" s="239" t="s">
        <v>1891</v>
      </c>
      <c r="E853" s="421" t="s">
        <v>792</v>
      </c>
      <c r="F853" s="421"/>
      <c r="G853" s="183" t="s">
        <v>149</v>
      </c>
      <c r="H853" s="168">
        <v>5.4359999999999999</v>
      </c>
      <c r="I853" s="168">
        <v>0</v>
      </c>
      <c r="J853" s="169">
        <v>16.711500000000001</v>
      </c>
      <c r="K853" s="169">
        <v>90.84</v>
      </c>
    </row>
    <row r="854" spans="1:11" ht="24" customHeight="1">
      <c r="A854" s="183" t="s">
        <v>793</v>
      </c>
      <c r="B854" s="183" t="s">
        <v>1892</v>
      </c>
      <c r="C854" s="183" t="s">
        <v>375</v>
      </c>
      <c r="D854" s="239" t="s">
        <v>1893</v>
      </c>
      <c r="E854" s="421" t="s">
        <v>794</v>
      </c>
      <c r="F854" s="421"/>
      <c r="G854" s="183" t="s">
        <v>149</v>
      </c>
      <c r="H854" s="168">
        <v>0.11</v>
      </c>
      <c r="I854" s="168">
        <v>0</v>
      </c>
      <c r="J854" s="169">
        <v>32</v>
      </c>
      <c r="K854" s="169">
        <v>3.52</v>
      </c>
    </row>
    <row r="855" spans="1:11" ht="24" customHeight="1">
      <c r="A855" s="183" t="s">
        <v>793</v>
      </c>
      <c r="B855" s="183" t="s">
        <v>1350</v>
      </c>
      <c r="C855" s="183" t="s">
        <v>375</v>
      </c>
      <c r="D855" s="239" t="s">
        <v>1351</v>
      </c>
      <c r="E855" s="421" t="s">
        <v>794</v>
      </c>
      <c r="F855" s="421"/>
      <c r="G855" s="183" t="s">
        <v>147</v>
      </c>
      <c r="H855" s="168">
        <v>14.07</v>
      </c>
      <c r="I855" s="168">
        <v>0</v>
      </c>
      <c r="J855" s="169">
        <v>4.7300000000000004</v>
      </c>
      <c r="K855" s="169">
        <v>66.55</v>
      </c>
    </row>
    <row r="856" spans="1:11" ht="24" customHeight="1">
      <c r="A856" s="183" t="s">
        <v>793</v>
      </c>
      <c r="B856" s="183" t="s">
        <v>1198</v>
      </c>
      <c r="C856" s="183" t="s">
        <v>375</v>
      </c>
      <c r="D856" s="239" t="s">
        <v>1199</v>
      </c>
      <c r="E856" s="421" t="s">
        <v>794</v>
      </c>
      <c r="F856" s="421"/>
      <c r="G856" s="183" t="s">
        <v>146</v>
      </c>
      <c r="H856" s="168">
        <v>0.56499999999999995</v>
      </c>
      <c r="I856" s="168">
        <v>0</v>
      </c>
      <c r="J856" s="169">
        <v>157.02000000000001</v>
      </c>
      <c r="K856" s="169">
        <v>88.71</v>
      </c>
    </row>
    <row r="857" spans="1:11" ht="24" customHeight="1">
      <c r="A857" s="183" t="s">
        <v>793</v>
      </c>
      <c r="B857" s="183" t="s">
        <v>1894</v>
      </c>
      <c r="C857" s="183" t="s">
        <v>375</v>
      </c>
      <c r="D857" s="239" t="s">
        <v>1895</v>
      </c>
      <c r="E857" s="421" t="s">
        <v>792</v>
      </c>
      <c r="F857" s="421"/>
      <c r="G857" s="183" t="s">
        <v>149</v>
      </c>
      <c r="H857" s="168">
        <v>7.6829999999999998</v>
      </c>
      <c r="I857" s="168">
        <v>0</v>
      </c>
      <c r="J857" s="169">
        <v>16.711500000000001</v>
      </c>
      <c r="K857" s="169">
        <v>128.38999999999999</v>
      </c>
    </row>
    <row r="858" spans="1:11" ht="24" customHeight="1">
      <c r="A858" s="183" t="s">
        <v>793</v>
      </c>
      <c r="B858" s="183" t="s">
        <v>1896</v>
      </c>
      <c r="C858" s="183" t="s">
        <v>375</v>
      </c>
      <c r="D858" s="239" t="s">
        <v>1897</v>
      </c>
      <c r="E858" s="421" t="s">
        <v>792</v>
      </c>
      <c r="F858" s="421"/>
      <c r="G858" s="183" t="s">
        <v>149</v>
      </c>
      <c r="H858" s="168">
        <v>6.84</v>
      </c>
      <c r="I858" s="168">
        <v>0</v>
      </c>
      <c r="J858" s="169">
        <v>23.010449999999999</v>
      </c>
      <c r="K858" s="169">
        <v>157.38999999999999</v>
      </c>
    </row>
    <row r="859" spans="1:11" ht="24" customHeight="1">
      <c r="A859" s="183" t="s">
        <v>793</v>
      </c>
      <c r="B859" s="183" t="s">
        <v>1898</v>
      </c>
      <c r="C859" s="183" t="s">
        <v>375</v>
      </c>
      <c r="D859" s="239" t="s">
        <v>1899</v>
      </c>
      <c r="E859" s="421" t="s">
        <v>794</v>
      </c>
      <c r="F859" s="421"/>
      <c r="G859" s="183" t="s">
        <v>149</v>
      </c>
      <c r="H859" s="168">
        <v>1.22</v>
      </c>
      <c r="I859" s="168">
        <v>0</v>
      </c>
      <c r="J859" s="169">
        <v>2.38</v>
      </c>
      <c r="K859" s="169">
        <v>2.9</v>
      </c>
    </row>
    <row r="860" spans="1:11" ht="24" customHeight="1">
      <c r="A860" s="183" t="s">
        <v>793</v>
      </c>
      <c r="B860" s="183" t="s">
        <v>1354</v>
      </c>
      <c r="C860" s="183" t="s">
        <v>375</v>
      </c>
      <c r="D860" s="239" t="s">
        <v>1355</v>
      </c>
      <c r="E860" s="421" t="s">
        <v>792</v>
      </c>
      <c r="F860" s="421"/>
      <c r="G860" s="183" t="s">
        <v>149</v>
      </c>
      <c r="H860" s="168">
        <v>20.395</v>
      </c>
      <c r="I860" s="168">
        <v>0</v>
      </c>
      <c r="J860" s="169">
        <v>18.232675</v>
      </c>
      <c r="K860" s="169">
        <v>371.85</v>
      </c>
    </row>
    <row r="861" spans="1:11" ht="24" customHeight="1">
      <c r="A861" s="183" t="s">
        <v>793</v>
      </c>
      <c r="B861" s="183" t="s">
        <v>1900</v>
      </c>
      <c r="C861" s="183" t="s">
        <v>375</v>
      </c>
      <c r="D861" s="239" t="s">
        <v>1901</v>
      </c>
      <c r="E861" s="421" t="s">
        <v>794</v>
      </c>
      <c r="F861" s="421"/>
      <c r="G861" s="183" t="s">
        <v>148</v>
      </c>
      <c r="H861" s="168">
        <v>48.4</v>
      </c>
      <c r="I861" s="168">
        <v>0</v>
      </c>
      <c r="J861" s="169">
        <v>9.01</v>
      </c>
      <c r="K861" s="169">
        <v>436.08</v>
      </c>
    </row>
    <row r="862" spans="1:11" ht="26.1" customHeight="1">
      <c r="A862" s="183" t="s">
        <v>793</v>
      </c>
      <c r="B862" s="183" t="s">
        <v>1632</v>
      </c>
      <c r="C862" s="183" t="s">
        <v>375</v>
      </c>
      <c r="D862" s="239" t="s">
        <v>1633</v>
      </c>
      <c r="E862" s="421" t="s">
        <v>794</v>
      </c>
      <c r="F862" s="421"/>
      <c r="G862" s="183" t="s">
        <v>148</v>
      </c>
      <c r="H862" s="168">
        <v>1.75</v>
      </c>
      <c r="I862" s="168">
        <v>0</v>
      </c>
      <c r="J862" s="169">
        <v>28.92</v>
      </c>
      <c r="K862" s="169">
        <v>50.61</v>
      </c>
    </row>
    <row r="863" spans="1:11" ht="24" customHeight="1">
      <c r="A863" s="183" t="s">
        <v>793</v>
      </c>
      <c r="B863" s="183" t="s">
        <v>1902</v>
      </c>
      <c r="C863" s="183" t="s">
        <v>375</v>
      </c>
      <c r="D863" s="239" t="s">
        <v>1903</v>
      </c>
      <c r="E863" s="421" t="s">
        <v>794</v>
      </c>
      <c r="F863" s="421"/>
      <c r="G863" s="183" t="s">
        <v>809</v>
      </c>
      <c r="H863" s="168">
        <v>4.8000000000000001E-2</v>
      </c>
      <c r="I863" s="168">
        <v>0</v>
      </c>
      <c r="J863" s="169">
        <v>16.46</v>
      </c>
      <c r="K863" s="169">
        <v>0.79</v>
      </c>
    </row>
    <row r="864" spans="1:11" ht="24" customHeight="1">
      <c r="A864" s="183" t="s">
        <v>793</v>
      </c>
      <c r="B864" s="183" t="s">
        <v>1904</v>
      </c>
      <c r="C864" s="183" t="s">
        <v>375</v>
      </c>
      <c r="D864" s="239" t="s">
        <v>1905</v>
      </c>
      <c r="E864" s="421" t="s">
        <v>794</v>
      </c>
      <c r="F864" s="421"/>
      <c r="G864" s="183" t="s">
        <v>147</v>
      </c>
      <c r="H864" s="168">
        <v>5.79</v>
      </c>
      <c r="I864" s="168">
        <v>0</v>
      </c>
      <c r="J864" s="169">
        <v>1.17</v>
      </c>
      <c r="K864" s="169">
        <v>6.77</v>
      </c>
    </row>
    <row r="865" spans="1:11" ht="24" customHeight="1">
      <c r="A865" s="183" t="s">
        <v>793</v>
      </c>
      <c r="B865" s="183" t="s">
        <v>1906</v>
      </c>
      <c r="C865" s="183" t="s">
        <v>375</v>
      </c>
      <c r="D865" s="239" t="s">
        <v>1907</v>
      </c>
      <c r="E865" s="421" t="s">
        <v>794</v>
      </c>
      <c r="F865" s="421"/>
      <c r="G865" s="183" t="s">
        <v>149</v>
      </c>
      <c r="H865" s="168">
        <v>1.8779999999999999</v>
      </c>
      <c r="I865" s="168">
        <v>0</v>
      </c>
      <c r="J865" s="169">
        <v>0.97</v>
      </c>
      <c r="K865" s="169">
        <v>1.82</v>
      </c>
    </row>
    <row r="866" spans="1:11">
      <c r="A866" s="231"/>
      <c r="B866" s="231"/>
      <c r="C866" s="231"/>
      <c r="D866" s="244"/>
      <c r="E866" s="244"/>
      <c r="F866" s="244" t="s">
        <v>791</v>
      </c>
      <c r="G866" s="170">
        <v>536.96</v>
      </c>
      <c r="H866" s="231" t="s">
        <v>790</v>
      </c>
      <c r="I866" s="170">
        <v>605.53</v>
      </c>
      <c r="J866" s="231" t="s">
        <v>789</v>
      </c>
      <c r="K866" s="170">
        <v>1142.49</v>
      </c>
    </row>
    <row r="867" spans="1:11" ht="26.4">
      <c r="A867" s="231"/>
      <c r="B867" s="231"/>
      <c r="C867" s="231"/>
      <c r="D867" s="244"/>
      <c r="E867" s="244"/>
      <c r="F867" s="244" t="s">
        <v>788</v>
      </c>
      <c r="G867" s="170">
        <v>623.07000000000005</v>
      </c>
      <c r="H867" s="368"/>
      <c r="I867" s="368" t="s">
        <v>787</v>
      </c>
      <c r="J867" s="231"/>
      <c r="K867" s="170">
        <v>3580.26</v>
      </c>
    </row>
    <row r="868" spans="1:11" ht="50.1" customHeight="1" thickBot="1">
      <c r="A868" s="236"/>
      <c r="B868" s="236"/>
      <c r="C868" s="236"/>
      <c r="D868" s="230"/>
      <c r="E868" s="230"/>
      <c r="F868" s="230"/>
      <c r="G868" s="236"/>
      <c r="H868" s="236" t="s">
        <v>786</v>
      </c>
      <c r="I868" s="171" t="s">
        <v>1908</v>
      </c>
      <c r="J868" s="236" t="s">
        <v>785</v>
      </c>
      <c r="K868" s="237">
        <v>3401.24</v>
      </c>
    </row>
    <row r="869" spans="1:11" ht="0.9" customHeight="1" thickTop="1">
      <c r="A869" s="172"/>
      <c r="B869" s="172"/>
      <c r="C869" s="172"/>
      <c r="D869" s="175"/>
      <c r="E869" s="175"/>
      <c r="F869" s="175"/>
      <c r="G869" s="172"/>
      <c r="H869" s="172"/>
      <c r="I869" s="172"/>
      <c r="J869" s="172"/>
      <c r="K869" s="172"/>
    </row>
    <row r="870" spans="1:11" ht="18" customHeight="1">
      <c r="A870" s="243" t="s">
        <v>2308</v>
      </c>
      <c r="B870" s="243" t="s">
        <v>122</v>
      </c>
      <c r="C870" s="243" t="s">
        <v>123</v>
      </c>
      <c r="D870" s="242" t="s">
        <v>124</v>
      </c>
      <c r="E870" s="425" t="s">
        <v>796</v>
      </c>
      <c r="F870" s="425"/>
      <c r="G870" s="243" t="s">
        <v>125</v>
      </c>
      <c r="H870" s="243" t="s">
        <v>126</v>
      </c>
      <c r="I870" s="243" t="s">
        <v>2829</v>
      </c>
      <c r="J870" s="243" t="s">
        <v>127</v>
      </c>
      <c r="K870" s="243" t="s">
        <v>37</v>
      </c>
    </row>
    <row r="871" spans="1:11" ht="39" customHeight="1">
      <c r="A871" s="184" t="s">
        <v>795</v>
      </c>
      <c r="B871" s="184" t="s">
        <v>1774</v>
      </c>
      <c r="C871" s="184" t="s">
        <v>139</v>
      </c>
      <c r="D871" s="241" t="s">
        <v>1775</v>
      </c>
      <c r="E871" s="422" t="s">
        <v>812</v>
      </c>
      <c r="F871" s="422"/>
      <c r="G871" s="184" t="s">
        <v>140</v>
      </c>
      <c r="H871" s="167">
        <v>1</v>
      </c>
      <c r="I871" s="165"/>
      <c r="J871" s="165">
        <v>3.8</v>
      </c>
      <c r="K871" s="165">
        <v>3.8</v>
      </c>
    </row>
    <row r="872" spans="1:11" ht="24" customHeight="1">
      <c r="A872" s="185" t="s">
        <v>808</v>
      </c>
      <c r="B872" s="185" t="s">
        <v>811</v>
      </c>
      <c r="C872" s="185" t="s">
        <v>139</v>
      </c>
      <c r="D872" s="238" t="s">
        <v>810</v>
      </c>
      <c r="E872" s="423" t="s">
        <v>1307</v>
      </c>
      <c r="F872" s="423"/>
      <c r="G872" s="185" t="s">
        <v>149</v>
      </c>
      <c r="H872" s="173">
        <v>4.4999999999999998E-2</v>
      </c>
      <c r="I872" s="173">
        <v>0</v>
      </c>
      <c r="J872" s="174">
        <v>31.75</v>
      </c>
      <c r="K872" s="174">
        <v>1.42</v>
      </c>
    </row>
    <row r="873" spans="1:11" ht="39" customHeight="1">
      <c r="A873" s="185" t="s">
        <v>808</v>
      </c>
      <c r="B873" s="185" t="s">
        <v>1909</v>
      </c>
      <c r="C873" s="185" t="s">
        <v>139</v>
      </c>
      <c r="D873" s="238" t="s">
        <v>1910</v>
      </c>
      <c r="E873" s="423" t="s">
        <v>1849</v>
      </c>
      <c r="F873" s="423"/>
      <c r="G873" s="185" t="s">
        <v>814</v>
      </c>
      <c r="H873" s="173">
        <v>4.2000000000000003E-2</v>
      </c>
      <c r="I873" s="173">
        <v>0</v>
      </c>
      <c r="J873" s="174">
        <v>0.94</v>
      </c>
      <c r="K873" s="174">
        <v>0.03</v>
      </c>
    </row>
    <row r="874" spans="1:11" ht="39" customHeight="1">
      <c r="A874" s="185" t="s">
        <v>808</v>
      </c>
      <c r="B874" s="185" t="s">
        <v>1911</v>
      </c>
      <c r="C874" s="185" t="s">
        <v>139</v>
      </c>
      <c r="D874" s="238" t="s">
        <v>1912</v>
      </c>
      <c r="E874" s="423" t="s">
        <v>1849</v>
      </c>
      <c r="F874" s="423"/>
      <c r="G874" s="185" t="s">
        <v>813</v>
      </c>
      <c r="H874" s="173">
        <v>2.5000000000000001E-2</v>
      </c>
      <c r="I874" s="173">
        <v>0</v>
      </c>
      <c r="J874" s="174">
        <v>7.76</v>
      </c>
      <c r="K874" s="174">
        <v>0.19</v>
      </c>
    </row>
    <row r="875" spans="1:11" ht="24" customHeight="1">
      <c r="A875" s="185" t="s">
        <v>808</v>
      </c>
      <c r="B875" s="185" t="s">
        <v>807</v>
      </c>
      <c r="C875" s="185" t="s">
        <v>139</v>
      </c>
      <c r="D875" s="238" t="s">
        <v>806</v>
      </c>
      <c r="E875" s="423" t="s">
        <v>1307</v>
      </c>
      <c r="F875" s="423"/>
      <c r="G875" s="185" t="s">
        <v>149</v>
      </c>
      <c r="H875" s="173">
        <v>8.8999999999999996E-2</v>
      </c>
      <c r="I875" s="173">
        <v>0</v>
      </c>
      <c r="J875" s="174">
        <v>24.36</v>
      </c>
      <c r="K875" s="174">
        <v>2.16</v>
      </c>
    </row>
    <row r="876" spans="1:11">
      <c r="A876" s="231"/>
      <c r="B876" s="231"/>
      <c r="C876" s="231"/>
      <c r="D876" s="244"/>
      <c r="E876" s="244"/>
      <c r="F876" s="244" t="s">
        <v>791</v>
      </c>
      <c r="G876" s="170">
        <v>1.2</v>
      </c>
      <c r="H876" s="231" t="s">
        <v>790</v>
      </c>
      <c r="I876" s="170">
        <v>1.37</v>
      </c>
      <c r="J876" s="231" t="s">
        <v>789</v>
      </c>
      <c r="K876" s="170">
        <v>2.57</v>
      </c>
    </row>
    <row r="877" spans="1:11" ht="26.4">
      <c r="A877" s="231"/>
      <c r="B877" s="231"/>
      <c r="C877" s="231"/>
      <c r="D877" s="244"/>
      <c r="E877" s="244"/>
      <c r="F877" s="244" t="s">
        <v>788</v>
      </c>
      <c r="G877" s="170">
        <v>0.8</v>
      </c>
      <c r="H877" s="368"/>
      <c r="I877" s="368" t="s">
        <v>787</v>
      </c>
      <c r="J877" s="231"/>
      <c r="K877" s="170">
        <v>4.5999999999999996</v>
      </c>
    </row>
    <row r="878" spans="1:11" ht="50.1" customHeight="1" thickBot="1">
      <c r="A878" s="236"/>
      <c r="B878" s="236"/>
      <c r="C878" s="236"/>
      <c r="D878" s="230"/>
      <c r="E878" s="230"/>
      <c r="F878" s="230"/>
      <c r="G878" s="236"/>
      <c r="H878" s="236" t="s">
        <v>786</v>
      </c>
      <c r="I878" s="171" t="s">
        <v>1862</v>
      </c>
      <c r="J878" s="236" t="s">
        <v>785</v>
      </c>
      <c r="K878" s="237">
        <v>67.16</v>
      </c>
    </row>
    <row r="879" spans="1:11" ht="0.9" customHeight="1" thickTop="1">
      <c r="A879" s="172"/>
      <c r="B879" s="172"/>
      <c r="C879" s="172"/>
      <c r="D879" s="175"/>
      <c r="E879" s="175"/>
      <c r="F879" s="175"/>
      <c r="G879" s="172"/>
      <c r="H879" s="172"/>
      <c r="I879" s="172"/>
      <c r="J879" s="172"/>
      <c r="K879" s="172"/>
    </row>
    <row r="880" spans="1:11" ht="18" customHeight="1">
      <c r="A880" s="243" t="s">
        <v>2309</v>
      </c>
      <c r="B880" s="243" t="s">
        <v>122</v>
      </c>
      <c r="C880" s="243" t="s">
        <v>123</v>
      </c>
      <c r="D880" s="242" t="s">
        <v>124</v>
      </c>
      <c r="E880" s="425" t="s">
        <v>796</v>
      </c>
      <c r="F880" s="425"/>
      <c r="G880" s="243" t="s">
        <v>125</v>
      </c>
      <c r="H880" s="243" t="s">
        <v>126</v>
      </c>
      <c r="I880" s="243" t="s">
        <v>2829</v>
      </c>
      <c r="J880" s="243" t="s">
        <v>127</v>
      </c>
      <c r="K880" s="243" t="s">
        <v>37</v>
      </c>
    </row>
    <row r="881" spans="1:11" ht="51.9" customHeight="1">
      <c r="A881" s="184" t="s">
        <v>795</v>
      </c>
      <c r="B881" s="184" t="s">
        <v>1776</v>
      </c>
      <c r="C881" s="184" t="s">
        <v>133</v>
      </c>
      <c r="D881" s="241" t="s">
        <v>1777</v>
      </c>
      <c r="E881" s="422" t="s">
        <v>1913</v>
      </c>
      <c r="F881" s="422"/>
      <c r="G881" s="184" t="s">
        <v>134</v>
      </c>
      <c r="H881" s="167">
        <v>1</v>
      </c>
      <c r="I881" s="165"/>
      <c r="J881" s="165">
        <v>238.02</v>
      </c>
      <c r="K881" s="165">
        <v>238.02</v>
      </c>
    </row>
    <row r="882" spans="1:11" ht="24" customHeight="1">
      <c r="A882" s="185" t="s">
        <v>808</v>
      </c>
      <c r="B882" s="185" t="s">
        <v>807</v>
      </c>
      <c r="C882" s="185" t="s">
        <v>139</v>
      </c>
      <c r="D882" s="238" t="s">
        <v>806</v>
      </c>
      <c r="E882" s="423" t="s">
        <v>1307</v>
      </c>
      <c r="F882" s="423"/>
      <c r="G882" s="185" t="s">
        <v>149</v>
      </c>
      <c r="H882" s="173">
        <v>0.38500000000000001</v>
      </c>
      <c r="I882" s="173">
        <v>0</v>
      </c>
      <c r="J882" s="174">
        <v>24.36</v>
      </c>
      <c r="K882" s="174">
        <v>9.3699999999999992</v>
      </c>
    </row>
    <row r="883" spans="1:11" ht="24" customHeight="1">
      <c r="A883" s="185" t="s">
        <v>808</v>
      </c>
      <c r="B883" s="185" t="s">
        <v>811</v>
      </c>
      <c r="C883" s="185" t="s">
        <v>139</v>
      </c>
      <c r="D883" s="238" t="s">
        <v>810</v>
      </c>
      <c r="E883" s="423" t="s">
        <v>1307</v>
      </c>
      <c r="F883" s="423"/>
      <c r="G883" s="185" t="s">
        <v>149</v>
      </c>
      <c r="H883" s="173">
        <v>0.15939999999999999</v>
      </c>
      <c r="I883" s="173">
        <v>0</v>
      </c>
      <c r="J883" s="174">
        <v>31.75</v>
      </c>
      <c r="K883" s="174">
        <v>5.0599999999999996</v>
      </c>
    </row>
    <row r="884" spans="1:11" ht="24" customHeight="1">
      <c r="A884" s="185" t="s">
        <v>808</v>
      </c>
      <c r="B884" s="185" t="s">
        <v>828</v>
      </c>
      <c r="C884" s="185" t="s">
        <v>139</v>
      </c>
      <c r="D884" s="238" t="s">
        <v>827</v>
      </c>
      <c r="E884" s="423" t="s">
        <v>1307</v>
      </c>
      <c r="F884" s="423"/>
      <c r="G884" s="185" t="s">
        <v>149</v>
      </c>
      <c r="H884" s="173">
        <v>0.22559999999999999</v>
      </c>
      <c r="I884" s="173">
        <v>0</v>
      </c>
      <c r="J884" s="174">
        <v>31.31</v>
      </c>
      <c r="K884" s="174">
        <v>7.06</v>
      </c>
    </row>
    <row r="885" spans="1:11" ht="24" customHeight="1">
      <c r="A885" s="183" t="s">
        <v>793</v>
      </c>
      <c r="B885" s="183" t="s">
        <v>1914</v>
      </c>
      <c r="C885" s="183" t="s">
        <v>139</v>
      </c>
      <c r="D885" s="239" t="s">
        <v>1915</v>
      </c>
      <c r="E885" s="421" t="s">
        <v>794</v>
      </c>
      <c r="F885" s="421"/>
      <c r="G885" s="183" t="s">
        <v>134</v>
      </c>
      <c r="H885" s="168">
        <v>1.1279999999999999</v>
      </c>
      <c r="I885" s="168">
        <v>0</v>
      </c>
      <c r="J885" s="169">
        <v>1.81</v>
      </c>
      <c r="K885" s="169">
        <v>2.04</v>
      </c>
    </row>
    <row r="886" spans="1:11" ht="26.1" customHeight="1">
      <c r="A886" s="183" t="s">
        <v>793</v>
      </c>
      <c r="B886" s="183" t="s">
        <v>1183</v>
      </c>
      <c r="C886" s="183" t="s">
        <v>139</v>
      </c>
      <c r="D886" s="239" t="s">
        <v>1184</v>
      </c>
      <c r="E886" s="421" t="s">
        <v>794</v>
      </c>
      <c r="F886" s="421"/>
      <c r="G886" s="183" t="s">
        <v>147</v>
      </c>
      <c r="H886" s="168">
        <v>0.2</v>
      </c>
      <c r="I886" s="168">
        <v>0</v>
      </c>
      <c r="J886" s="169">
        <v>2.41</v>
      </c>
      <c r="K886" s="169">
        <v>0.48</v>
      </c>
    </row>
    <row r="887" spans="1:11" ht="39" customHeight="1">
      <c r="A887" s="183" t="s">
        <v>793</v>
      </c>
      <c r="B887" s="183" t="s">
        <v>1579</v>
      </c>
      <c r="C887" s="183" t="s">
        <v>139</v>
      </c>
      <c r="D887" s="239" t="s">
        <v>1580</v>
      </c>
      <c r="E887" s="421" t="s">
        <v>794</v>
      </c>
      <c r="F887" s="421"/>
      <c r="G887" s="183" t="s">
        <v>134</v>
      </c>
      <c r="H887" s="168">
        <v>1.1224000000000001</v>
      </c>
      <c r="I887" s="168">
        <v>0</v>
      </c>
      <c r="J887" s="169">
        <v>22.17</v>
      </c>
      <c r="K887" s="169">
        <v>24.88</v>
      </c>
    </row>
    <row r="888" spans="1:11" ht="39" customHeight="1">
      <c r="A888" s="183" t="s">
        <v>793</v>
      </c>
      <c r="B888" s="183" t="s">
        <v>1916</v>
      </c>
      <c r="C888" s="183" t="s">
        <v>139</v>
      </c>
      <c r="D888" s="239" t="s">
        <v>1917</v>
      </c>
      <c r="E888" s="421" t="s">
        <v>794</v>
      </c>
      <c r="F888" s="421"/>
      <c r="G888" s="183" t="s">
        <v>1761</v>
      </c>
      <c r="H888" s="168">
        <v>0.12130000000000001</v>
      </c>
      <c r="I888" s="168">
        <v>0</v>
      </c>
      <c r="J888" s="169">
        <v>1542.56</v>
      </c>
      <c r="K888" s="169">
        <v>187.11</v>
      </c>
    </row>
    <row r="889" spans="1:11" ht="39" customHeight="1">
      <c r="A889" s="183" t="s">
        <v>793</v>
      </c>
      <c r="B889" s="183" t="s">
        <v>1918</v>
      </c>
      <c r="C889" s="183" t="s">
        <v>139</v>
      </c>
      <c r="D889" s="239" t="s">
        <v>1919</v>
      </c>
      <c r="E889" s="421" t="s">
        <v>794</v>
      </c>
      <c r="F889" s="421"/>
      <c r="G889" s="183" t="s">
        <v>147</v>
      </c>
      <c r="H889" s="168">
        <v>0.25</v>
      </c>
      <c r="I889" s="168">
        <v>0</v>
      </c>
      <c r="J889" s="169">
        <v>8.08</v>
      </c>
      <c r="K889" s="169">
        <v>2.02</v>
      </c>
    </row>
    <row r="890" spans="1:11">
      <c r="A890" s="231"/>
      <c r="B890" s="231"/>
      <c r="C890" s="231"/>
      <c r="D890" s="244"/>
      <c r="E890" s="244"/>
      <c r="F890" s="244" t="s">
        <v>791</v>
      </c>
      <c r="G890" s="170">
        <v>7.35</v>
      </c>
      <c r="H890" s="231" t="s">
        <v>790</v>
      </c>
      <c r="I890" s="170">
        <v>8.2899999999999991</v>
      </c>
      <c r="J890" s="231" t="s">
        <v>789</v>
      </c>
      <c r="K890" s="170">
        <v>15.64</v>
      </c>
    </row>
    <row r="891" spans="1:11" ht="26.4">
      <c r="A891" s="231"/>
      <c r="B891" s="231"/>
      <c r="C891" s="231"/>
      <c r="D891" s="244"/>
      <c r="E891" s="244"/>
      <c r="F891" s="244" t="s">
        <v>788</v>
      </c>
      <c r="G891" s="170">
        <v>50.15</v>
      </c>
      <c r="H891" s="368"/>
      <c r="I891" s="368" t="s">
        <v>787</v>
      </c>
      <c r="J891" s="231"/>
      <c r="K891" s="170">
        <v>288.17</v>
      </c>
    </row>
    <row r="892" spans="1:11" ht="50.1" customHeight="1" thickBot="1">
      <c r="A892" s="236"/>
      <c r="B892" s="236"/>
      <c r="C892" s="236"/>
      <c r="D892" s="230"/>
      <c r="E892" s="230"/>
      <c r="F892" s="230"/>
      <c r="G892" s="236"/>
      <c r="H892" s="236" t="s">
        <v>786</v>
      </c>
      <c r="I892" s="171" t="s">
        <v>1862</v>
      </c>
      <c r="J892" s="236" t="s">
        <v>785</v>
      </c>
      <c r="K892" s="237">
        <v>4207.28</v>
      </c>
    </row>
    <row r="893" spans="1:11" ht="0.9" customHeight="1" thickTop="1">
      <c r="A893" s="172"/>
      <c r="B893" s="172"/>
      <c r="C893" s="172"/>
      <c r="D893" s="175"/>
      <c r="E893" s="175"/>
      <c r="F893" s="175"/>
      <c r="G893" s="172"/>
      <c r="H893" s="172"/>
      <c r="I893" s="172"/>
      <c r="J893" s="172"/>
      <c r="K893" s="172"/>
    </row>
    <row r="894" spans="1:11" ht="24" customHeight="1">
      <c r="A894" s="240" t="s">
        <v>1814</v>
      </c>
      <c r="B894" s="240"/>
      <c r="C894" s="240"/>
      <c r="D894" s="215" t="s">
        <v>1738</v>
      </c>
      <c r="E894" s="215"/>
      <c r="F894" s="424"/>
      <c r="G894" s="424"/>
      <c r="H894" s="240"/>
      <c r="I894" s="240"/>
      <c r="J894" s="240"/>
      <c r="K894" s="163">
        <v>4706.58</v>
      </c>
    </row>
    <row r="895" spans="1:11" ht="18" customHeight="1">
      <c r="A895" s="243" t="s">
        <v>2310</v>
      </c>
      <c r="B895" s="243" t="s">
        <v>122</v>
      </c>
      <c r="C895" s="243" t="s">
        <v>123</v>
      </c>
      <c r="D895" s="242" t="s">
        <v>124</v>
      </c>
      <c r="E895" s="425" t="s">
        <v>796</v>
      </c>
      <c r="F895" s="425"/>
      <c r="G895" s="243" t="s">
        <v>125</v>
      </c>
      <c r="H895" s="243" t="s">
        <v>126</v>
      </c>
      <c r="I895" s="243" t="s">
        <v>2829</v>
      </c>
      <c r="J895" s="243" t="s">
        <v>127</v>
      </c>
      <c r="K895" s="243" t="s">
        <v>37</v>
      </c>
    </row>
    <row r="896" spans="1:11" ht="51.9" customHeight="1">
      <c r="A896" s="184" t="s">
        <v>795</v>
      </c>
      <c r="B896" s="184" t="s">
        <v>1302</v>
      </c>
      <c r="C896" s="184" t="s">
        <v>139</v>
      </c>
      <c r="D896" s="241" t="s">
        <v>1303</v>
      </c>
      <c r="E896" s="422" t="s">
        <v>1312</v>
      </c>
      <c r="F896" s="422"/>
      <c r="G896" s="184" t="s">
        <v>140</v>
      </c>
      <c r="H896" s="167">
        <v>1</v>
      </c>
      <c r="I896" s="165"/>
      <c r="J896" s="165">
        <v>111.49</v>
      </c>
      <c r="K896" s="165">
        <v>111.49</v>
      </c>
    </row>
    <row r="897" spans="1:11" ht="51.9" customHeight="1">
      <c r="A897" s="185" t="s">
        <v>808</v>
      </c>
      <c r="B897" s="185" t="s">
        <v>1313</v>
      </c>
      <c r="C897" s="185" t="s">
        <v>139</v>
      </c>
      <c r="D897" s="238" t="s">
        <v>1314</v>
      </c>
      <c r="E897" s="423" t="s">
        <v>1307</v>
      </c>
      <c r="F897" s="423"/>
      <c r="G897" s="185" t="s">
        <v>146</v>
      </c>
      <c r="H897" s="173">
        <v>9.1000000000000004E-3</v>
      </c>
      <c r="I897" s="173">
        <v>0</v>
      </c>
      <c r="J897" s="174">
        <v>947.74</v>
      </c>
      <c r="K897" s="174">
        <v>8.6199999999999992</v>
      </c>
    </row>
    <row r="898" spans="1:11" ht="24" customHeight="1">
      <c r="A898" s="185" t="s">
        <v>808</v>
      </c>
      <c r="B898" s="185" t="s">
        <v>811</v>
      </c>
      <c r="C898" s="185" t="s">
        <v>139</v>
      </c>
      <c r="D898" s="238" t="s">
        <v>810</v>
      </c>
      <c r="E898" s="423" t="s">
        <v>1307</v>
      </c>
      <c r="F898" s="423"/>
      <c r="G898" s="185" t="s">
        <v>149</v>
      </c>
      <c r="H898" s="173">
        <v>1.61</v>
      </c>
      <c r="I898" s="173">
        <v>0</v>
      </c>
      <c r="J898" s="174">
        <v>31.75</v>
      </c>
      <c r="K898" s="174">
        <v>51.11</v>
      </c>
    </row>
    <row r="899" spans="1:11" ht="24" customHeight="1">
      <c r="A899" s="185" t="s">
        <v>808</v>
      </c>
      <c r="B899" s="185" t="s">
        <v>807</v>
      </c>
      <c r="C899" s="185" t="s">
        <v>139</v>
      </c>
      <c r="D899" s="238" t="s">
        <v>806</v>
      </c>
      <c r="E899" s="423" t="s">
        <v>1307</v>
      </c>
      <c r="F899" s="423"/>
      <c r="G899" s="185" t="s">
        <v>149</v>
      </c>
      <c r="H899" s="173">
        <v>0.80500000000000005</v>
      </c>
      <c r="I899" s="173">
        <v>0</v>
      </c>
      <c r="J899" s="174">
        <v>24.36</v>
      </c>
      <c r="K899" s="174">
        <v>19.600000000000001</v>
      </c>
    </row>
    <row r="900" spans="1:11" ht="39" customHeight="1">
      <c r="A900" s="183" t="s">
        <v>793</v>
      </c>
      <c r="B900" s="183" t="s">
        <v>1318</v>
      </c>
      <c r="C900" s="183" t="s">
        <v>139</v>
      </c>
      <c r="D900" s="239" t="s">
        <v>1319</v>
      </c>
      <c r="E900" s="421" t="s">
        <v>794</v>
      </c>
      <c r="F900" s="421"/>
      <c r="G900" s="183" t="s">
        <v>141</v>
      </c>
      <c r="H900" s="168">
        <v>28.31</v>
      </c>
      <c r="I900" s="168">
        <v>0</v>
      </c>
      <c r="J900" s="169">
        <v>1.1000000000000001</v>
      </c>
      <c r="K900" s="169">
        <v>31.14</v>
      </c>
    </row>
    <row r="901" spans="1:11" ht="24" customHeight="1">
      <c r="A901" s="183" t="s">
        <v>793</v>
      </c>
      <c r="B901" s="183" t="s">
        <v>1315</v>
      </c>
      <c r="C901" s="183" t="s">
        <v>139</v>
      </c>
      <c r="D901" s="239" t="s">
        <v>1316</v>
      </c>
      <c r="E901" s="421" t="s">
        <v>794</v>
      </c>
      <c r="F901" s="421"/>
      <c r="G901" s="183" t="s">
        <v>1317</v>
      </c>
      <c r="H901" s="168">
        <v>5.0000000000000001E-3</v>
      </c>
      <c r="I901" s="168">
        <v>0</v>
      </c>
      <c r="J901" s="169">
        <v>41.93</v>
      </c>
      <c r="K901" s="169">
        <v>0.2</v>
      </c>
    </row>
    <row r="902" spans="1:11" ht="39" customHeight="1">
      <c r="A902" s="183" t="s">
        <v>793</v>
      </c>
      <c r="B902" s="183" t="s">
        <v>1320</v>
      </c>
      <c r="C902" s="183" t="s">
        <v>139</v>
      </c>
      <c r="D902" s="239" t="s">
        <v>1321</v>
      </c>
      <c r="E902" s="421" t="s">
        <v>794</v>
      </c>
      <c r="F902" s="421"/>
      <c r="G902" s="183" t="s">
        <v>147</v>
      </c>
      <c r="H902" s="168">
        <v>0.42</v>
      </c>
      <c r="I902" s="168">
        <v>0</v>
      </c>
      <c r="J902" s="169">
        <v>1.96</v>
      </c>
      <c r="K902" s="169">
        <v>0.82</v>
      </c>
    </row>
    <row r="903" spans="1:11">
      <c r="A903" s="231"/>
      <c r="B903" s="231"/>
      <c r="C903" s="231"/>
      <c r="D903" s="244"/>
      <c r="E903" s="244"/>
      <c r="F903" s="244" t="s">
        <v>791</v>
      </c>
      <c r="G903" s="170">
        <v>24.86</v>
      </c>
      <c r="H903" s="231" t="s">
        <v>790</v>
      </c>
      <c r="I903" s="170">
        <v>28.04</v>
      </c>
      <c r="J903" s="231" t="s">
        <v>789</v>
      </c>
      <c r="K903" s="170">
        <v>52.9</v>
      </c>
    </row>
    <row r="904" spans="1:11" ht="26.4">
      <c r="A904" s="231"/>
      <c r="B904" s="231"/>
      <c r="C904" s="231"/>
      <c r="D904" s="244"/>
      <c r="E904" s="244"/>
      <c r="F904" s="244" t="s">
        <v>788</v>
      </c>
      <c r="G904" s="170">
        <v>23.49</v>
      </c>
      <c r="H904" s="368"/>
      <c r="I904" s="368" t="s">
        <v>787</v>
      </c>
      <c r="J904" s="231"/>
      <c r="K904" s="170">
        <v>134.97999999999999</v>
      </c>
    </row>
    <row r="905" spans="1:11" ht="50.1" customHeight="1" thickBot="1">
      <c r="A905" s="236"/>
      <c r="B905" s="236"/>
      <c r="C905" s="236"/>
      <c r="D905" s="230"/>
      <c r="E905" s="230"/>
      <c r="F905" s="230"/>
      <c r="G905" s="236"/>
      <c r="H905" s="236" t="s">
        <v>786</v>
      </c>
      <c r="I905" s="171" t="s">
        <v>1920</v>
      </c>
      <c r="J905" s="236" t="s">
        <v>785</v>
      </c>
      <c r="K905" s="237">
        <v>1120.33</v>
      </c>
    </row>
    <row r="906" spans="1:11" ht="0.9" customHeight="1" thickTop="1">
      <c r="A906" s="172"/>
      <c r="B906" s="172"/>
      <c r="C906" s="172"/>
      <c r="D906" s="175"/>
      <c r="E906" s="175"/>
      <c r="F906" s="175"/>
      <c r="G906" s="172"/>
      <c r="H906" s="172"/>
      <c r="I906" s="172"/>
      <c r="J906" s="172"/>
      <c r="K906" s="172"/>
    </row>
    <row r="907" spans="1:11" ht="18" customHeight="1">
      <c r="A907" s="243" t="s">
        <v>2311</v>
      </c>
      <c r="B907" s="243" t="s">
        <v>122</v>
      </c>
      <c r="C907" s="243" t="s">
        <v>123</v>
      </c>
      <c r="D907" s="242" t="s">
        <v>124</v>
      </c>
      <c r="E907" s="425" t="s">
        <v>796</v>
      </c>
      <c r="F907" s="425"/>
      <c r="G907" s="243" t="s">
        <v>125</v>
      </c>
      <c r="H907" s="243" t="s">
        <v>126</v>
      </c>
      <c r="I907" s="243" t="s">
        <v>2829</v>
      </c>
      <c r="J907" s="243" t="s">
        <v>127</v>
      </c>
      <c r="K907" s="243" t="s">
        <v>37</v>
      </c>
    </row>
    <row r="908" spans="1:11" ht="51.9" customHeight="1">
      <c r="A908" s="184" t="s">
        <v>795</v>
      </c>
      <c r="B908" s="184" t="s">
        <v>1778</v>
      </c>
      <c r="C908" s="184" t="s">
        <v>139</v>
      </c>
      <c r="D908" s="241" t="s">
        <v>1779</v>
      </c>
      <c r="E908" s="422" t="s">
        <v>1322</v>
      </c>
      <c r="F908" s="422"/>
      <c r="G908" s="184" t="s">
        <v>140</v>
      </c>
      <c r="H908" s="167">
        <v>1</v>
      </c>
      <c r="I908" s="165"/>
      <c r="J908" s="165">
        <v>9.81</v>
      </c>
      <c r="K908" s="165">
        <v>9.81</v>
      </c>
    </row>
    <row r="909" spans="1:11" ht="24" customHeight="1">
      <c r="A909" s="185" t="s">
        <v>808</v>
      </c>
      <c r="B909" s="185" t="s">
        <v>811</v>
      </c>
      <c r="C909" s="185" t="s">
        <v>139</v>
      </c>
      <c r="D909" s="238" t="s">
        <v>810</v>
      </c>
      <c r="E909" s="423" t="s">
        <v>1307</v>
      </c>
      <c r="F909" s="423"/>
      <c r="G909" s="185" t="s">
        <v>149</v>
      </c>
      <c r="H909" s="173">
        <v>0.1724</v>
      </c>
      <c r="I909" s="173">
        <v>0</v>
      </c>
      <c r="J909" s="174">
        <v>31.75</v>
      </c>
      <c r="K909" s="174">
        <v>5.47</v>
      </c>
    </row>
    <row r="910" spans="1:11" ht="24" customHeight="1">
      <c r="A910" s="185" t="s">
        <v>808</v>
      </c>
      <c r="B910" s="185" t="s">
        <v>807</v>
      </c>
      <c r="C910" s="185" t="s">
        <v>139</v>
      </c>
      <c r="D910" s="238" t="s">
        <v>806</v>
      </c>
      <c r="E910" s="423" t="s">
        <v>1307</v>
      </c>
      <c r="F910" s="423"/>
      <c r="G910" s="185" t="s">
        <v>149</v>
      </c>
      <c r="H910" s="173">
        <v>5.7500000000000002E-2</v>
      </c>
      <c r="I910" s="173">
        <v>0</v>
      </c>
      <c r="J910" s="174">
        <v>24.36</v>
      </c>
      <c r="K910" s="174">
        <v>1.4</v>
      </c>
    </row>
    <row r="911" spans="1:11" ht="39" customHeight="1">
      <c r="A911" s="185" t="s">
        <v>808</v>
      </c>
      <c r="B911" s="185" t="s">
        <v>1323</v>
      </c>
      <c r="C911" s="185" t="s">
        <v>139</v>
      </c>
      <c r="D911" s="238" t="s">
        <v>1324</v>
      </c>
      <c r="E911" s="423" t="s">
        <v>1307</v>
      </c>
      <c r="F911" s="423"/>
      <c r="G911" s="185" t="s">
        <v>146</v>
      </c>
      <c r="H911" s="173">
        <v>3.7000000000000002E-3</v>
      </c>
      <c r="I911" s="173">
        <v>0</v>
      </c>
      <c r="J911" s="174">
        <v>796.27</v>
      </c>
      <c r="K911" s="174">
        <v>2.94</v>
      </c>
    </row>
    <row r="912" spans="1:11">
      <c r="A912" s="231"/>
      <c r="B912" s="231"/>
      <c r="C912" s="231"/>
      <c r="D912" s="244"/>
      <c r="E912" s="244"/>
      <c r="F912" s="244" t="s">
        <v>791</v>
      </c>
      <c r="G912" s="170">
        <v>2.52</v>
      </c>
      <c r="H912" s="231" t="s">
        <v>790</v>
      </c>
      <c r="I912" s="170">
        <v>2.85</v>
      </c>
      <c r="J912" s="231" t="s">
        <v>789</v>
      </c>
      <c r="K912" s="170">
        <v>5.37</v>
      </c>
    </row>
    <row r="913" spans="1:11" ht="26.4">
      <c r="A913" s="231"/>
      <c r="B913" s="231"/>
      <c r="C913" s="231"/>
      <c r="D913" s="244"/>
      <c r="E913" s="244"/>
      <c r="F913" s="244" t="s">
        <v>788</v>
      </c>
      <c r="G913" s="170">
        <v>2.06</v>
      </c>
      <c r="H913" s="368"/>
      <c r="I913" s="368" t="s">
        <v>787</v>
      </c>
      <c r="J913" s="231"/>
      <c r="K913" s="170">
        <v>11.87</v>
      </c>
    </row>
    <row r="914" spans="1:11" ht="50.1" customHeight="1" thickBot="1">
      <c r="A914" s="236"/>
      <c r="B914" s="236"/>
      <c r="C914" s="236"/>
      <c r="D914" s="230"/>
      <c r="E914" s="230"/>
      <c r="F914" s="230"/>
      <c r="G914" s="236"/>
      <c r="H914" s="236" t="s">
        <v>786</v>
      </c>
      <c r="I914" s="171" t="s">
        <v>1921</v>
      </c>
      <c r="J914" s="236" t="s">
        <v>785</v>
      </c>
      <c r="K914" s="237">
        <v>197.04</v>
      </c>
    </row>
    <row r="915" spans="1:11" ht="0.9" customHeight="1" thickTop="1">
      <c r="A915" s="172"/>
      <c r="B915" s="172"/>
      <c r="C915" s="172"/>
      <c r="D915" s="175"/>
      <c r="E915" s="175"/>
      <c r="F915" s="175"/>
      <c r="G915" s="172"/>
      <c r="H915" s="172"/>
      <c r="I915" s="172"/>
      <c r="J915" s="172"/>
      <c r="K915" s="172"/>
    </row>
    <row r="916" spans="1:11" ht="18" customHeight="1">
      <c r="A916" s="243" t="s">
        <v>2312</v>
      </c>
      <c r="B916" s="243" t="s">
        <v>122</v>
      </c>
      <c r="C916" s="243" t="s">
        <v>123</v>
      </c>
      <c r="D916" s="242" t="s">
        <v>124</v>
      </c>
      <c r="E916" s="425" t="s">
        <v>796</v>
      </c>
      <c r="F916" s="425"/>
      <c r="G916" s="243" t="s">
        <v>125</v>
      </c>
      <c r="H916" s="243" t="s">
        <v>126</v>
      </c>
      <c r="I916" s="243" t="s">
        <v>2829</v>
      </c>
      <c r="J916" s="243" t="s">
        <v>127</v>
      </c>
      <c r="K916" s="243" t="s">
        <v>37</v>
      </c>
    </row>
    <row r="917" spans="1:11" ht="51.9" customHeight="1">
      <c r="A917" s="184" t="s">
        <v>795</v>
      </c>
      <c r="B917" s="184" t="s">
        <v>1780</v>
      </c>
      <c r="C917" s="184" t="s">
        <v>139</v>
      </c>
      <c r="D917" s="241" t="s">
        <v>1781</v>
      </c>
      <c r="E917" s="422" t="s">
        <v>1322</v>
      </c>
      <c r="F917" s="422"/>
      <c r="G917" s="184" t="s">
        <v>140</v>
      </c>
      <c r="H917" s="167">
        <v>1</v>
      </c>
      <c r="I917" s="165"/>
      <c r="J917" s="165">
        <v>53.97</v>
      </c>
      <c r="K917" s="165">
        <v>53.97</v>
      </c>
    </row>
    <row r="918" spans="1:11" ht="24" customHeight="1">
      <c r="A918" s="185" t="s">
        <v>808</v>
      </c>
      <c r="B918" s="185" t="s">
        <v>807</v>
      </c>
      <c r="C918" s="185" t="s">
        <v>139</v>
      </c>
      <c r="D918" s="238" t="s">
        <v>806</v>
      </c>
      <c r="E918" s="423" t="s">
        <v>1307</v>
      </c>
      <c r="F918" s="423"/>
      <c r="G918" s="185" t="s">
        <v>149</v>
      </c>
      <c r="H918" s="173">
        <v>0.23619999999999999</v>
      </c>
      <c r="I918" s="173">
        <v>0</v>
      </c>
      <c r="J918" s="174">
        <v>24.36</v>
      </c>
      <c r="K918" s="174">
        <v>5.75</v>
      </c>
    </row>
    <row r="919" spans="1:11" ht="51.9" customHeight="1">
      <c r="A919" s="185" t="s">
        <v>808</v>
      </c>
      <c r="B919" s="185" t="s">
        <v>1325</v>
      </c>
      <c r="C919" s="185" t="s">
        <v>139</v>
      </c>
      <c r="D919" s="238" t="s">
        <v>1326</v>
      </c>
      <c r="E919" s="423" t="s">
        <v>1307</v>
      </c>
      <c r="F919" s="423"/>
      <c r="G919" s="185" t="s">
        <v>146</v>
      </c>
      <c r="H919" s="173">
        <v>3.04E-2</v>
      </c>
      <c r="I919" s="173">
        <v>0</v>
      </c>
      <c r="J919" s="174">
        <v>1093.3800000000001</v>
      </c>
      <c r="K919" s="174">
        <v>33.229999999999997</v>
      </c>
    </row>
    <row r="920" spans="1:11" ht="24" customHeight="1">
      <c r="A920" s="185" t="s">
        <v>808</v>
      </c>
      <c r="B920" s="185" t="s">
        <v>811</v>
      </c>
      <c r="C920" s="185" t="s">
        <v>139</v>
      </c>
      <c r="D920" s="238" t="s">
        <v>810</v>
      </c>
      <c r="E920" s="423" t="s">
        <v>1307</v>
      </c>
      <c r="F920" s="423"/>
      <c r="G920" s="185" t="s">
        <v>149</v>
      </c>
      <c r="H920" s="173">
        <v>0.47239999999999999</v>
      </c>
      <c r="I920" s="173">
        <v>0</v>
      </c>
      <c r="J920" s="174">
        <v>31.75</v>
      </c>
      <c r="K920" s="174">
        <v>14.99</v>
      </c>
    </row>
    <row r="921" spans="1:11">
      <c r="A921" s="231"/>
      <c r="B921" s="231"/>
      <c r="C921" s="231"/>
      <c r="D921" s="244"/>
      <c r="E921" s="244"/>
      <c r="F921" s="244" t="s">
        <v>791</v>
      </c>
      <c r="G921" s="170">
        <v>9.85</v>
      </c>
      <c r="H921" s="231" t="s">
        <v>790</v>
      </c>
      <c r="I921" s="170">
        <v>11.11</v>
      </c>
      <c r="J921" s="231" t="s">
        <v>789</v>
      </c>
      <c r="K921" s="170">
        <v>20.96</v>
      </c>
    </row>
    <row r="922" spans="1:11" ht="26.4">
      <c r="A922" s="231"/>
      <c r="B922" s="231"/>
      <c r="C922" s="231"/>
      <c r="D922" s="244"/>
      <c r="E922" s="244"/>
      <c r="F922" s="244" t="s">
        <v>788</v>
      </c>
      <c r="G922" s="170">
        <v>11.37</v>
      </c>
      <c r="H922" s="368"/>
      <c r="I922" s="368" t="s">
        <v>787</v>
      </c>
      <c r="J922" s="231"/>
      <c r="K922" s="170">
        <v>65.34</v>
      </c>
    </row>
    <row r="923" spans="1:11" ht="50.1" customHeight="1" thickBot="1">
      <c r="A923" s="236"/>
      <c r="B923" s="236"/>
      <c r="C923" s="236"/>
      <c r="D923" s="230"/>
      <c r="E923" s="230"/>
      <c r="F923" s="230"/>
      <c r="G923" s="236"/>
      <c r="H923" s="236" t="s">
        <v>786</v>
      </c>
      <c r="I923" s="171" t="s">
        <v>1921</v>
      </c>
      <c r="J923" s="236" t="s">
        <v>785</v>
      </c>
      <c r="K923" s="237">
        <v>1084.6400000000001</v>
      </c>
    </row>
    <row r="924" spans="1:11" ht="0.9" customHeight="1" thickTop="1">
      <c r="A924" s="172"/>
      <c r="B924" s="172"/>
      <c r="C924" s="172"/>
      <c r="D924" s="175"/>
      <c r="E924" s="175"/>
      <c r="F924" s="175"/>
      <c r="G924" s="172"/>
      <c r="H924" s="172"/>
      <c r="I924" s="172"/>
      <c r="J924" s="172"/>
      <c r="K924" s="172"/>
    </row>
    <row r="925" spans="1:11" ht="18" customHeight="1">
      <c r="A925" s="243" t="s">
        <v>2313</v>
      </c>
      <c r="B925" s="243" t="s">
        <v>122</v>
      </c>
      <c r="C925" s="243" t="s">
        <v>123</v>
      </c>
      <c r="D925" s="242" t="s">
        <v>124</v>
      </c>
      <c r="E925" s="425" t="s">
        <v>796</v>
      </c>
      <c r="F925" s="425"/>
      <c r="G925" s="243" t="s">
        <v>125</v>
      </c>
      <c r="H925" s="243" t="s">
        <v>126</v>
      </c>
      <c r="I925" s="243" t="s">
        <v>2829</v>
      </c>
      <c r="J925" s="243" t="s">
        <v>127</v>
      </c>
      <c r="K925" s="243" t="s">
        <v>37</v>
      </c>
    </row>
    <row r="926" spans="1:11" ht="26.1" customHeight="1">
      <c r="A926" s="184" t="s">
        <v>795</v>
      </c>
      <c r="B926" s="184" t="s">
        <v>1782</v>
      </c>
      <c r="C926" s="184" t="s">
        <v>375</v>
      </c>
      <c r="D926" s="241" t="s">
        <v>1783</v>
      </c>
      <c r="E926" s="422" t="s">
        <v>1922</v>
      </c>
      <c r="F926" s="422"/>
      <c r="G926" s="184" t="s">
        <v>140</v>
      </c>
      <c r="H926" s="167">
        <v>1</v>
      </c>
      <c r="I926" s="165"/>
      <c r="J926" s="165">
        <v>114.67</v>
      </c>
      <c r="K926" s="165">
        <v>114.67</v>
      </c>
    </row>
    <row r="927" spans="1:11" ht="24" customHeight="1">
      <c r="A927" s="183" t="s">
        <v>793</v>
      </c>
      <c r="B927" s="183" t="s">
        <v>1196</v>
      </c>
      <c r="C927" s="183" t="s">
        <v>375</v>
      </c>
      <c r="D927" s="239" t="s">
        <v>1197</v>
      </c>
      <c r="E927" s="421" t="s">
        <v>794</v>
      </c>
      <c r="F927" s="421"/>
      <c r="G927" s="183" t="s">
        <v>148</v>
      </c>
      <c r="H927" s="168">
        <v>4.4000000000000004</v>
      </c>
      <c r="I927" s="168">
        <v>0</v>
      </c>
      <c r="J927" s="169">
        <v>1.28</v>
      </c>
      <c r="K927" s="169">
        <v>5.63</v>
      </c>
    </row>
    <row r="928" spans="1:11" ht="24" customHeight="1">
      <c r="A928" s="183" t="s">
        <v>793</v>
      </c>
      <c r="B928" s="183" t="s">
        <v>1193</v>
      </c>
      <c r="C928" s="183" t="s">
        <v>375</v>
      </c>
      <c r="D928" s="239" t="s">
        <v>1194</v>
      </c>
      <c r="E928" s="421" t="s">
        <v>792</v>
      </c>
      <c r="F928" s="421"/>
      <c r="G928" s="183" t="s">
        <v>149</v>
      </c>
      <c r="H928" s="168">
        <v>1.716</v>
      </c>
      <c r="I928" s="168">
        <v>0</v>
      </c>
      <c r="J928" s="169">
        <v>17.35425</v>
      </c>
      <c r="K928" s="169">
        <v>29.77</v>
      </c>
    </row>
    <row r="929" spans="1:11" ht="24" customHeight="1">
      <c r="A929" s="183" t="s">
        <v>793</v>
      </c>
      <c r="B929" s="183" t="s">
        <v>1923</v>
      </c>
      <c r="C929" s="183" t="s">
        <v>375</v>
      </c>
      <c r="D929" s="239" t="s">
        <v>1924</v>
      </c>
      <c r="E929" s="421" t="s">
        <v>794</v>
      </c>
      <c r="F929" s="421"/>
      <c r="G929" s="183" t="s">
        <v>146</v>
      </c>
      <c r="H929" s="168">
        <v>0.02</v>
      </c>
      <c r="I929" s="168">
        <v>0</v>
      </c>
      <c r="J929" s="169">
        <v>155</v>
      </c>
      <c r="K929" s="169">
        <v>3.1</v>
      </c>
    </row>
    <row r="930" spans="1:11" ht="24" customHeight="1">
      <c r="A930" s="183" t="s">
        <v>793</v>
      </c>
      <c r="B930" s="183" t="s">
        <v>1200</v>
      </c>
      <c r="C930" s="183" t="s">
        <v>375</v>
      </c>
      <c r="D930" s="239" t="s">
        <v>1189</v>
      </c>
      <c r="E930" s="421" t="s">
        <v>792</v>
      </c>
      <c r="F930" s="421"/>
      <c r="G930" s="183" t="s">
        <v>149</v>
      </c>
      <c r="H930" s="168">
        <v>1.841</v>
      </c>
      <c r="I930" s="168">
        <v>0</v>
      </c>
      <c r="J930" s="169">
        <v>14.783250000000001</v>
      </c>
      <c r="K930" s="169">
        <v>27.21</v>
      </c>
    </row>
    <row r="931" spans="1:11" ht="26.1" customHeight="1">
      <c r="A931" s="183" t="s">
        <v>793</v>
      </c>
      <c r="B931" s="183" t="s">
        <v>1925</v>
      </c>
      <c r="C931" s="183" t="s">
        <v>375</v>
      </c>
      <c r="D931" s="239" t="s">
        <v>1926</v>
      </c>
      <c r="E931" s="421" t="s">
        <v>794</v>
      </c>
      <c r="F931" s="421"/>
      <c r="G931" s="183" t="s">
        <v>141</v>
      </c>
      <c r="H931" s="168">
        <v>68</v>
      </c>
      <c r="I931" s="168">
        <v>0</v>
      </c>
      <c r="J931" s="169">
        <v>0.72</v>
      </c>
      <c r="K931" s="169">
        <v>48.96</v>
      </c>
    </row>
    <row r="932" spans="1:11">
      <c r="A932" s="231"/>
      <c r="B932" s="231"/>
      <c r="C932" s="231"/>
      <c r="D932" s="244"/>
      <c r="E932" s="244"/>
      <c r="F932" s="244" t="s">
        <v>791</v>
      </c>
      <c r="G932" s="170">
        <v>26.78</v>
      </c>
      <c r="H932" s="231" t="s">
        <v>790</v>
      </c>
      <c r="I932" s="170">
        <v>30.2</v>
      </c>
      <c r="J932" s="231" t="s">
        <v>789</v>
      </c>
      <c r="K932" s="170">
        <v>56.98</v>
      </c>
    </row>
    <row r="933" spans="1:11" ht="26.4">
      <c r="A933" s="231"/>
      <c r="B933" s="231"/>
      <c r="C933" s="231"/>
      <c r="D933" s="244"/>
      <c r="E933" s="244"/>
      <c r="F933" s="244" t="s">
        <v>788</v>
      </c>
      <c r="G933" s="170">
        <v>24.16</v>
      </c>
      <c r="H933" s="368"/>
      <c r="I933" s="368" t="s">
        <v>787</v>
      </c>
      <c r="J933" s="231"/>
      <c r="K933" s="170">
        <v>138.83000000000001</v>
      </c>
    </row>
    <row r="934" spans="1:11" ht="50.1" customHeight="1" thickBot="1">
      <c r="A934" s="236"/>
      <c r="B934" s="236"/>
      <c r="C934" s="236"/>
      <c r="D934" s="230"/>
      <c r="E934" s="230"/>
      <c r="F934" s="230"/>
      <c r="G934" s="236"/>
      <c r="H934" s="236" t="s">
        <v>786</v>
      </c>
      <c r="I934" s="171" t="s">
        <v>1921</v>
      </c>
      <c r="J934" s="236" t="s">
        <v>785</v>
      </c>
      <c r="K934" s="237">
        <v>2304.5700000000002</v>
      </c>
    </row>
    <row r="935" spans="1:11" ht="0.9" customHeight="1" thickTop="1">
      <c r="A935" s="172"/>
      <c r="B935" s="172"/>
      <c r="C935" s="172"/>
      <c r="D935" s="175"/>
      <c r="E935" s="175"/>
      <c r="F935" s="175"/>
      <c r="G935" s="172"/>
      <c r="H935" s="172"/>
      <c r="I935" s="172"/>
      <c r="J935" s="172"/>
      <c r="K935" s="172"/>
    </row>
    <row r="936" spans="1:11" ht="24" customHeight="1">
      <c r="A936" s="240" t="s">
        <v>2207</v>
      </c>
      <c r="B936" s="240"/>
      <c r="C936" s="240"/>
      <c r="D936" s="215" t="s">
        <v>1739</v>
      </c>
      <c r="E936" s="215"/>
      <c r="F936" s="424"/>
      <c r="G936" s="424"/>
      <c r="H936" s="240"/>
      <c r="I936" s="240"/>
      <c r="J936" s="240"/>
      <c r="K936" s="163">
        <v>4145.84</v>
      </c>
    </row>
    <row r="937" spans="1:11" ht="18" customHeight="1">
      <c r="A937" s="243" t="s">
        <v>2314</v>
      </c>
      <c r="B937" s="243" t="s">
        <v>122</v>
      </c>
      <c r="C937" s="243" t="s">
        <v>123</v>
      </c>
      <c r="D937" s="242" t="s">
        <v>124</v>
      </c>
      <c r="E937" s="425" t="s">
        <v>796</v>
      </c>
      <c r="F937" s="425"/>
      <c r="G937" s="243" t="s">
        <v>125</v>
      </c>
      <c r="H937" s="243" t="s">
        <v>126</v>
      </c>
      <c r="I937" s="243" t="s">
        <v>2829</v>
      </c>
      <c r="J937" s="243" t="s">
        <v>127</v>
      </c>
      <c r="K937" s="243" t="s">
        <v>37</v>
      </c>
    </row>
    <row r="938" spans="1:11" ht="26.1" customHeight="1">
      <c r="A938" s="184" t="s">
        <v>795</v>
      </c>
      <c r="B938" s="184" t="s">
        <v>1784</v>
      </c>
      <c r="C938" s="184" t="s">
        <v>133</v>
      </c>
      <c r="D938" s="241" t="s">
        <v>1785</v>
      </c>
      <c r="E938" s="422" t="s">
        <v>1927</v>
      </c>
      <c r="F938" s="422"/>
      <c r="G938" s="184" t="s">
        <v>1761</v>
      </c>
      <c r="H938" s="167">
        <v>1</v>
      </c>
      <c r="I938" s="165"/>
      <c r="J938" s="165">
        <v>2853.62</v>
      </c>
      <c r="K938" s="165">
        <v>2853.62</v>
      </c>
    </row>
    <row r="939" spans="1:11" ht="39" customHeight="1">
      <c r="A939" s="185" t="s">
        <v>808</v>
      </c>
      <c r="B939" s="185" t="s">
        <v>1759</v>
      </c>
      <c r="C939" s="185" t="s">
        <v>133</v>
      </c>
      <c r="D939" s="238" t="s">
        <v>1760</v>
      </c>
      <c r="E939" s="423" t="s">
        <v>812</v>
      </c>
      <c r="F939" s="423"/>
      <c r="G939" s="185" t="s">
        <v>1761</v>
      </c>
      <c r="H939" s="173">
        <v>1</v>
      </c>
      <c r="I939" s="173">
        <v>0</v>
      </c>
      <c r="J939" s="174">
        <v>1895.12</v>
      </c>
      <c r="K939" s="174">
        <v>1895.12</v>
      </c>
    </row>
    <row r="940" spans="1:11" ht="24" customHeight="1">
      <c r="A940" s="185" t="s">
        <v>808</v>
      </c>
      <c r="B940" s="185" t="s">
        <v>1928</v>
      </c>
      <c r="C940" s="185" t="s">
        <v>375</v>
      </c>
      <c r="D940" s="238" t="s">
        <v>1929</v>
      </c>
      <c r="E940" s="423" t="s">
        <v>1352</v>
      </c>
      <c r="F940" s="423"/>
      <c r="G940" s="185" t="s">
        <v>140</v>
      </c>
      <c r="H940" s="173">
        <v>6.5</v>
      </c>
      <c r="I940" s="173">
        <v>0</v>
      </c>
      <c r="J940" s="174">
        <v>33.880000000000003</v>
      </c>
      <c r="K940" s="174">
        <v>220.22</v>
      </c>
    </row>
    <row r="941" spans="1:11" ht="26.1" customHeight="1">
      <c r="A941" s="185" t="s">
        <v>808</v>
      </c>
      <c r="B941" s="185" t="s">
        <v>1801</v>
      </c>
      <c r="C941" s="185" t="s">
        <v>139</v>
      </c>
      <c r="D941" s="238" t="s">
        <v>1802</v>
      </c>
      <c r="E941" s="423" t="s">
        <v>812</v>
      </c>
      <c r="F941" s="423"/>
      <c r="G941" s="185" t="s">
        <v>140</v>
      </c>
      <c r="H941" s="173">
        <v>3.5</v>
      </c>
      <c r="I941" s="173">
        <v>0</v>
      </c>
      <c r="J941" s="174">
        <v>202.51</v>
      </c>
      <c r="K941" s="174">
        <v>708.78</v>
      </c>
    </row>
    <row r="942" spans="1:11" ht="26.1" customHeight="1">
      <c r="A942" s="185" t="s">
        <v>808</v>
      </c>
      <c r="B942" s="185" t="s">
        <v>1930</v>
      </c>
      <c r="C942" s="185" t="s">
        <v>133</v>
      </c>
      <c r="D942" s="238" t="s">
        <v>1931</v>
      </c>
      <c r="E942" s="423" t="s">
        <v>812</v>
      </c>
      <c r="F942" s="423"/>
      <c r="G942" s="185" t="s">
        <v>134</v>
      </c>
      <c r="H942" s="173">
        <v>3.5</v>
      </c>
      <c r="I942" s="173">
        <v>0</v>
      </c>
      <c r="J942" s="174">
        <v>8.43</v>
      </c>
      <c r="K942" s="174">
        <v>29.5</v>
      </c>
    </row>
    <row r="943" spans="1:11">
      <c r="A943" s="231"/>
      <c r="B943" s="231"/>
      <c r="C943" s="231"/>
      <c r="D943" s="244"/>
      <c r="E943" s="244"/>
      <c r="F943" s="244" t="s">
        <v>791</v>
      </c>
      <c r="G943" s="170">
        <v>108.91</v>
      </c>
      <c r="H943" s="231" t="s">
        <v>790</v>
      </c>
      <c r="I943" s="170">
        <v>122.83</v>
      </c>
      <c r="J943" s="231" t="s">
        <v>789</v>
      </c>
      <c r="K943" s="170">
        <v>231.74</v>
      </c>
    </row>
    <row r="944" spans="1:11" ht="26.4">
      <c r="A944" s="231"/>
      <c r="B944" s="231"/>
      <c r="C944" s="231"/>
      <c r="D944" s="244"/>
      <c r="E944" s="244"/>
      <c r="F944" s="244" t="s">
        <v>788</v>
      </c>
      <c r="G944" s="170">
        <v>601.25</v>
      </c>
      <c r="H944" s="368"/>
      <c r="I944" s="368" t="s">
        <v>787</v>
      </c>
      <c r="J944" s="231"/>
      <c r="K944" s="170">
        <v>3454.87</v>
      </c>
    </row>
    <row r="945" spans="1:11" ht="50.1" customHeight="1" thickBot="1">
      <c r="A945" s="236"/>
      <c r="B945" s="236"/>
      <c r="C945" s="236"/>
      <c r="D945" s="230"/>
      <c r="E945" s="230"/>
      <c r="F945" s="230"/>
      <c r="G945" s="236"/>
      <c r="H945" s="236" t="s">
        <v>786</v>
      </c>
      <c r="I945" s="171" t="s">
        <v>1510</v>
      </c>
      <c r="J945" s="236" t="s">
        <v>785</v>
      </c>
      <c r="K945" s="237">
        <v>4145.84</v>
      </c>
    </row>
    <row r="946" spans="1:11" ht="0.9" customHeight="1" thickTop="1">
      <c r="A946" s="172"/>
      <c r="B946" s="172"/>
      <c r="C946" s="172"/>
      <c r="D946" s="175"/>
      <c r="E946" s="175"/>
      <c r="F946" s="175"/>
      <c r="G946" s="172"/>
      <c r="H946" s="172"/>
      <c r="I946" s="172"/>
      <c r="J946" s="172"/>
      <c r="K946" s="172"/>
    </row>
    <row r="947" spans="1:11" ht="24" customHeight="1">
      <c r="A947" s="240" t="s">
        <v>1748</v>
      </c>
      <c r="B947" s="240"/>
      <c r="C947" s="240"/>
      <c r="D947" s="215" t="s">
        <v>2208</v>
      </c>
      <c r="E947" s="215"/>
      <c r="F947" s="424"/>
      <c r="G947" s="424"/>
      <c r="H947" s="240"/>
      <c r="I947" s="240"/>
      <c r="J947" s="240"/>
      <c r="K947" s="163">
        <v>30491.49</v>
      </c>
    </row>
    <row r="948" spans="1:11" ht="24" customHeight="1">
      <c r="A948" s="240" t="s">
        <v>1815</v>
      </c>
      <c r="B948" s="240"/>
      <c r="C948" s="240"/>
      <c r="D948" s="215" t="s">
        <v>1173</v>
      </c>
      <c r="E948" s="215"/>
      <c r="F948" s="424"/>
      <c r="G948" s="424"/>
      <c r="H948" s="240"/>
      <c r="I948" s="240"/>
      <c r="J948" s="240"/>
      <c r="K948" s="163">
        <v>8578.32</v>
      </c>
    </row>
    <row r="949" spans="1:11" ht="18" customHeight="1">
      <c r="A949" s="243" t="s">
        <v>2315</v>
      </c>
      <c r="B949" s="243" t="s">
        <v>122</v>
      </c>
      <c r="C949" s="243" t="s">
        <v>123</v>
      </c>
      <c r="D949" s="242" t="s">
        <v>124</v>
      </c>
      <c r="E949" s="425" t="s">
        <v>796</v>
      </c>
      <c r="F949" s="425"/>
      <c r="G949" s="243" t="s">
        <v>125</v>
      </c>
      <c r="H949" s="243" t="s">
        <v>126</v>
      </c>
      <c r="I949" s="243" t="s">
        <v>2829</v>
      </c>
      <c r="J949" s="243" t="s">
        <v>127</v>
      </c>
      <c r="K949" s="243" t="s">
        <v>37</v>
      </c>
    </row>
    <row r="950" spans="1:11" ht="24" customHeight="1">
      <c r="A950" s="184" t="s">
        <v>795</v>
      </c>
      <c r="B950" s="184" t="s">
        <v>150</v>
      </c>
      <c r="C950" s="184" t="s">
        <v>139</v>
      </c>
      <c r="D950" s="241" t="s">
        <v>1082</v>
      </c>
      <c r="E950" s="422" t="s">
        <v>1848</v>
      </c>
      <c r="F950" s="422"/>
      <c r="G950" s="184" t="s">
        <v>146</v>
      </c>
      <c r="H950" s="167">
        <v>1</v>
      </c>
      <c r="I950" s="165"/>
      <c r="J950" s="165">
        <v>96.36</v>
      </c>
      <c r="K950" s="165">
        <v>96.36</v>
      </c>
    </row>
    <row r="951" spans="1:11" ht="24" customHeight="1">
      <c r="A951" s="185" t="s">
        <v>808</v>
      </c>
      <c r="B951" s="185" t="s">
        <v>807</v>
      </c>
      <c r="C951" s="185" t="s">
        <v>139</v>
      </c>
      <c r="D951" s="238" t="s">
        <v>806</v>
      </c>
      <c r="E951" s="423" t="s">
        <v>1307</v>
      </c>
      <c r="F951" s="423"/>
      <c r="G951" s="185" t="s">
        <v>149</v>
      </c>
      <c r="H951" s="173">
        <v>3.9557666999999999</v>
      </c>
      <c r="I951" s="173">
        <v>0</v>
      </c>
      <c r="J951" s="174">
        <v>24.36</v>
      </c>
      <c r="K951" s="174">
        <v>96.36</v>
      </c>
    </row>
    <row r="952" spans="1:11">
      <c r="A952" s="231"/>
      <c r="B952" s="231"/>
      <c r="C952" s="231"/>
      <c r="D952" s="244"/>
      <c r="E952" s="244"/>
      <c r="F952" s="244" t="s">
        <v>791</v>
      </c>
      <c r="G952" s="170">
        <v>31.13</v>
      </c>
      <c r="H952" s="231" t="s">
        <v>790</v>
      </c>
      <c r="I952" s="170">
        <v>35.119999999999997</v>
      </c>
      <c r="J952" s="231" t="s">
        <v>789</v>
      </c>
      <c r="K952" s="170">
        <v>66.25</v>
      </c>
    </row>
    <row r="953" spans="1:11" ht="26.4">
      <c r="A953" s="231"/>
      <c r="B953" s="231"/>
      <c r="C953" s="231"/>
      <c r="D953" s="244"/>
      <c r="E953" s="244"/>
      <c r="F953" s="244" t="s">
        <v>788</v>
      </c>
      <c r="G953" s="170">
        <v>20.3</v>
      </c>
      <c r="H953" s="368"/>
      <c r="I953" s="368" t="s">
        <v>787</v>
      </c>
      <c r="J953" s="231"/>
      <c r="K953" s="170">
        <v>116.66</v>
      </c>
    </row>
    <row r="954" spans="1:11" ht="50.1" customHeight="1" thickBot="1">
      <c r="A954" s="236"/>
      <c r="B954" s="236"/>
      <c r="C954" s="236"/>
      <c r="D954" s="230"/>
      <c r="E954" s="230"/>
      <c r="F954" s="230"/>
      <c r="G954" s="236"/>
      <c r="H954" s="236" t="s">
        <v>786</v>
      </c>
      <c r="I954" s="171" t="s">
        <v>1932</v>
      </c>
      <c r="J954" s="236" t="s">
        <v>785</v>
      </c>
      <c r="K954" s="237">
        <v>723.29</v>
      </c>
    </row>
    <row r="955" spans="1:11" ht="0.9" customHeight="1" thickTop="1">
      <c r="A955" s="172"/>
      <c r="B955" s="172"/>
      <c r="C955" s="172"/>
      <c r="D955" s="175"/>
      <c r="E955" s="175"/>
      <c r="F955" s="175"/>
      <c r="G955" s="172"/>
      <c r="H955" s="172"/>
      <c r="I955" s="172"/>
      <c r="J955" s="172"/>
      <c r="K955" s="172"/>
    </row>
    <row r="956" spans="1:11" ht="18" customHeight="1">
      <c r="A956" s="243" t="s">
        <v>2316</v>
      </c>
      <c r="B956" s="243" t="s">
        <v>122</v>
      </c>
      <c r="C956" s="243" t="s">
        <v>123</v>
      </c>
      <c r="D956" s="242" t="s">
        <v>124</v>
      </c>
      <c r="E956" s="425" t="s">
        <v>796</v>
      </c>
      <c r="F956" s="425"/>
      <c r="G956" s="243" t="s">
        <v>125</v>
      </c>
      <c r="H956" s="243" t="s">
        <v>126</v>
      </c>
      <c r="I956" s="243" t="s">
        <v>2829</v>
      </c>
      <c r="J956" s="243" t="s">
        <v>127</v>
      </c>
      <c r="K956" s="243" t="s">
        <v>37</v>
      </c>
    </row>
    <row r="957" spans="1:11" ht="26.1" customHeight="1">
      <c r="A957" s="184" t="s">
        <v>795</v>
      </c>
      <c r="B957" s="184" t="s">
        <v>1300</v>
      </c>
      <c r="C957" s="184" t="s">
        <v>139</v>
      </c>
      <c r="D957" s="241" t="s">
        <v>1301</v>
      </c>
      <c r="E957" s="422" t="s">
        <v>1848</v>
      </c>
      <c r="F957" s="422"/>
      <c r="G957" s="184" t="s">
        <v>146</v>
      </c>
      <c r="H957" s="167">
        <v>1</v>
      </c>
      <c r="I957" s="165"/>
      <c r="J957" s="165">
        <v>24.66</v>
      </c>
      <c r="K957" s="165">
        <v>24.66</v>
      </c>
    </row>
    <row r="958" spans="1:11" ht="24" customHeight="1">
      <c r="A958" s="185" t="s">
        <v>808</v>
      </c>
      <c r="B958" s="185" t="s">
        <v>807</v>
      </c>
      <c r="C958" s="185" t="s">
        <v>139</v>
      </c>
      <c r="D958" s="238" t="s">
        <v>806</v>
      </c>
      <c r="E958" s="423" t="s">
        <v>1307</v>
      </c>
      <c r="F958" s="423"/>
      <c r="G958" s="185" t="s">
        <v>149</v>
      </c>
      <c r="H958" s="173">
        <v>0.88090000000000002</v>
      </c>
      <c r="I958" s="173">
        <v>0</v>
      </c>
      <c r="J958" s="174">
        <v>24.36</v>
      </c>
      <c r="K958" s="174">
        <v>21.45</v>
      </c>
    </row>
    <row r="959" spans="1:11" ht="65.099999999999994" customHeight="1">
      <c r="A959" s="185" t="s">
        <v>808</v>
      </c>
      <c r="B959" s="185" t="s">
        <v>1310</v>
      </c>
      <c r="C959" s="185" t="s">
        <v>139</v>
      </c>
      <c r="D959" s="238" t="s">
        <v>1311</v>
      </c>
      <c r="E959" s="423" t="s">
        <v>1849</v>
      </c>
      <c r="F959" s="423"/>
      <c r="G959" s="185" t="s">
        <v>814</v>
      </c>
      <c r="H959" s="173">
        <v>5.9999999999999995E-4</v>
      </c>
      <c r="I959" s="173">
        <v>0</v>
      </c>
      <c r="J959" s="174">
        <v>73.83</v>
      </c>
      <c r="K959" s="174">
        <v>0.04</v>
      </c>
    </row>
    <row r="960" spans="1:11" ht="39" customHeight="1">
      <c r="A960" s="185" t="s">
        <v>808</v>
      </c>
      <c r="B960" s="185" t="s">
        <v>1085</v>
      </c>
      <c r="C960" s="185" t="s">
        <v>139</v>
      </c>
      <c r="D960" s="238" t="s">
        <v>1086</v>
      </c>
      <c r="E960" s="423" t="s">
        <v>1849</v>
      </c>
      <c r="F960" s="423"/>
      <c r="G960" s="185" t="s">
        <v>813</v>
      </c>
      <c r="H960" s="173">
        <v>9.4200000000000006E-2</v>
      </c>
      <c r="I960" s="173">
        <v>0</v>
      </c>
      <c r="J960" s="174">
        <v>12.44</v>
      </c>
      <c r="K960" s="174">
        <v>1.17</v>
      </c>
    </row>
    <row r="961" spans="1:11" ht="65.099999999999994" customHeight="1">
      <c r="A961" s="185" t="s">
        <v>808</v>
      </c>
      <c r="B961" s="185" t="s">
        <v>1308</v>
      </c>
      <c r="C961" s="185" t="s">
        <v>139</v>
      </c>
      <c r="D961" s="238" t="s">
        <v>1309</v>
      </c>
      <c r="E961" s="423" t="s">
        <v>1849</v>
      </c>
      <c r="F961" s="423"/>
      <c r="G961" s="185" t="s">
        <v>813</v>
      </c>
      <c r="H961" s="173">
        <v>5.4000000000000003E-3</v>
      </c>
      <c r="I961" s="173">
        <v>0</v>
      </c>
      <c r="J961" s="174">
        <v>371.44</v>
      </c>
      <c r="K961" s="174">
        <v>2</v>
      </c>
    </row>
    <row r="962" spans="1:11">
      <c r="A962" s="231"/>
      <c r="B962" s="231"/>
      <c r="C962" s="231"/>
      <c r="D962" s="244"/>
      <c r="E962" s="244"/>
      <c r="F962" s="244" t="s">
        <v>791</v>
      </c>
      <c r="G962" s="170">
        <v>6.98</v>
      </c>
      <c r="H962" s="231" t="s">
        <v>790</v>
      </c>
      <c r="I962" s="170">
        <v>7.89</v>
      </c>
      <c r="J962" s="231" t="s">
        <v>789</v>
      </c>
      <c r="K962" s="170">
        <v>14.87</v>
      </c>
    </row>
    <row r="963" spans="1:11" ht="26.4">
      <c r="A963" s="231"/>
      <c r="B963" s="231"/>
      <c r="C963" s="231"/>
      <c r="D963" s="244"/>
      <c r="E963" s="244"/>
      <c r="F963" s="244" t="s">
        <v>788</v>
      </c>
      <c r="G963" s="170">
        <v>5.19</v>
      </c>
      <c r="H963" s="368"/>
      <c r="I963" s="368" t="s">
        <v>787</v>
      </c>
      <c r="J963" s="231"/>
      <c r="K963" s="170">
        <v>29.85</v>
      </c>
    </row>
    <row r="964" spans="1:11" ht="50.1" customHeight="1" thickBot="1">
      <c r="A964" s="236"/>
      <c r="B964" s="236"/>
      <c r="C964" s="236"/>
      <c r="D964" s="230"/>
      <c r="E964" s="230"/>
      <c r="F964" s="230"/>
      <c r="G964" s="236"/>
      <c r="H964" s="236" t="s">
        <v>786</v>
      </c>
      <c r="I964" s="171" t="s">
        <v>1433</v>
      </c>
      <c r="J964" s="236" t="s">
        <v>785</v>
      </c>
      <c r="K964" s="237">
        <v>18.5</v>
      </c>
    </row>
    <row r="965" spans="1:11" ht="0.9" customHeight="1" thickTop="1">
      <c r="A965" s="172"/>
      <c r="B965" s="172"/>
      <c r="C965" s="172"/>
      <c r="D965" s="175"/>
      <c r="E965" s="175"/>
      <c r="F965" s="175"/>
      <c r="G965" s="172"/>
      <c r="H965" s="172"/>
      <c r="I965" s="172"/>
      <c r="J965" s="172"/>
      <c r="K965" s="172"/>
    </row>
    <row r="966" spans="1:11" ht="18" customHeight="1">
      <c r="A966" s="243" t="s">
        <v>2317</v>
      </c>
      <c r="B966" s="243" t="s">
        <v>122</v>
      </c>
      <c r="C966" s="243" t="s">
        <v>123</v>
      </c>
      <c r="D966" s="242" t="s">
        <v>124</v>
      </c>
      <c r="E966" s="425" t="s">
        <v>796</v>
      </c>
      <c r="F966" s="425"/>
      <c r="G966" s="243" t="s">
        <v>125</v>
      </c>
      <c r="H966" s="243" t="s">
        <v>126</v>
      </c>
      <c r="I966" s="243" t="s">
        <v>2829</v>
      </c>
      <c r="J966" s="243" t="s">
        <v>127</v>
      </c>
      <c r="K966" s="243" t="s">
        <v>37</v>
      </c>
    </row>
    <row r="967" spans="1:11" ht="39" customHeight="1">
      <c r="A967" s="184" t="s">
        <v>795</v>
      </c>
      <c r="B967" s="184" t="s">
        <v>1529</v>
      </c>
      <c r="C967" s="184" t="s">
        <v>139</v>
      </c>
      <c r="D967" s="241" t="s">
        <v>1530</v>
      </c>
      <c r="E967" s="422" t="s">
        <v>812</v>
      </c>
      <c r="F967" s="422"/>
      <c r="G967" s="184" t="s">
        <v>148</v>
      </c>
      <c r="H967" s="167">
        <v>1</v>
      </c>
      <c r="I967" s="165"/>
      <c r="J967" s="165">
        <v>13.6</v>
      </c>
      <c r="K967" s="165">
        <v>13.6</v>
      </c>
    </row>
    <row r="968" spans="1:11" ht="24" customHeight="1">
      <c r="A968" s="185" t="s">
        <v>808</v>
      </c>
      <c r="B968" s="185" t="s">
        <v>824</v>
      </c>
      <c r="C968" s="185" t="s">
        <v>139</v>
      </c>
      <c r="D968" s="238" t="s">
        <v>823</v>
      </c>
      <c r="E968" s="423" t="s">
        <v>1307</v>
      </c>
      <c r="F968" s="423"/>
      <c r="G968" s="185" t="s">
        <v>149</v>
      </c>
      <c r="H968" s="173">
        <v>6.4000000000000001E-2</v>
      </c>
      <c r="I968" s="173">
        <v>0</v>
      </c>
      <c r="J968" s="174">
        <v>31.53</v>
      </c>
      <c r="K968" s="174">
        <v>2.0099999999999998</v>
      </c>
    </row>
    <row r="969" spans="1:11" ht="24" customHeight="1">
      <c r="A969" s="185" t="s">
        <v>808</v>
      </c>
      <c r="B969" s="185" t="s">
        <v>822</v>
      </c>
      <c r="C969" s="185" t="s">
        <v>139</v>
      </c>
      <c r="D969" s="238" t="s">
        <v>821</v>
      </c>
      <c r="E969" s="423" t="s">
        <v>1307</v>
      </c>
      <c r="F969" s="423"/>
      <c r="G969" s="185" t="s">
        <v>149</v>
      </c>
      <c r="H969" s="173">
        <v>2.5000000000000001E-2</v>
      </c>
      <c r="I969" s="173">
        <v>0</v>
      </c>
      <c r="J969" s="174">
        <v>25.87</v>
      </c>
      <c r="K969" s="174">
        <v>0.64</v>
      </c>
    </row>
    <row r="970" spans="1:11" ht="26.1" customHeight="1">
      <c r="A970" s="185" t="s">
        <v>808</v>
      </c>
      <c r="B970" s="185" t="s">
        <v>1341</v>
      </c>
      <c r="C970" s="185" t="s">
        <v>139</v>
      </c>
      <c r="D970" s="238" t="s">
        <v>1342</v>
      </c>
      <c r="E970" s="423" t="s">
        <v>812</v>
      </c>
      <c r="F970" s="423"/>
      <c r="G970" s="185" t="s">
        <v>148</v>
      </c>
      <c r="H970" s="173">
        <v>1</v>
      </c>
      <c r="I970" s="173">
        <v>0</v>
      </c>
      <c r="J970" s="174">
        <v>10.220000000000001</v>
      </c>
      <c r="K970" s="174">
        <v>10.220000000000001</v>
      </c>
    </row>
    <row r="971" spans="1:11" ht="39" customHeight="1">
      <c r="A971" s="183" t="s">
        <v>793</v>
      </c>
      <c r="B971" s="183" t="s">
        <v>820</v>
      </c>
      <c r="C971" s="183" t="s">
        <v>139</v>
      </c>
      <c r="D971" s="239" t="s">
        <v>819</v>
      </c>
      <c r="E971" s="421" t="s">
        <v>794</v>
      </c>
      <c r="F971" s="421"/>
      <c r="G971" s="183" t="s">
        <v>141</v>
      </c>
      <c r="H971" s="168">
        <v>0.317</v>
      </c>
      <c r="I971" s="168">
        <v>0</v>
      </c>
      <c r="J971" s="169">
        <v>0.22</v>
      </c>
      <c r="K971" s="169">
        <v>0.06</v>
      </c>
    </row>
    <row r="972" spans="1:11" ht="26.1" customHeight="1">
      <c r="A972" s="183" t="s">
        <v>793</v>
      </c>
      <c r="B972" s="183" t="s">
        <v>818</v>
      </c>
      <c r="C972" s="183" t="s">
        <v>139</v>
      </c>
      <c r="D972" s="239" t="s">
        <v>817</v>
      </c>
      <c r="E972" s="421" t="s">
        <v>794</v>
      </c>
      <c r="F972" s="421"/>
      <c r="G972" s="183" t="s">
        <v>148</v>
      </c>
      <c r="H972" s="168">
        <v>2.5000000000000001E-2</v>
      </c>
      <c r="I972" s="168">
        <v>0</v>
      </c>
      <c r="J972" s="169">
        <v>26.9</v>
      </c>
      <c r="K972" s="169">
        <v>0.67</v>
      </c>
    </row>
    <row r="973" spans="1:11">
      <c r="A973" s="231"/>
      <c r="B973" s="231"/>
      <c r="C973" s="231"/>
      <c r="D973" s="244"/>
      <c r="E973" s="244"/>
      <c r="F973" s="244" t="s">
        <v>791</v>
      </c>
      <c r="G973" s="170">
        <v>0.98</v>
      </c>
      <c r="H973" s="231" t="s">
        <v>790</v>
      </c>
      <c r="I973" s="170">
        <v>1.1100000000000001</v>
      </c>
      <c r="J973" s="231" t="s">
        <v>789</v>
      </c>
      <c r="K973" s="170">
        <v>2.09</v>
      </c>
    </row>
    <row r="974" spans="1:11" ht="26.4">
      <c r="A974" s="231"/>
      <c r="B974" s="231"/>
      <c r="C974" s="231"/>
      <c r="D974" s="244"/>
      <c r="E974" s="244"/>
      <c r="F974" s="244" t="s">
        <v>788</v>
      </c>
      <c r="G974" s="170">
        <v>2.86</v>
      </c>
      <c r="H974" s="368"/>
      <c r="I974" s="368" t="s">
        <v>787</v>
      </c>
      <c r="J974" s="231"/>
      <c r="K974" s="170">
        <v>16.46</v>
      </c>
    </row>
    <row r="975" spans="1:11" ht="50.1" customHeight="1" thickBot="1">
      <c r="A975" s="236"/>
      <c r="B975" s="236"/>
      <c r="C975" s="236"/>
      <c r="D975" s="230"/>
      <c r="E975" s="230"/>
      <c r="F975" s="230"/>
      <c r="G975" s="236"/>
      <c r="H975" s="236" t="s">
        <v>786</v>
      </c>
      <c r="I975" s="171" t="s">
        <v>1933</v>
      </c>
      <c r="J975" s="236" t="s">
        <v>785</v>
      </c>
      <c r="K975" s="237">
        <v>387.96</v>
      </c>
    </row>
    <row r="976" spans="1:11" ht="0.9" customHeight="1" thickTop="1">
      <c r="A976" s="172"/>
      <c r="B976" s="172"/>
      <c r="C976" s="172"/>
      <c r="D976" s="175"/>
      <c r="E976" s="175"/>
      <c r="F976" s="175"/>
      <c r="G976" s="172"/>
      <c r="H976" s="172"/>
      <c r="I976" s="172"/>
      <c r="J976" s="172"/>
      <c r="K976" s="172"/>
    </row>
    <row r="977" spans="1:11" ht="18" customHeight="1">
      <c r="A977" s="243" t="s">
        <v>2318</v>
      </c>
      <c r="B977" s="243" t="s">
        <v>122</v>
      </c>
      <c r="C977" s="243" t="s">
        <v>123</v>
      </c>
      <c r="D977" s="242" t="s">
        <v>124</v>
      </c>
      <c r="E977" s="425" t="s">
        <v>796</v>
      </c>
      <c r="F977" s="425"/>
      <c r="G977" s="243" t="s">
        <v>125</v>
      </c>
      <c r="H977" s="243" t="s">
        <v>126</v>
      </c>
      <c r="I977" s="243" t="s">
        <v>2829</v>
      </c>
      <c r="J977" s="243" t="s">
        <v>127</v>
      </c>
      <c r="K977" s="243" t="s">
        <v>37</v>
      </c>
    </row>
    <row r="978" spans="1:11" ht="39" customHeight="1">
      <c r="A978" s="184" t="s">
        <v>795</v>
      </c>
      <c r="B978" s="184" t="s">
        <v>1527</v>
      </c>
      <c r="C978" s="184" t="s">
        <v>139</v>
      </c>
      <c r="D978" s="241" t="s">
        <v>1528</v>
      </c>
      <c r="E978" s="422" t="s">
        <v>812</v>
      </c>
      <c r="F978" s="422"/>
      <c r="G978" s="184" t="s">
        <v>140</v>
      </c>
      <c r="H978" s="167">
        <v>1</v>
      </c>
      <c r="I978" s="165"/>
      <c r="J978" s="165">
        <v>140.32</v>
      </c>
      <c r="K978" s="165">
        <v>140.32</v>
      </c>
    </row>
    <row r="979" spans="1:11" ht="39" customHeight="1">
      <c r="A979" s="185" t="s">
        <v>808</v>
      </c>
      <c r="B979" s="185" t="s">
        <v>842</v>
      </c>
      <c r="C979" s="185" t="s">
        <v>139</v>
      </c>
      <c r="D979" s="238" t="s">
        <v>841</v>
      </c>
      <c r="E979" s="423" t="s">
        <v>1849</v>
      </c>
      <c r="F979" s="423"/>
      <c r="G979" s="185" t="s">
        <v>814</v>
      </c>
      <c r="H979" s="173">
        <v>0.28199999999999997</v>
      </c>
      <c r="I979" s="173">
        <v>0</v>
      </c>
      <c r="J979" s="174">
        <v>36.21</v>
      </c>
      <c r="K979" s="174">
        <v>10.210000000000001</v>
      </c>
    </row>
    <row r="980" spans="1:11" ht="24" customHeight="1">
      <c r="A980" s="185" t="s">
        <v>808</v>
      </c>
      <c r="B980" s="185" t="s">
        <v>828</v>
      </c>
      <c r="C980" s="185" t="s">
        <v>139</v>
      </c>
      <c r="D980" s="238" t="s">
        <v>827</v>
      </c>
      <c r="E980" s="423" t="s">
        <v>1307</v>
      </c>
      <c r="F980" s="423"/>
      <c r="G980" s="185" t="s">
        <v>149</v>
      </c>
      <c r="H980" s="173">
        <v>2.3919999999999999</v>
      </c>
      <c r="I980" s="173">
        <v>0</v>
      </c>
      <c r="J980" s="174">
        <v>31.31</v>
      </c>
      <c r="K980" s="174">
        <v>74.89</v>
      </c>
    </row>
    <row r="981" spans="1:11" ht="26.1" customHeight="1">
      <c r="A981" s="185" t="s">
        <v>808</v>
      </c>
      <c r="B981" s="185" t="s">
        <v>830</v>
      </c>
      <c r="C981" s="185" t="s">
        <v>139</v>
      </c>
      <c r="D981" s="238" t="s">
        <v>829</v>
      </c>
      <c r="E981" s="423" t="s">
        <v>1307</v>
      </c>
      <c r="F981" s="423"/>
      <c r="G981" s="185" t="s">
        <v>149</v>
      </c>
      <c r="H981" s="173">
        <v>1.081</v>
      </c>
      <c r="I981" s="173">
        <v>0</v>
      </c>
      <c r="J981" s="174">
        <v>25.71</v>
      </c>
      <c r="K981" s="174">
        <v>27.79</v>
      </c>
    </row>
    <row r="982" spans="1:11" ht="39" customHeight="1">
      <c r="A982" s="185" t="s">
        <v>808</v>
      </c>
      <c r="B982" s="185" t="s">
        <v>840</v>
      </c>
      <c r="C982" s="185" t="s">
        <v>139</v>
      </c>
      <c r="D982" s="238" t="s">
        <v>839</v>
      </c>
      <c r="E982" s="423" t="s">
        <v>1849</v>
      </c>
      <c r="F982" s="423"/>
      <c r="G982" s="185" t="s">
        <v>813</v>
      </c>
      <c r="H982" s="173">
        <v>7.0000000000000007E-2</v>
      </c>
      <c r="I982" s="173">
        <v>0</v>
      </c>
      <c r="J982" s="174">
        <v>37.770000000000003</v>
      </c>
      <c r="K982" s="174">
        <v>2.64</v>
      </c>
    </row>
    <row r="983" spans="1:11" ht="26.1" customHeight="1">
      <c r="A983" s="183" t="s">
        <v>793</v>
      </c>
      <c r="B983" s="183" t="s">
        <v>1095</v>
      </c>
      <c r="C983" s="183" t="s">
        <v>139</v>
      </c>
      <c r="D983" s="239" t="s">
        <v>1096</v>
      </c>
      <c r="E983" s="421" t="s">
        <v>794</v>
      </c>
      <c r="F983" s="421"/>
      <c r="G983" s="183" t="s">
        <v>148</v>
      </c>
      <c r="H983" s="168">
        <v>3.7999999999999999E-2</v>
      </c>
      <c r="I983" s="168">
        <v>0</v>
      </c>
      <c r="J983" s="169">
        <v>19.11</v>
      </c>
      <c r="K983" s="169">
        <v>0.72</v>
      </c>
    </row>
    <row r="984" spans="1:11" ht="26.1" customHeight="1">
      <c r="A984" s="183" t="s">
        <v>793</v>
      </c>
      <c r="B984" s="183" t="s">
        <v>1339</v>
      </c>
      <c r="C984" s="183" t="s">
        <v>139</v>
      </c>
      <c r="D984" s="239" t="s">
        <v>1340</v>
      </c>
      <c r="E984" s="421" t="s">
        <v>794</v>
      </c>
      <c r="F984" s="421"/>
      <c r="G984" s="183" t="s">
        <v>147</v>
      </c>
      <c r="H984" s="168">
        <v>1.2270000000000001</v>
      </c>
      <c r="I984" s="168">
        <v>0</v>
      </c>
      <c r="J984" s="169">
        <v>11.46</v>
      </c>
      <c r="K984" s="169">
        <v>14.06</v>
      </c>
    </row>
    <row r="985" spans="1:11" ht="26.1" customHeight="1">
      <c r="A985" s="183" t="s">
        <v>793</v>
      </c>
      <c r="B985" s="183" t="s">
        <v>1558</v>
      </c>
      <c r="C985" s="183" t="s">
        <v>139</v>
      </c>
      <c r="D985" s="239" t="s">
        <v>1559</v>
      </c>
      <c r="E985" s="421" t="s">
        <v>794</v>
      </c>
      <c r="F985" s="421"/>
      <c r="G985" s="183" t="s">
        <v>148</v>
      </c>
      <c r="H985" s="168">
        <v>5.0000000000000001E-3</v>
      </c>
      <c r="I985" s="168">
        <v>0</v>
      </c>
      <c r="J985" s="169">
        <v>21</v>
      </c>
      <c r="K985" s="169">
        <v>0.1</v>
      </c>
    </row>
    <row r="986" spans="1:11" ht="26.1" customHeight="1">
      <c r="A986" s="183" t="s">
        <v>793</v>
      </c>
      <c r="B986" s="183" t="s">
        <v>1213</v>
      </c>
      <c r="C986" s="183" t="s">
        <v>139</v>
      </c>
      <c r="D986" s="239" t="s">
        <v>1214</v>
      </c>
      <c r="E986" s="421" t="s">
        <v>794</v>
      </c>
      <c r="F986" s="421"/>
      <c r="G986" s="183" t="s">
        <v>148</v>
      </c>
      <c r="H986" s="168">
        <v>4.7E-2</v>
      </c>
      <c r="I986" s="168">
        <v>0</v>
      </c>
      <c r="J986" s="169">
        <v>23.14</v>
      </c>
      <c r="K986" s="169">
        <v>1.08</v>
      </c>
    </row>
    <row r="987" spans="1:11" ht="26.1" customHeight="1">
      <c r="A987" s="183" t="s">
        <v>793</v>
      </c>
      <c r="B987" s="183" t="s">
        <v>826</v>
      </c>
      <c r="C987" s="183" t="s">
        <v>139</v>
      </c>
      <c r="D987" s="239" t="s">
        <v>825</v>
      </c>
      <c r="E987" s="421" t="s">
        <v>794</v>
      </c>
      <c r="F987" s="421"/>
      <c r="G987" s="183" t="s">
        <v>809</v>
      </c>
      <c r="H987" s="168">
        <v>1.67E-2</v>
      </c>
      <c r="I987" s="168">
        <v>0</v>
      </c>
      <c r="J987" s="169">
        <v>8.8699999999999992</v>
      </c>
      <c r="K987" s="169">
        <v>0.14000000000000001</v>
      </c>
    </row>
    <row r="988" spans="1:11" ht="26.1" customHeight="1">
      <c r="A988" s="183" t="s">
        <v>793</v>
      </c>
      <c r="B988" s="183" t="s">
        <v>1183</v>
      </c>
      <c r="C988" s="183" t="s">
        <v>139</v>
      </c>
      <c r="D988" s="239" t="s">
        <v>1184</v>
      </c>
      <c r="E988" s="421" t="s">
        <v>794</v>
      </c>
      <c r="F988" s="421"/>
      <c r="G988" s="183" t="s">
        <v>147</v>
      </c>
      <c r="H988" s="168">
        <v>3.609</v>
      </c>
      <c r="I988" s="168">
        <v>0</v>
      </c>
      <c r="J988" s="169">
        <v>2.41</v>
      </c>
      <c r="K988" s="169">
        <v>8.69</v>
      </c>
    </row>
    <row r="989" spans="1:11">
      <c r="A989" s="231"/>
      <c r="B989" s="231"/>
      <c r="C989" s="231"/>
      <c r="D989" s="244"/>
      <c r="E989" s="244"/>
      <c r="F989" s="244" t="s">
        <v>791</v>
      </c>
      <c r="G989" s="170">
        <v>40.94</v>
      </c>
      <c r="H989" s="231" t="s">
        <v>790</v>
      </c>
      <c r="I989" s="170">
        <v>46.18</v>
      </c>
      <c r="J989" s="231" t="s">
        <v>789</v>
      </c>
      <c r="K989" s="170">
        <v>87.12</v>
      </c>
    </row>
    <row r="990" spans="1:11" ht="26.4">
      <c r="A990" s="231"/>
      <c r="B990" s="231"/>
      <c r="C990" s="231"/>
      <c r="D990" s="244"/>
      <c r="E990" s="244"/>
      <c r="F990" s="244" t="s">
        <v>788</v>
      </c>
      <c r="G990" s="170">
        <v>29.56</v>
      </c>
      <c r="H990" s="368"/>
      <c r="I990" s="368" t="s">
        <v>787</v>
      </c>
      <c r="J990" s="231"/>
      <c r="K990" s="170">
        <v>169.88</v>
      </c>
    </row>
    <row r="991" spans="1:11" ht="50.1" customHeight="1" thickBot="1">
      <c r="A991" s="236"/>
      <c r="B991" s="236"/>
      <c r="C991" s="236"/>
      <c r="D991" s="230"/>
      <c r="E991" s="230"/>
      <c r="F991" s="230"/>
      <c r="G991" s="236"/>
      <c r="H991" s="236" t="s">
        <v>786</v>
      </c>
      <c r="I991" s="171" t="s">
        <v>1934</v>
      </c>
      <c r="J991" s="236" t="s">
        <v>785</v>
      </c>
      <c r="K991" s="237">
        <v>1630.84</v>
      </c>
    </row>
    <row r="992" spans="1:11" ht="0.9" customHeight="1" thickTop="1">
      <c r="A992" s="172"/>
      <c r="B992" s="172"/>
      <c r="C992" s="172"/>
      <c r="D992" s="175"/>
      <c r="E992" s="175"/>
      <c r="F992" s="175"/>
      <c r="G992" s="172"/>
      <c r="H992" s="172"/>
      <c r="I992" s="172"/>
      <c r="J992" s="172"/>
      <c r="K992" s="172"/>
    </row>
    <row r="993" spans="1:11" ht="18" customHeight="1">
      <c r="A993" s="243" t="s">
        <v>2319</v>
      </c>
      <c r="B993" s="243" t="s">
        <v>122</v>
      </c>
      <c r="C993" s="243" t="s">
        <v>123</v>
      </c>
      <c r="D993" s="242" t="s">
        <v>124</v>
      </c>
      <c r="E993" s="425" t="s">
        <v>796</v>
      </c>
      <c r="F993" s="425"/>
      <c r="G993" s="243" t="s">
        <v>125</v>
      </c>
      <c r="H993" s="243" t="s">
        <v>126</v>
      </c>
      <c r="I993" s="243" t="s">
        <v>2829</v>
      </c>
      <c r="J993" s="243" t="s">
        <v>127</v>
      </c>
      <c r="K993" s="243" t="s">
        <v>37</v>
      </c>
    </row>
    <row r="994" spans="1:11" ht="39" customHeight="1">
      <c r="A994" s="184" t="s">
        <v>795</v>
      </c>
      <c r="B994" s="184" t="s">
        <v>1759</v>
      </c>
      <c r="C994" s="184" t="s">
        <v>133</v>
      </c>
      <c r="D994" s="241" t="s">
        <v>1760</v>
      </c>
      <c r="E994" s="422" t="s">
        <v>812</v>
      </c>
      <c r="F994" s="422"/>
      <c r="G994" s="184" t="s">
        <v>1761</v>
      </c>
      <c r="H994" s="167">
        <v>1</v>
      </c>
      <c r="I994" s="165"/>
      <c r="J994" s="165">
        <v>1895.12</v>
      </c>
      <c r="K994" s="165">
        <v>1895.12</v>
      </c>
    </row>
    <row r="995" spans="1:11" ht="24" customHeight="1">
      <c r="A995" s="185" t="s">
        <v>808</v>
      </c>
      <c r="B995" s="185" t="s">
        <v>811</v>
      </c>
      <c r="C995" s="185" t="s">
        <v>139</v>
      </c>
      <c r="D995" s="238" t="s">
        <v>810</v>
      </c>
      <c r="E995" s="423" t="s">
        <v>1307</v>
      </c>
      <c r="F995" s="423"/>
      <c r="G995" s="185" t="s">
        <v>149</v>
      </c>
      <c r="H995" s="173">
        <v>0.49</v>
      </c>
      <c r="I995" s="173">
        <v>0</v>
      </c>
      <c r="J995" s="174">
        <v>31.75</v>
      </c>
      <c r="K995" s="174">
        <v>15.55</v>
      </c>
    </row>
    <row r="996" spans="1:11" ht="39" customHeight="1">
      <c r="A996" s="185" t="s">
        <v>808</v>
      </c>
      <c r="B996" s="185" t="s">
        <v>816</v>
      </c>
      <c r="C996" s="185" t="s">
        <v>139</v>
      </c>
      <c r="D996" s="238" t="s">
        <v>815</v>
      </c>
      <c r="E996" s="423" t="s">
        <v>1849</v>
      </c>
      <c r="F996" s="423"/>
      <c r="G996" s="185" t="s">
        <v>813</v>
      </c>
      <c r="H996" s="173">
        <v>1.3</v>
      </c>
      <c r="I996" s="173">
        <v>0</v>
      </c>
      <c r="J996" s="174">
        <v>1.49</v>
      </c>
      <c r="K996" s="174">
        <v>1.93</v>
      </c>
    </row>
    <row r="997" spans="1:11" ht="24" customHeight="1">
      <c r="A997" s="185" t="s">
        <v>808</v>
      </c>
      <c r="B997" s="185" t="s">
        <v>807</v>
      </c>
      <c r="C997" s="185" t="s">
        <v>139</v>
      </c>
      <c r="D997" s="238" t="s">
        <v>806</v>
      </c>
      <c r="E997" s="423" t="s">
        <v>1307</v>
      </c>
      <c r="F997" s="423"/>
      <c r="G997" s="185" t="s">
        <v>149</v>
      </c>
      <c r="H997" s="173">
        <v>0.74</v>
      </c>
      <c r="I997" s="173">
        <v>0</v>
      </c>
      <c r="J997" s="174">
        <v>24.36</v>
      </c>
      <c r="K997" s="174">
        <v>18.02</v>
      </c>
    </row>
    <row r="998" spans="1:11" ht="51.9" customHeight="1">
      <c r="A998" s="183" t="s">
        <v>793</v>
      </c>
      <c r="B998" s="183" t="s">
        <v>1209</v>
      </c>
      <c r="C998" s="183" t="s">
        <v>139</v>
      </c>
      <c r="D998" s="239" t="s">
        <v>1210</v>
      </c>
      <c r="E998" s="421" t="s">
        <v>794</v>
      </c>
      <c r="F998" s="421"/>
      <c r="G998" s="183" t="s">
        <v>1761</v>
      </c>
      <c r="H998" s="168">
        <v>1.05</v>
      </c>
      <c r="I998" s="168">
        <v>0</v>
      </c>
      <c r="J998" s="169">
        <v>1771.07</v>
      </c>
      <c r="K998" s="169">
        <v>1859.62</v>
      </c>
    </row>
    <row r="999" spans="1:11">
      <c r="A999" s="231"/>
      <c r="B999" s="231"/>
      <c r="C999" s="231"/>
      <c r="D999" s="244"/>
      <c r="E999" s="244"/>
      <c r="F999" s="244" t="s">
        <v>791</v>
      </c>
      <c r="G999" s="170">
        <v>11.35</v>
      </c>
      <c r="H999" s="231" t="s">
        <v>790</v>
      </c>
      <c r="I999" s="170">
        <v>12.82</v>
      </c>
      <c r="J999" s="231" t="s">
        <v>789</v>
      </c>
      <c r="K999" s="170">
        <v>24.17</v>
      </c>
    </row>
    <row r="1000" spans="1:11" ht="26.4">
      <c r="A1000" s="231"/>
      <c r="B1000" s="231"/>
      <c r="C1000" s="231"/>
      <c r="D1000" s="244"/>
      <c r="E1000" s="244"/>
      <c r="F1000" s="244" t="s">
        <v>788</v>
      </c>
      <c r="G1000" s="170">
        <v>399.3</v>
      </c>
      <c r="H1000" s="368"/>
      <c r="I1000" s="368" t="s">
        <v>787</v>
      </c>
      <c r="J1000" s="231"/>
      <c r="K1000" s="170">
        <v>2294.42</v>
      </c>
    </row>
    <row r="1001" spans="1:11" ht="50.1" customHeight="1" thickBot="1">
      <c r="A1001" s="236"/>
      <c r="B1001" s="236"/>
      <c r="C1001" s="236"/>
      <c r="D1001" s="230"/>
      <c r="E1001" s="230"/>
      <c r="F1001" s="230"/>
      <c r="G1001" s="236"/>
      <c r="H1001" s="236" t="s">
        <v>786</v>
      </c>
      <c r="I1001" s="171" t="s">
        <v>1935</v>
      </c>
      <c r="J1001" s="236" t="s">
        <v>785</v>
      </c>
      <c r="K1001" s="237">
        <v>5506.6</v>
      </c>
    </row>
    <row r="1002" spans="1:11" ht="0.9" customHeight="1" thickTop="1">
      <c r="A1002" s="172"/>
      <c r="B1002" s="172"/>
      <c r="C1002" s="172"/>
      <c r="D1002" s="175"/>
      <c r="E1002" s="175"/>
      <c r="F1002" s="175"/>
      <c r="G1002" s="172"/>
      <c r="H1002" s="172"/>
      <c r="I1002" s="172"/>
      <c r="J1002" s="172"/>
      <c r="K1002" s="172"/>
    </row>
    <row r="1003" spans="1:11" ht="18" customHeight="1">
      <c r="A1003" s="243" t="s">
        <v>2320</v>
      </c>
      <c r="B1003" s="243" t="s">
        <v>122</v>
      </c>
      <c r="C1003" s="243" t="s">
        <v>123</v>
      </c>
      <c r="D1003" s="242" t="s">
        <v>124</v>
      </c>
      <c r="E1003" s="425" t="s">
        <v>796</v>
      </c>
      <c r="F1003" s="425"/>
      <c r="G1003" s="243" t="s">
        <v>125</v>
      </c>
      <c r="H1003" s="243" t="s">
        <v>126</v>
      </c>
      <c r="I1003" s="243" t="s">
        <v>2829</v>
      </c>
      <c r="J1003" s="243" t="s">
        <v>127</v>
      </c>
      <c r="K1003" s="243" t="s">
        <v>37</v>
      </c>
    </row>
    <row r="1004" spans="1:11" ht="26.1" customHeight="1">
      <c r="A1004" s="184" t="s">
        <v>795</v>
      </c>
      <c r="B1004" s="184" t="s">
        <v>1174</v>
      </c>
      <c r="C1004" s="184" t="s">
        <v>139</v>
      </c>
      <c r="D1004" s="241" t="s">
        <v>1175</v>
      </c>
      <c r="E1004" s="422" t="s">
        <v>1850</v>
      </c>
      <c r="F1004" s="422"/>
      <c r="G1004" s="184" t="s">
        <v>140</v>
      </c>
      <c r="H1004" s="167">
        <v>1</v>
      </c>
      <c r="I1004" s="165"/>
      <c r="J1004" s="165">
        <v>57.11</v>
      </c>
      <c r="K1004" s="165">
        <v>57.11</v>
      </c>
    </row>
    <row r="1005" spans="1:11" ht="26.1" customHeight="1">
      <c r="A1005" s="185" t="s">
        <v>808</v>
      </c>
      <c r="B1005" s="185" t="s">
        <v>1201</v>
      </c>
      <c r="C1005" s="185" t="s">
        <v>139</v>
      </c>
      <c r="D1005" s="238" t="s">
        <v>1202</v>
      </c>
      <c r="E1005" s="423" t="s">
        <v>1307</v>
      </c>
      <c r="F1005" s="423"/>
      <c r="G1005" s="185" t="s">
        <v>149</v>
      </c>
      <c r="H1005" s="173">
        <v>9.69E-2</v>
      </c>
      <c r="I1005" s="173">
        <v>0</v>
      </c>
      <c r="J1005" s="174">
        <v>25.37</v>
      </c>
      <c r="K1005" s="174">
        <v>2.4500000000000002</v>
      </c>
    </row>
    <row r="1006" spans="1:11" ht="24" customHeight="1">
      <c r="A1006" s="185" t="s">
        <v>808</v>
      </c>
      <c r="B1006" s="185" t="s">
        <v>1203</v>
      </c>
      <c r="C1006" s="185" t="s">
        <v>139</v>
      </c>
      <c r="D1006" s="238" t="s">
        <v>1204</v>
      </c>
      <c r="E1006" s="423" t="s">
        <v>1307</v>
      </c>
      <c r="F1006" s="423"/>
      <c r="G1006" s="185" t="s">
        <v>149</v>
      </c>
      <c r="H1006" s="173">
        <v>0.4299</v>
      </c>
      <c r="I1006" s="173">
        <v>0</v>
      </c>
      <c r="J1006" s="174">
        <v>29.24</v>
      </c>
      <c r="K1006" s="174">
        <v>12.57</v>
      </c>
    </row>
    <row r="1007" spans="1:11" ht="51.9" customHeight="1">
      <c r="A1007" s="183" t="s">
        <v>793</v>
      </c>
      <c r="B1007" s="183" t="s">
        <v>1205</v>
      </c>
      <c r="C1007" s="183" t="s">
        <v>139</v>
      </c>
      <c r="D1007" s="239" t="s">
        <v>1206</v>
      </c>
      <c r="E1007" s="421" t="s">
        <v>794</v>
      </c>
      <c r="F1007" s="421"/>
      <c r="G1007" s="183" t="s">
        <v>148</v>
      </c>
      <c r="H1007" s="168">
        <v>1.5</v>
      </c>
      <c r="I1007" s="168">
        <v>0</v>
      </c>
      <c r="J1007" s="169">
        <v>28.06</v>
      </c>
      <c r="K1007" s="169">
        <v>42.09</v>
      </c>
    </row>
    <row r="1008" spans="1:11">
      <c r="A1008" s="231"/>
      <c r="B1008" s="231"/>
      <c r="C1008" s="231"/>
      <c r="D1008" s="244"/>
      <c r="E1008" s="244"/>
      <c r="F1008" s="244" t="s">
        <v>791</v>
      </c>
      <c r="G1008" s="170">
        <v>5.16</v>
      </c>
      <c r="H1008" s="231" t="s">
        <v>790</v>
      </c>
      <c r="I1008" s="170">
        <v>5.82</v>
      </c>
      <c r="J1008" s="231" t="s">
        <v>789</v>
      </c>
      <c r="K1008" s="170">
        <v>10.98</v>
      </c>
    </row>
    <row r="1009" spans="1:11" ht="26.4">
      <c r="A1009" s="231"/>
      <c r="B1009" s="231"/>
      <c r="C1009" s="231"/>
      <c r="D1009" s="244"/>
      <c r="E1009" s="244"/>
      <c r="F1009" s="244" t="s">
        <v>788</v>
      </c>
      <c r="G1009" s="170">
        <v>12.03</v>
      </c>
      <c r="H1009" s="368"/>
      <c r="I1009" s="368" t="s">
        <v>787</v>
      </c>
      <c r="J1009" s="231"/>
      <c r="K1009" s="170">
        <v>69.14</v>
      </c>
    </row>
    <row r="1010" spans="1:11" ht="50.1" customHeight="1" thickBot="1">
      <c r="A1010" s="236"/>
      <c r="B1010" s="236"/>
      <c r="C1010" s="236"/>
      <c r="D1010" s="230"/>
      <c r="E1010" s="230"/>
      <c r="F1010" s="230"/>
      <c r="G1010" s="236"/>
      <c r="H1010" s="236" t="s">
        <v>786</v>
      </c>
      <c r="I1010" s="171" t="s">
        <v>1601</v>
      </c>
      <c r="J1010" s="236" t="s">
        <v>785</v>
      </c>
      <c r="K1010" s="237">
        <v>311.13</v>
      </c>
    </row>
    <row r="1011" spans="1:11" ht="0.9" customHeight="1" thickTop="1">
      <c r="A1011" s="172"/>
      <c r="B1011" s="172"/>
      <c r="C1011" s="172"/>
      <c r="D1011" s="175"/>
      <c r="E1011" s="175"/>
      <c r="F1011" s="175"/>
      <c r="G1011" s="172"/>
      <c r="H1011" s="172"/>
      <c r="I1011" s="172"/>
      <c r="J1011" s="172"/>
      <c r="K1011" s="172"/>
    </row>
    <row r="1012" spans="1:11" ht="24" customHeight="1">
      <c r="A1012" s="240" t="s">
        <v>1816</v>
      </c>
      <c r="B1012" s="240"/>
      <c r="C1012" s="240"/>
      <c r="D1012" s="215" t="s">
        <v>1531</v>
      </c>
      <c r="E1012" s="215"/>
      <c r="F1012" s="424"/>
      <c r="G1012" s="424"/>
      <c r="H1012" s="240"/>
      <c r="I1012" s="240"/>
      <c r="J1012" s="240"/>
      <c r="K1012" s="163">
        <v>17040.509999999998</v>
      </c>
    </row>
    <row r="1013" spans="1:11" ht="18" customHeight="1">
      <c r="A1013" s="243" t="s">
        <v>2321</v>
      </c>
      <c r="B1013" s="243" t="s">
        <v>122</v>
      </c>
      <c r="C1013" s="243" t="s">
        <v>123</v>
      </c>
      <c r="D1013" s="242" t="s">
        <v>124</v>
      </c>
      <c r="E1013" s="425" t="s">
        <v>796</v>
      </c>
      <c r="F1013" s="425"/>
      <c r="G1013" s="243" t="s">
        <v>125</v>
      </c>
      <c r="H1013" s="243" t="s">
        <v>126</v>
      </c>
      <c r="I1013" s="243" t="s">
        <v>2829</v>
      </c>
      <c r="J1013" s="243" t="s">
        <v>127</v>
      </c>
      <c r="K1013" s="243" t="s">
        <v>37</v>
      </c>
    </row>
    <row r="1014" spans="1:11" ht="39" customHeight="1">
      <c r="A1014" s="184" t="s">
        <v>795</v>
      </c>
      <c r="B1014" s="184" t="s">
        <v>1176</v>
      </c>
      <c r="C1014" s="184" t="s">
        <v>139</v>
      </c>
      <c r="D1014" s="241" t="s">
        <v>1177</v>
      </c>
      <c r="E1014" s="422" t="s">
        <v>812</v>
      </c>
      <c r="F1014" s="422"/>
      <c r="G1014" s="184" t="s">
        <v>148</v>
      </c>
      <c r="H1014" s="167">
        <v>1</v>
      </c>
      <c r="I1014" s="165"/>
      <c r="J1014" s="165">
        <v>17.41</v>
      </c>
      <c r="K1014" s="165">
        <v>17.41</v>
      </c>
    </row>
    <row r="1015" spans="1:11" ht="24" customHeight="1">
      <c r="A1015" s="185" t="s">
        <v>808</v>
      </c>
      <c r="B1015" s="185" t="s">
        <v>822</v>
      </c>
      <c r="C1015" s="185" t="s">
        <v>139</v>
      </c>
      <c r="D1015" s="238" t="s">
        <v>821</v>
      </c>
      <c r="E1015" s="423" t="s">
        <v>1307</v>
      </c>
      <c r="F1015" s="423"/>
      <c r="G1015" s="185" t="s">
        <v>149</v>
      </c>
      <c r="H1015" s="173">
        <v>1.7500000000000002E-2</v>
      </c>
      <c r="I1015" s="173">
        <v>0</v>
      </c>
      <c r="J1015" s="174">
        <v>25.87</v>
      </c>
      <c r="K1015" s="174">
        <v>0.45</v>
      </c>
    </row>
    <row r="1016" spans="1:11" ht="24" customHeight="1">
      <c r="A1016" s="185" t="s">
        <v>808</v>
      </c>
      <c r="B1016" s="185" t="s">
        <v>824</v>
      </c>
      <c r="C1016" s="185" t="s">
        <v>139</v>
      </c>
      <c r="D1016" s="238" t="s">
        <v>823</v>
      </c>
      <c r="E1016" s="423" t="s">
        <v>1307</v>
      </c>
      <c r="F1016" s="423"/>
      <c r="G1016" s="185" t="s">
        <v>149</v>
      </c>
      <c r="H1016" s="173">
        <v>0.1069</v>
      </c>
      <c r="I1016" s="173">
        <v>0</v>
      </c>
      <c r="J1016" s="174">
        <v>31.53</v>
      </c>
      <c r="K1016" s="174">
        <v>3.37</v>
      </c>
    </row>
    <row r="1017" spans="1:11" ht="26.1" customHeight="1">
      <c r="A1017" s="185" t="s">
        <v>808</v>
      </c>
      <c r="B1017" s="185" t="s">
        <v>1211</v>
      </c>
      <c r="C1017" s="185" t="s">
        <v>139</v>
      </c>
      <c r="D1017" s="238" t="s">
        <v>1212</v>
      </c>
      <c r="E1017" s="423" t="s">
        <v>812</v>
      </c>
      <c r="F1017" s="423"/>
      <c r="G1017" s="185" t="s">
        <v>148</v>
      </c>
      <c r="H1017" s="173">
        <v>1</v>
      </c>
      <c r="I1017" s="173">
        <v>0</v>
      </c>
      <c r="J1017" s="174">
        <v>12.66</v>
      </c>
      <c r="K1017" s="174">
        <v>12.66</v>
      </c>
    </row>
    <row r="1018" spans="1:11" ht="39" customHeight="1">
      <c r="A1018" s="183" t="s">
        <v>793</v>
      </c>
      <c r="B1018" s="183" t="s">
        <v>820</v>
      </c>
      <c r="C1018" s="183" t="s">
        <v>139</v>
      </c>
      <c r="D1018" s="239" t="s">
        <v>819</v>
      </c>
      <c r="E1018" s="421" t="s">
        <v>794</v>
      </c>
      <c r="F1018" s="421"/>
      <c r="G1018" s="183" t="s">
        <v>141</v>
      </c>
      <c r="H1018" s="168">
        <v>1.19</v>
      </c>
      <c r="I1018" s="168">
        <v>0</v>
      </c>
      <c r="J1018" s="169">
        <v>0.22</v>
      </c>
      <c r="K1018" s="169">
        <v>0.26</v>
      </c>
    </row>
    <row r="1019" spans="1:11" ht="26.1" customHeight="1">
      <c r="A1019" s="183" t="s">
        <v>793</v>
      </c>
      <c r="B1019" s="183" t="s">
        <v>818</v>
      </c>
      <c r="C1019" s="183" t="s">
        <v>139</v>
      </c>
      <c r="D1019" s="239" t="s">
        <v>817</v>
      </c>
      <c r="E1019" s="421" t="s">
        <v>794</v>
      </c>
      <c r="F1019" s="421"/>
      <c r="G1019" s="183" t="s">
        <v>148</v>
      </c>
      <c r="H1019" s="168">
        <v>2.5000000000000001E-2</v>
      </c>
      <c r="I1019" s="168">
        <v>0</v>
      </c>
      <c r="J1019" s="169">
        <v>26.9</v>
      </c>
      <c r="K1019" s="169">
        <v>0.67</v>
      </c>
    </row>
    <row r="1020" spans="1:11">
      <c r="A1020" s="231"/>
      <c r="B1020" s="231"/>
      <c r="C1020" s="231"/>
      <c r="D1020" s="244"/>
      <c r="E1020" s="244"/>
      <c r="F1020" s="244" t="s">
        <v>791</v>
      </c>
      <c r="G1020" s="170">
        <v>2.06</v>
      </c>
      <c r="H1020" s="231" t="s">
        <v>790</v>
      </c>
      <c r="I1020" s="170">
        <v>2.34</v>
      </c>
      <c r="J1020" s="231" t="s">
        <v>789</v>
      </c>
      <c r="K1020" s="170">
        <v>4.4000000000000004</v>
      </c>
    </row>
    <row r="1021" spans="1:11" ht="26.4">
      <c r="A1021" s="231"/>
      <c r="B1021" s="231"/>
      <c r="C1021" s="231"/>
      <c r="D1021" s="244"/>
      <c r="E1021" s="244"/>
      <c r="F1021" s="244" t="s">
        <v>788</v>
      </c>
      <c r="G1021" s="170">
        <v>3.66</v>
      </c>
      <c r="H1021" s="368"/>
      <c r="I1021" s="368" t="s">
        <v>787</v>
      </c>
      <c r="J1021" s="231"/>
      <c r="K1021" s="170">
        <v>21.07</v>
      </c>
    </row>
    <row r="1022" spans="1:11" ht="50.1" customHeight="1" thickBot="1">
      <c r="A1022" s="236"/>
      <c r="B1022" s="236"/>
      <c r="C1022" s="236"/>
      <c r="D1022" s="230"/>
      <c r="E1022" s="230"/>
      <c r="F1022" s="230"/>
      <c r="G1022" s="236"/>
      <c r="H1022" s="236" t="s">
        <v>786</v>
      </c>
      <c r="I1022" s="171" t="s">
        <v>1852</v>
      </c>
      <c r="J1022" s="236" t="s">
        <v>785</v>
      </c>
      <c r="K1022" s="237">
        <v>131.47</v>
      </c>
    </row>
    <row r="1023" spans="1:11" ht="0.9" customHeight="1" thickTop="1">
      <c r="A1023" s="172"/>
      <c r="B1023" s="172"/>
      <c r="C1023" s="172"/>
      <c r="D1023" s="175"/>
      <c r="E1023" s="175"/>
      <c r="F1023" s="175"/>
      <c r="G1023" s="172"/>
      <c r="H1023" s="172"/>
      <c r="I1023" s="172"/>
      <c r="J1023" s="172"/>
      <c r="K1023" s="172"/>
    </row>
    <row r="1024" spans="1:11" ht="18" customHeight="1">
      <c r="A1024" s="243" t="s">
        <v>2322</v>
      </c>
      <c r="B1024" s="243" t="s">
        <v>122</v>
      </c>
      <c r="C1024" s="243" t="s">
        <v>123</v>
      </c>
      <c r="D1024" s="242" t="s">
        <v>124</v>
      </c>
      <c r="E1024" s="425" t="s">
        <v>796</v>
      </c>
      <c r="F1024" s="425"/>
      <c r="G1024" s="243" t="s">
        <v>125</v>
      </c>
      <c r="H1024" s="243" t="s">
        <v>126</v>
      </c>
      <c r="I1024" s="243" t="s">
        <v>2829</v>
      </c>
      <c r="J1024" s="243" t="s">
        <v>127</v>
      </c>
      <c r="K1024" s="243" t="s">
        <v>37</v>
      </c>
    </row>
    <row r="1025" spans="1:11" ht="39" customHeight="1">
      <c r="A1025" s="184" t="s">
        <v>795</v>
      </c>
      <c r="B1025" s="184" t="s">
        <v>1304</v>
      </c>
      <c r="C1025" s="184" t="s">
        <v>139</v>
      </c>
      <c r="D1025" s="241" t="s">
        <v>1305</v>
      </c>
      <c r="E1025" s="422" t="s">
        <v>812</v>
      </c>
      <c r="F1025" s="422"/>
      <c r="G1025" s="184" t="s">
        <v>148</v>
      </c>
      <c r="H1025" s="167">
        <v>1</v>
      </c>
      <c r="I1025" s="165"/>
      <c r="J1025" s="165">
        <v>11.88</v>
      </c>
      <c r="K1025" s="165">
        <v>11.88</v>
      </c>
    </row>
    <row r="1026" spans="1:11" ht="24" customHeight="1">
      <c r="A1026" s="185" t="s">
        <v>808</v>
      </c>
      <c r="B1026" s="185" t="s">
        <v>822</v>
      </c>
      <c r="C1026" s="185" t="s">
        <v>139</v>
      </c>
      <c r="D1026" s="238" t="s">
        <v>821</v>
      </c>
      <c r="E1026" s="423" t="s">
        <v>1307</v>
      </c>
      <c r="F1026" s="423"/>
      <c r="G1026" s="185" t="s">
        <v>149</v>
      </c>
      <c r="H1026" s="173">
        <v>4.1999999999999997E-3</v>
      </c>
      <c r="I1026" s="173">
        <v>0</v>
      </c>
      <c r="J1026" s="174">
        <v>25.87</v>
      </c>
      <c r="K1026" s="174">
        <v>0.1</v>
      </c>
    </row>
    <row r="1027" spans="1:11" ht="24" customHeight="1">
      <c r="A1027" s="185" t="s">
        <v>808</v>
      </c>
      <c r="B1027" s="185" t="s">
        <v>824</v>
      </c>
      <c r="C1027" s="185" t="s">
        <v>139</v>
      </c>
      <c r="D1027" s="238" t="s">
        <v>823</v>
      </c>
      <c r="E1027" s="423" t="s">
        <v>1307</v>
      </c>
      <c r="F1027" s="423"/>
      <c r="G1027" s="185" t="s">
        <v>149</v>
      </c>
      <c r="H1027" s="173">
        <v>2.5700000000000001E-2</v>
      </c>
      <c r="I1027" s="173">
        <v>0</v>
      </c>
      <c r="J1027" s="174">
        <v>31.53</v>
      </c>
      <c r="K1027" s="174">
        <v>0.81</v>
      </c>
    </row>
    <row r="1028" spans="1:11" ht="26.1" customHeight="1">
      <c r="A1028" s="185" t="s">
        <v>808</v>
      </c>
      <c r="B1028" s="185" t="s">
        <v>1341</v>
      </c>
      <c r="C1028" s="185" t="s">
        <v>139</v>
      </c>
      <c r="D1028" s="238" t="s">
        <v>1342</v>
      </c>
      <c r="E1028" s="423" t="s">
        <v>812</v>
      </c>
      <c r="F1028" s="423"/>
      <c r="G1028" s="185" t="s">
        <v>148</v>
      </c>
      <c r="H1028" s="173">
        <v>1</v>
      </c>
      <c r="I1028" s="173">
        <v>0</v>
      </c>
      <c r="J1028" s="174">
        <v>10.220000000000001</v>
      </c>
      <c r="K1028" s="174">
        <v>10.220000000000001</v>
      </c>
    </row>
    <row r="1029" spans="1:11" ht="39" customHeight="1">
      <c r="A1029" s="183" t="s">
        <v>793</v>
      </c>
      <c r="B1029" s="183" t="s">
        <v>820</v>
      </c>
      <c r="C1029" s="183" t="s">
        <v>139</v>
      </c>
      <c r="D1029" s="239" t="s">
        <v>819</v>
      </c>
      <c r="E1029" s="421" t="s">
        <v>794</v>
      </c>
      <c r="F1029" s="421"/>
      <c r="G1029" s="183" t="s">
        <v>141</v>
      </c>
      <c r="H1029" s="168">
        <v>0.36699999999999999</v>
      </c>
      <c r="I1029" s="168">
        <v>0</v>
      </c>
      <c r="J1029" s="169">
        <v>0.22</v>
      </c>
      <c r="K1029" s="169">
        <v>0.08</v>
      </c>
    </row>
    <row r="1030" spans="1:11" ht="26.1" customHeight="1">
      <c r="A1030" s="183" t="s">
        <v>793</v>
      </c>
      <c r="B1030" s="183" t="s">
        <v>818</v>
      </c>
      <c r="C1030" s="183" t="s">
        <v>139</v>
      </c>
      <c r="D1030" s="239" t="s">
        <v>817</v>
      </c>
      <c r="E1030" s="421" t="s">
        <v>794</v>
      </c>
      <c r="F1030" s="421"/>
      <c r="G1030" s="183" t="s">
        <v>148</v>
      </c>
      <c r="H1030" s="168">
        <v>2.5000000000000001E-2</v>
      </c>
      <c r="I1030" s="168">
        <v>0</v>
      </c>
      <c r="J1030" s="169">
        <v>26.9</v>
      </c>
      <c r="K1030" s="169">
        <v>0.67</v>
      </c>
    </row>
    <row r="1031" spans="1:11">
      <c r="A1031" s="231"/>
      <c r="B1031" s="231"/>
      <c r="C1031" s="231"/>
      <c r="D1031" s="244"/>
      <c r="E1031" s="244"/>
      <c r="F1031" s="244" t="s">
        <v>791</v>
      </c>
      <c r="G1031" s="170">
        <v>0.37</v>
      </c>
      <c r="H1031" s="231" t="s">
        <v>790</v>
      </c>
      <c r="I1031" s="170">
        <v>0.43</v>
      </c>
      <c r="J1031" s="231" t="s">
        <v>789</v>
      </c>
      <c r="K1031" s="170">
        <v>0.8</v>
      </c>
    </row>
    <row r="1032" spans="1:11" ht="26.4">
      <c r="A1032" s="231"/>
      <c r="B1032" s="231"/>
      <c r="C1032" s="231"/>
      <c r="D1032" s="244"/>
      <c r="E1032" s="244"/>
      <c r="F1032" s="244" t="s">
        <v>788</v>
      </c>
      <c r="G1032" s="170">
        <v>2.5</v>
      </c>
      <c r="H1032" s="368"/>
      <c r="I1032" s="368" t="s">
        <v>787</v>
      </c>
      <c r="J1032" s="231"/>
      <c r="K1032" s="170">
        <v>14.38</v>
      </c>
    </row>
    <row r="1033" spans="1:11" ht="50.1" customHeight="1" thickBot="1">
      <c r="A1033" s="236"/>
      <c r="B1033" s="236"/>
      <c r="C1033" s="236"/>
      <c r="D1033" s="230"/>
      <c r="E1033" s="230"/>
      <c r="F1033" s="230"/>
      <c r="G1033" s="236"/>
      <c r="H1033" s="236" t="s">
        <v>786</v>
      </c>
      <c r="I1033" s="171" t="s">
        <v>1704</v>
      </c>
      <c r="J1033" s="236" t="s">
        <v>785</v>
      </c>
      <c r="K1033" s="237">
        <v>443.19</v>
      </c>
    </row>
    <row r="1034" spans="1:11" ht="0.9" customHeight="1" thickTop="1">
      <c r="A1034" s="172"/>
      <c r="B1034" s="172"/>
      <c r="C1034" s="172"/>
      <c r="D1034" s="175"/>
      <c r="E1034" s="175"/>
      <c r="F1034" s="175"/>
      <c r="G1034" s="172"/>
      <c r="H1034" s="172"/>
      <c r="I1034" s="172"/>
      <c r="J1034" s="172"/>
      <c r="K1034" s="172"/>
    </row>
    <row r="1035" spans="1:11" ht="18" customHeight="1">
      <c r="A1035" s="243" t="s">
        <v>2323</v>
      </c>
      <c r="B1035" s="243" t="s">
        <v>122</v>
      </c>
      <c r="C1035" s="243" t="s">
        <v>123</v>
      </c>
      <c r="D1035" s="242" t="s">
        <v>124</v>
      </c>
      <c r="E1035" s="425" t="s">
        <v>796</v>
      </c>
      <c r="F1035" s="425"/>
      <c r="G1035" s="243" t="s">
        <v>125</v>
      </c>
      <c r="H1035" s="243" t="s">
        <v>126</v>
      </c>
      <c r="I1035" s="243" t="s">
        <v>2829</v>
      </c>
      <c r="J1035" s="243" t="s">
        <v>127</v>
      </c>
      <c r="K1035" s="243" t="s">
        <v>37</v>
      </c>
    </row>
    <row r="1036" spans="1:11" ht="39" customHeight="1">
      <c r="A1036" s="184" t="s">
        <v>795</v>
      </c>
      <c r="B1036" s="184" t="s">
        <v>1762</v>
      </c>
      <c r="C1036" s="184" t="s">
        <v>139</v>
      </c>
      <c r="D1036" s="241" t="s">
        <v>1763</v>
      </c>
      <c r="E1036" s="422" t="s">
        <v>812</v>
      </c>
      <c r="F1036" s="422"/>
      <c r="G1036" s="184" t="s">
        <v>140</v>
      </c>
      <c r="H1036" s="167">
        <v>1</v>
      </c>
      <c r="I1036" s="165"/>
      <c r="J1036" s="165">
        <v>257.32</v>
      </c>
      <c r="K1036" s="165">
        <v>257.32</v>
      </c>
    </row>
    <row r="1037" spans="1:11" ht="24" customHeight="1">
      <c r="A1037" s="185" t="s">
        <v>808</v>
      </c>
      <c r="B1037" s="185" t="s">
        <v>828</v>
      </c>
      <c r="C1037" s="185" t="s">
        <v>139</v>
      </c>
      <c r="D1037" s="238" t="s">
        <v>827</v>
      </c>
      <c r="E1037" s="423" t="s">
        <v>1307</v>
      </c>
      <c r="F1037" s="423"/>
      <c r="G1037" s="185" t="s">
        <v>149</v>
      </c>
      <c r="H1037" s="173">
        <v>1.18</v>
      </c>
      <c r="I1037" s="173">
        <v>0</v>
      </c>
      <c r="J1037" s="174">
        <v>31.31</v>
      </c>
      <c r="K1037" s="174">
        <v>36.94</v>
      </c>
    </row>
    <row r="1038" spans="1:11" ht="39" customHeight="1">
      <c r="A1038" s="185" t="s">
        <v>808</v>
      </c>
      <c r="B1038" s="185" t="s">
        <v>842</v>
      </c>
      <c r="C1038" s="185" t="s">
        <v>139</v>
      </c>
      <c r="D1038" s="238" t="s">
        <v>841</v>
      </c>
      <c r="E1038" s="423" t="s">
        <v>1849</v>
      </c>
      <c r="F1038" s="423"/>
      <c r="G1038" s="185" t="s">
        <v>814</v>
      </c>
      <c r="H1038" s="173">
        <v>0.255</v>
      </c>
      <c r="I1038" s="173">
        <v>0</v>
      </c>
      <c r="J1038" s="174">
        <v>36.21</v>
      </c>
      <c r="K1038" s="174">
        <v>9.23</v>
      </c>
    </row>
    <row r="1039" spans="1:11" ht="39" customHeight="1">
      <c r="A1039" s="185" t="s">
        <v>808</v>
      </c>
      <c r="B1039" s="185" t="s">
        <v>840</v>
      </c>
      <c r="C1039" s="185" t="s">
        <v>139</v>
      </c>
      <c r="D1039" s="238" t="s">
        <v>839</v>
      </c>
      <c r="E1039" s="423" t="s">
        <v>1849</v>
      </c>
      <c r="F1039" s="423"/>
      <c r="G1039" s="185" t="s">
        <v>813</v>
      </c>
      <c r="H1039" s="173">
        <v>6.3E-2</v>
      </c>
      <c r="I1039" s="173">
        <v>0</v>
      </c>
      <c r="J1039" s="174">
        <v>37.770000000000003</v>
      </c>
      <c r="K1039" s="174">
        <v>2.37</v>
      </c>
    </row>
    <row r="1040" spans="1:11" ht="26.1" customHeight="1">
      <c r="A1040" s="185" t="s">
        <v>808</v>
      </c>
      <c r="B1040" s="185" t="s">
        <v>830</v>
      </c>
      <c r="C1040" s="185" t="s">
        <v>139</v>
      </c>
      <c r="D1040" s="238" t="s">
        <v>829</v>
      </c>
      <c r="E1040" s="423" t="s">
        <v>1307</v>
      </c>
      <c r="F1040" s="423"/>
      <c r="G1040" s="185" t="s">
        <v>149</v>
      </c>
      <c r="H1040" s="173">
        <v>0.25</v>
      </c>
      <c r="I1040" s="173">
        <v>0</v>
      </c>
      <c r="J1040" s="174">
        <v>25.71</v>
      </c>
      <c r="K1040" s="174">
        <v>6.42</v>
      </c>
    </row>
    <row r="1041" spans="1:11" ht="26.1" customHeight="1">
      <c r="A1041" s="183" t="s">
        <v>793</v>
      </c>
      <c r="B1041" s="183" t="s">
        <v>834</v>
      </c>
      <c r="C1041" s="183" t="s">
        <v>139</v>
      </c>
      <c r="D1041" s="239" t="s">
        <v>833</v>
      </c>
      <c r="E1041" s="421" t="s">
        <v>794</v>
      </c>
      <c r="F1041" s="421"/>
      <c r="G1041" s="183" t="s">
        <v>147</v>
      </c>
      <c r="H1041" s="168">
        <v>2.3079999999999998</v>
      </c>
      <c r="I1041" s="168">
        <v>0</v>
      </c>
      <c r="J1041" s="169">
        <v>6.91</v>
      </c>
      <c r="K1041" s="169">
        <v>15.94</v>
      </c>
    </row>
    <row r="1042" spans="1:11" ht="24" customHeight="1">
      <c r="A1042" s="183" t="s">
        <v>793</v>
      </c>
      <c r="B1042" s="183" t="s">
        <v>913</v>
      </c>
      <c r="C1042" s="183" t="s">
        <v>139</v>
      </c>
      <c r="D1042" s="239" t="s">
        <v>912</v>
      </c>
      <c r="E1042" s="421" t="s">
        <v>794</v>
      </c>
      <c r="F1042" s="421"/>
      <c r="G1042" s="183" t="s">
        <v>148</v>
      </c>
      <c r="H1042" s="168">
        <v>0.20799999999999999</v>
      </c>
      <c r="I1042" s="168">
        <v>0</v>
      </c>
      <c r="J1042" s="169">
        <v>18.75</v>
      </c>
      <c r="K1042" s="169">
        <v>3.9</v>
      </c>
    </row>
    <row r="1043" spans="1:11" ht="26.1" customHeight="1">
      <c r="A1043" s="183" t="s">
        <v>793</v>
      </c>
      <c r="B1043" s="183" t="s">
        <v>1183</v>
      </c>
      <c r="C1043" s="183" t="s">
        <v>139</v>
      </c>
      <c r="D1043" s="239" t="s">
        <v>1184</v>
      </c>
      <c r="E1043" s="421" t="s">
        <v>794</v>
      </c>
      <c r="F1043" s="421"/>
      <c r="G1043" s="183" t="s">
        <v>147</v>
      </c>
      <c r="H1043" s="168">
        <v>9.2370000000000001</v>
      </c>
      <c r="I1043" s="168">
        <v>0</v>
      </c>
      <c r="J1043" s="169">
        <v>2.41</v>
      </c>
      <c r="K1043" s="169">
        <v>22.26</v>
      </c>
    </row>
    <row r="1044" spans="1:11" ht="39" customHeight="1">
      <c r="A1044" s="183" t="s">
        <v>793</v>
      </c>
      <c r="B1044" s="183" t="s">
        <v>1853</v>
      </c>
      <c r="C1044" s="183" t="s">
        <v>139</v>
      </c>
      <c r="D1044" s="239" t="s">
        <v>1854</v>
      </c>
      <c r="E1044" s="421" t="s">
        <v>794</v>
      </c>
      <c r="F1044" s="421"/>
      <c r="G1044" s="183" t="s">
        <v>134</v>
      </c>
      <c r="H1044" s="168">
        <v>1.3360000000000001</v>
      </c>
      <c r="I1044" s="168">
        <v>0</v>
      </c>
      <c r="J1044" s="169">
        <v>119.96</v>
      </c>
      <c r="K1044" s="169">
        <v>160.26</v>
      </c>
    </row>
    <row r="1045" spans="1:11">
      <c r="A1045" s="231"/>
      <c r="B1045" s="231"/>
      <c r="C1045" s="231"/>
      <c r="D1045" s="244"/>
      <c r="E1045" s="244"/>
      <c r="F1045" s="244" t="s">
        <v>791</v>
      </c>
      <c r="G1045" s="170">
        <v>19.77</v>
      </c>
      <c r="H1045" s="231" t="s">
        <v>790</v>
      </c>
      <c r="I1045" s="170">
        <v>22.3</v>
      </c>
      <c r="J1045" s="231" t="s">
        <v>789</v>
      </c>
      <c r="K1045" s="170">
        <v>42.07</v>
      </c>
    </row>
    <row r="1046" spans="1:11" ht="26.4">
      <c r="A1046" s="231"/>
      <c r="B1046" s="231"/>
      <c r="C1046" s="231"/>
      <c r="D1046" s="244"/>
      <c r="E1046" s="244"/>
      <c r="F1046" s="244" t="s">
        <v>788</v>
      </c>
      <c r="G1046" s="170">
        <v>54.21</v>
      </c>
      <c r="H1046" s="368"/>
      <c r="I1046" s="368" t="s">
        <v>787</v>
      </c>
      <c r="J1046" s="231"/>
      <c r="K1046" s="170">
        <v>311.52999999999997</v>
      </c>
    </row>
    <row r="1047" spans="1:11" ht="50.1" customHeight="1" thickBot="1">
      <c r="A1047" s="236"/>
      <c r="B1047" s="236"/>
      <c r="C1047" s="236"/>
      <c r="D1047" s="230"/>
      <c r="E1047" s="230"/>
      <c r="F1047" s="230"/>
      <c r="G1047" s="236"/>
      <c r="H1047" s="236" t="s">
        <v>786</v>
      </c>
      <c r="I1047" s="171" t="s">
        <v>1676</v>
      </c>
      <c r="J1047" s="236" t="s">
        <v>785</v>
      </c>
      <c r="K1047" s="237">
        <v>7077.96</v>
      </c>
    </row>
    <row r="1048" spans="1:11" ht="0.9" customHeight="1" thickTop="1">
      <c r="A1048" s="172"/>
      <c r="B1048" s="172"/>
      <c r="C1048" s="172"/>
      <c r="D1048" s="175"/>
      <c r="E1048" s="175"/>
      <c r="F1048" s="175"/>
      <c r="G1048" s="172"/>
      <c r="H1048" s="172"/>
      <c r="I1048" s="172"/>
      <c r="J1048" s="172"/>
      <c r="K1048" s="172"/>
    </row>
    <row r="1049" spans="1:11" ht="18" customHeight="1">
      <c r="A1049" s="243" t="s">
        <v>2324</v>
      </c>
      <c r="B1049" s="243" t="s">
        <v>122</v>
      </c>
      <c r="C1049" s="243" t="s">
        <v>123</v>
      </c>
      <c r="D1049" s="242" t="s">
        <v>124</v>
      </c>
      <c r="E1049" s="425" t="s">
        <v>796</v>
      </c>
      <c r="F1049" s="425"/>
      <c r="G1049" s="243" t="s">
        <v>125</v>
      </c>
      <c r="H1049" s="243" t="s">
        <v>126</v>
      </c>
      <c r="I1049" s="243" t="s">
        <v>2829</v>
      </c>
      <c r="J1049" s="243" t="s">
        <v>127</v>
      </c>
      <c r="K1049" s="243" t="s">
        <v>37</v>
      </c>
    </row>
    <row r="1050" spans="1:11" ht="39" customHeight="1">
      <c r="A1050" s="184" t="s">
        <v>795</v>
      </c>
      <c r="B1050" s="184" t="s">
        <v>1759</v>
      </c>
      <c r="C1050" s="184" t="s">
        <v>133</v>
      </c>
      <c r="D1050" s="241" t="s">
        <v>1760</v>
      </c>
      <c r="E1050" s="422" t="s">
        <v>812</v>
      </c>
      <c r="F1050" s="422"/>
      <c r="G1050" s="184" t="s">
        <v>1761</v>
      </c>
      <c r="H1050" s="167">
        <v>1</v>
      </c>
      <c r="I1050" s="165"/>
      <c r="J1050" s="165">
        <v>1895.12</v>
      </c>
      <c r="K1050" s="165">
        <v>1895.12</v>
      </c>
    </row>
    <row r="1051" spans="1:11" ht="24" customHeight="1">
      <c r="A1051" s="185" t="s">
        <v>808</v>
      </c>
      <c r="B1051" s="185" t="s">
        <v>811</v>
      </c>
      <c r="C1051" s="185" t="s">
        <v>139</v>
      </c>
      <c r="D1051" s="238" t="s">
        <v>810</v>
      </c>
      <c r="E1051" s="423" t="s">
        <v>1307</v>
      </c>
      <c r="F1051" s="423"/>
      <c r="G1051" s="185" t="s">
        <v>149</v>
      </c>
      <c r="H1051" s="173">
        <v>0.49</v>
      </c>
      <c r="I1051" s="173">
        <v>0</v>
      </c>
      <c r="J1051" s="174">
        <v>31.75</v>
      </c>
      <c r="K1051" s="174">
        <v>15.55</v>
      </c>
    </row>
    <row r="1052" spans="1:11" ht="39" customHeight="1">
      <c r="A1052" s="185" t="s">
        <v>808</v>
      </c>
      <c r="B1052" s="185" t="s">
        <v>816</v>
      </c>
      <c r="C1052" s="185" t="s">
        <v>139</v>
      </c>
      <c r="D1052" s="238" t="s">
        <v>815</v>
      </c>
      <c r="E1052" s="423" t="s">
        <v>1849</v>
      </c>
      <c r="F1052" s="423"/>
      <c r="G1052" s="185" t="s">
        <v>813</v>
      </c>
      <c r="H1052" s="173">
        <v>1.3</v>
      </c>
      <c r="I1052" s="173">
        <v>0</v>
      </c>
      <c r="J1052" s="174">
        <v>1.49</v>
      </c>
      <c r="K1052" s="174">
        <v>1.93</v>
      </c>
    </row>
    <row r="1053" spans="1:11" ht="24" customHeight="1">
      <c r="A1053" s="185" t="s">
        <v>808</v>
      </c>
      <c r="B1053" s="185" t="s">
        <v>807</v>
      </c>
      <c r="C1053" s="185" t="s">
        <v>139</v>
      </c>
      <c r="D1053" s="238" t="s">
        <v>806</v>
      </c>
      <c r="E1053" s="423" t="s">
        <v>1307</v>
      </c>
      <c r="F1053" s="423"/>
      <c r="G1053" s="185" t="s">
        <v>149</v>
      </c>
      <c r="H1053" s="173">
        <v>0.74</v>
      </c>
      <c r="I1053" s="173">
        <v>0</v>
      </c>
      <c r="J1053" s="174">
        <v>24.36</v>
      </c>
      <c r="K1053" s="174">
        <v>18.02</v>
      </c>
    </row>
    <row r="1054" spans="1:11" ht="51.9" customHeight="1">
      <c r="A1054" s="183" t="s">
        <v>793</v>
      </c>
      <c r="B1054" s="183" t="s">
        <v>1209</v>
      </c>
      <c r="C1054" s="183" t="s">
        <v>139</v>
      </c>
      <c r="D1054" s="239" t="s">
        <v>1210</v>
      </c>
      <c r="E1054" s="421" t="s">
        <v>794</v>
      </c>
      <c r="F1054" s="421"/>
      <c r="G1054" s="183" t="s">
        <v>1761</v>
      </c>
      <c r="H1054" s="168">
        <v>1.05</v>
      </c>
      <c r="I1054" s="168">
        <v>0</v>
      </c>
      <c r="J1054" s="169">
        <v>1771.07</v>
      </c>
      <c r="K1054" s="169">
        <v>1859.62</v>
      </c>
    </row>
    <row r="1055" spans="1:11">
      <c r="A1055" s="231"/>
      <c r="B1055" s="231"/>
      <c r="C1055" s="231"/>
      <c r="D1055" s="244"/>
      <c r="E1055" s="244"/>
      <c r="F1055" s="244" t="s">
        <v>791</v>
      </c>
      <c r="G1055" s="170">
        <v>11.35</v>
      </c>
      <c r="H1055" s="231" t="s">
        <v>790</v>
      </c>
      <c r="I1055" s="170">
        <v>12.82</v>
      </c>
      <c r="J1055" s="231" t="s">
        <v>789</v>
      </c>
      <c r="K1055" s="170">
        <v>24.17</v>
      </c>
    </row>
    <row r="1056" spans="1:11" ht="26.4">
      <c r="A1056" s="231"/>
      <c r="B1056" s="231"/>
      <c r="C1056" s="231"/>
      <c r="D1056" s="244"/>
      <c r="E1056" s="244"/>
      <c r="F1056" s="244" t="s">
        <v>788</v>
      </c>
      <c r="G1056" s="170">
        <v>399.3</v>
      </c>
      <c r="H1056" s="368"/>
      <c r="I1056" s="368" t="s">
        <v>787</v>
      </c>
      <c r="J1056" s="231"/>
      <c r="K1056" s="170">
        <v>2294.42</v>
      </c>
    </row>
    <row r="1057" spans="1:11" ht="50.1" customHeight="1" thickBot="1">
      <c r="A1057" s="236"/>
      <c r="B1057" s="236"/>
      <c r="C1057" s="236"/>
      <c r="D1057" s="230"/>
      <c r="E1057" s="230"/>
      <c r="F1057" s="230"/>
      <c r="G1057" s="236"/>
      <c r="H1057" s="236" t="s">
        <v>786</v>
      </c>
      <c r="I1057" s="171" t="s">
        <v>1855</v>
      </c>
      <c r="J1057" s="236" t="s">
        <v>785</v>
      </c>
      <c r="K1057" s="237">
        <v>5873.71</v>
      </c>
    </row>
    <row r="1058" spans="1:11" ht="0.9" customHeight="1" thickTop="1">
      <c r="A1058" s="172"/>
      <c r="B1058" s="172"/>
      <c r="C1058" s="172"/>
      <c r="D1058" s="175"/>
      <c r="E1058" s="175"/>
      <c r="F1058" s="175"/>
      <c r="G1058" s="172"/>
      <c r="H1058" s="172"/>
      <c r="I1058" s="172"/>
      <c r="J1058" s="172"/>
      <c r="K1058" s="172"/>
    </row>
    <row r="1059" spans="1:11" ht="18" customHeight="1">
      <c r="A1059" s="243" t="s">
        <v>2325</v>
      </c>
      <c r="B1059" s="243" t="s">
        <v>122</v>
      </c>
      <c r="C1059" s="243" t="s">
        <v>123</v>
      </c>
      <c r="D1059" s="242" t="s">
        <v>124</v>
      </c>
      <c r="E1059" s="425" t="s">
        <v>796</v>
      </c>
      <c r="F1059" s="425"/>
      <c r="G1059" s="243" t="s">
        <v>125</v>
      </c>
      <c r="H1059" s="243" t="s">
        <v>126</v>
      </c>
      <c r="I1059" s="243" t="s">
        <v>2829</v>
      </c>
      <c r="J1059" s="243" t="s">
        <v>127</v>
      </c>
      <c r="K1059" s="243" t="s">
        <v>37</v>
      </c>
    </row>
    <row r="1060" spans="1:11" ht="39" customHeight="1">
      <c r="A1060" s="184" t="s">
        <v>795</v>
      </c>
      <c r="B1060" s="184" t="s">
        <v>1764</v>
      </c>
      <c r="C1060" s="184" t="s">
        <v>139</v>
      </c>
      <c r="D1060" s="241" t="s">
        <v>1765</v>
      </c>
      <c r="E1060" s="422" t="s">
        <v>812</v>
      </c>
      <c r="F1060" s="422"/>
      <c r="G1060" s="184" t="s">
        <v>146</v>
      </c>
      <c r="H1060" s="167">
        <v>1</v>
      </c>
      <c r="I1060" s="165"/>
      <c r="J1060" s="165">
        <v>1278.69</v>
      </c>
      <c r="K1060" s="165">
        <v>1278.69</v>
      </c>
    </row>
    <row r="1061" spans="1:11" ht="51.9" customHeight="1">
      <c r="A1061" s="185" t="s">
        <v>808</v>
      </c>
      <c r="B1061" s="185" t="s">
        <v>970</v>
      </c>
      <c r="C1061" s="185" t="s">
        <v>139</v>
      </c>
      <c r="D1061" s="238" t="s">
        <v>969</v>
      </c>
      <c r="E1061" s="423" t="s">
        <v>1849</v>
      </c>
      <c r="F1061" s="423"/>
      <c r="G1061" s="185" t="s">
        <v>814</v>
      </c>
      <c r="H1061" s="173">
        <v>0.48060000000000003</v>
      </c>
      <c r="I1061" s="173">
        <v>0</v>
      </c>
      <c r="J1061" s="174">
        <v>0.38</v>
      </c>
      <c r="K1061" s="174">
        <v>0.18</v>
      </c>
    </row>
    <row r="1062" spans="1:11" ht="24" customHeight="1">
      <c r="A1062" s="185" t="s">
        <v>808</v>
      </c>
      <c r="B1062" s="185" t="s">
        <v>807</v>
      </c>
      <c r="C1062" s="185" t="s">
        <v>139</v>
      </c>
      <c r="D1062" s="238" t="s">
        <v>806</v>
      </c>
      <c r="E1062" s="423" t="s">
        <v>1307</v>
      </c>
      <c r="F1062" s="423"/>
      <c r="G1062" s="185" t="s">
        <v>149</v>
      </c>
      <c r="H1062" s="173">
        <v>2.4857999999999998</v>
      </c>
      <c r="I1062" s="173">
        <v>0</v>
      </c>
      <c r="J1062" s="174">
        <v>24.36</v>
      </c>
      <c r="K1062" s="174">
        <v>60.55</v>
      </c>
    </row>
    <row r="1063" spans="1:11" ht="26.1" customHeight="1">
      <c r="A1063" s="185" t="s">
        <v>808</v>
      </c>
      <c r="B1063" s="185" t="s">
        <v>911</v>
      </c>
      <c r="C1063" s="185" t="s">
        <v>139</v>
      </c>
      <c r="D1063" s="238" t="s">
        <v>910</v>
      </c>
      <c r="E1063" s="423" t="s">
        <v>1307</v>
      </c>
      <c r="F1063" s="423"/>
      <c r="G1063" s="185" t="s">
        <v>149</v>
      </c>
      <c r="H1063" s="173">
        <v>1.5660000000000001</v>
      </c>
      <c r="I1063" s="173">
        <v>0</v>
      </c>
      <c r="J1063" s="174">
        <v>23.76</v>
      </c>
      <c r="K1063" s="174">
        <v>37.200000000000003</v>
      </c>
    </row>
    <row r="1064" spans="1:11" ht="51.9" customHeight="1">
      <c r="A1064" s="185" t="s">
        <v>808</v>
      </c>
      <c r="B1064" s="185" t="s">
        <v>968</v>
      </c>
      <c r="C1064" s="185" t="s">
        <v>139</v>
      </c>
      <c r="D1064" s="238" t="s">
        <v>967</v>
      </c>
      <c r="E1064" s="423" t="s">
        <v>1849</v>
      </c>
      <c r="F1064" s="423"/>
      <c r="G1064" s="185" t="s">
        <v>813</v>
      </c>
      <c r="H1064" s="173">
        <v>1.0853999999999999</v>
      </c>
      <c r="I1064" s="173">
        <v>0</v>
      </c>
      <c r="J1064" s="174">
        <v>2.1</v>
      </c>
      <c r="K1064" s="174">
        <v>2.27</v>
      </c>
    </row>
    <row r="1065" spans="1:11" ht="24" customHeight="1">
      <c r="A1065" s="183" t="s">
        <v>793</v>
      </c>
      <c r="B1065" s="183" t="s">
        <v>940</v>
      </c>
      <c r="C1065" s="183" t="s">
        <v>139</v>
      </c>
      <c r="D1065" s="239" t="s">
        <v>939</v>
      </c>
      <c r="E1065" s="421" t="s">
        <v>794</v>
      </c>
      <c r="F1065" s="421"/>
      <c r="G1065" s="183" t="s">
        <v>148</v>
      </c>
      <c r="H1065" s="168">
        <v>664.91830000000004</v>
      </c>
      <c r="I1065" s="168">
        <v>0</v>
      </c>
      <c r="J1065" s="169">
        <v>1.28</v>
      </c>
      <c r="K1065" s="169">
        <v>851.09</v>
      </c>
    </row>
    <row r="1066" spans="1:11" ht="26.1" customHeight="1">
      <c r="A1066" s="183" t="s">
        <v>793</v>
      </c>
      <c r="B1066" s="183" t="s">
        <v>1358</v>
      </c>
      <c r="C1066" s="183" t="s">
        <v>139</v>
      </c>
      <c r="D1066" s="239" t="s">
        <v>1359</v>
      </c>
      <c r="E1066" s="421" t="s">
        <v>794</v>
      </c>
      <c r="F1066" s="421"/>
      <c r="G1066" s="183" t="s">
        <v>1761</v>
      </c>
      <c r="H1066" s="168">
        <v>0.49869999999999998</v>
      </c>
      <c r="I1066" s="168">
        <v>0</v>
      </c>
      <c r="J1066" s="169">
        <v>151.96</v>
      </c>
      <c r="K1066" s="169">
        <v>75.78</v>
      </c>
    </row>
    <row r="1067" spans="1:11" ht="26.1" customHeight="1">
      <c r="A1067" s="183" t="s">
        <v>793</v>
      </c>
      <c r="B1067" s="183" t="s">
        <v>1508</v>
      </c>
      <c r="C1067" s="183" t="s">
        <v>139</v>
      </c>
      <c r="D1067" s="239" t="s">
        <v>1509</v>
      </c>
      <c r="E1067" s="421" t="s">
        <v>794</v>
      </c>
      <c r="F1067" s="421"/>
      <c r="G1067" s="183" t="s">
        <v>1761</v>
      </c>
      <c r="H1067" s="168">
        <v>0.53190000000000004</v>
      </c>
      <c r="I1067" s="168">
        <v>0</v>
      </c>
      <c r="J1067" s="169">
        <v>401.97</v>
      </c>
      <c r="K1067" s="169">
        <v>213.8</v>
      </c>
    </row>
    <row r="1068" spans="1:11" ht="24" customHeight="1">
      <c r="A1068" s="183" t="s">
        <v>793</v>
      </c>
      <c r="B1068" s="183" t="s">
        <v>1356</v>
      </c>
      <c r="C1068" s="183" t="s">
        <v>139</v>
      </c>
      <c r="D1068" s="239" t="s">
        <v>1357</v>
      </c>
      <c r="E1068" s="421" t="s">
        <v>794</v>
      </c>
      <c r="F1068" s="421"/>
      <c r="G1068" s="183" t="s">
        <v>148</v>
      </c>
      <c r="H1068" s="168">
        <v>15.958</v>
      </c>
      <c r="I1068" s="168">
        <v>0</v>
      </c>
      <c r="J1068" s="169">
        <v>2.37</v>
      </c>
      <c r="K1068" s="169">
        <v>37.82</v>
      </c>
    </row>
    <row r="1069" spans="1:11">
      <c r="A1069" s="231"/>
      <c r="B1069" s="231"/>
      <c r="C1069" s="231"/>
      <c r="D1069" s="244"/>
      <c r="E1069" s="244"/>
      <c r="F1069" s="244" t="s">
        <v>791</v>
      </c>
      <c r="G1069" s="170">
        <v>32.26</v>
      </c>
      <c r="H1069" s="231" t="s">
        <v>790</v>
      </c>
      <c r="I1069" s="170">
        <v>36.380000000000003</v>
      </c>
      <c r="J1069" s="231" t="s">
        <v>789</v>
      </c>
      <c r="K1069" s="170">
        <v>68.64</v>
      </c>
    </row>
    <row r="1070" spans="1:11" ht="26.4">
      <c r="A1070" s="231"/>
      <c r="B1070" s="231"/>
      <c r="C1070" s="231"/>
      <c r="D1070" s="244"/>
      <c r="E1070" s="244"/>
      <c r="F1070" s="244" t="s">
        <v>788</v>
      </c>
      <c r="G1070" s="170">
        <v>269.41000000000003</v>
      </c>
      <c r="H1070" s="368"/>
      <c r="I1070" s="368" t="s">
        <v>787</v>
      </c>
      <c r="J1070" s="231"/>
      <c r="K1070" s="170">
        <v>1548.1</v>
      </c>
    </row>
    <row r="1071" spans="1:11" ht="50.1" customHeight="1" thickBot="1">
      <c r="A1071" s="236"/>
      <c r="B1071" s="236"/>
      <c r="C1071" s="236"/>
      <c r="D1071" s="230"/>
      <c r="E1071" s="230"/>
      <c r="F1071" s="230"/>
      <c r="G1071" s="236"/>
      <c r="H1071" s="236" t="s">
        <v>786</v>
      </c>
      <c r="I1071" s="171" t="s">
        <v>1856</v>
      </c>
      <c r="J1071" s="236" t="s">
        <v>785</v>
      </c>
      <c r="K1071" s="237">
        <v>3514.18</v>
      </c>
    </row>
    <row r="1072" spans="1:11" ht="0.9" customHeight="1" thickTop="1">
      <c r="A1072" s="172"/>
      <c r="B1072" s="172"/>
      <c r="C1072" s="172"/>
      <c r="D1072" s="175"/>
      <c r="E1072" s="175"/>
      <c r="F1072" s="175"/>
      <c r="G1072" s="172"/>
      <c r="H1072" s="172"/>
      <c r="I1072" s="172"/>
      <c r="J1072" s="172"/>
      <c r="K1072" s="172"/>
    </row>
    <row r="1073" spans="1:11" ht="24" customHeight="1">
      <c r="A1073" s="240" t="s">
        <v>1819</v>
      </c>
      <c r="B1073" s="240"/>
      <c r="C1073" s="240"/>
      <c r="D1073" s="215" t="s">
        <v>1743</v>
      </c>
      <c r="E1073" s="215"/>
      <c r="F1073" s="424"/>
      <c r="G1073" s="424"/>
      <c r="H1073" s="240"/>
      <c r="I1073" s="240"/>
      <c r="J1073" s="240"/>
      <c r="K1073" s="163">
        <v>3348.94</v>
      </c>
    </row>
    <row r="1074" spans="1:11" ht="18" customHeight="1">
      <c r="A1074" s="243" t="s">
        <v>2326</v>
      </c>
      <c r="B1074" s="243" t="s">
        <v>122</v>
      </c>
      <c r="C1074" s="243" t="s">
        <v>123</v>
      </c>
      <c r="D1074" s="242" t="s">
        <v>124</v>
      </c>
      <c r="E1074" s="425" t="s">
        <v>796</v>
      </c>
      <c r="F1074" s="425"/>
      <c r="G1074" s="243" t="s">
        <v>125</v>
      </c>
      <c r="H1074" s="243" t="s">
        <v>126</v>
      </c>
      <c r="I1074" s="243" t="s">
        <v>2829</v>
      </c>
      <c r="J1074" s="243" t="s">
        <v>127</v>
      </c>
      <c r="K1074" s="243" t="s">
        <v>37</v>
      </c>
    </row>
    <row r="1075" spans="1:11" ht="39" customHeight="1">
      <c r="A1075" s="184" t="s">
        <v>795</v>
      </c>
      <c r="B1075" s="184" t="s">
        <v>1176</v>
      </c>
      <c r="C1075" s="184" t="s">
        <v>139</v>
      </c>
      <c r="D1075" s="241" t="s">
        <v>1177</v>
      </c>
      <c r="E1075" s="422" t="s">
        <v>812</v>
      </c>
      <c r="F1075" s="422"/>
      <c r="G1075" s="184" t="s">
        <v>148</v>
      </c>
      <c r="H1075" s="167">
        <v>1</v>
      </c>
      <c r="I1075" s="165"/>
      <c r="J1075" s="165">
        <v>17.41</v>
      </c>
      <c r="K1075" s="165">
        <v>17.41</v>
      </c>
    </row>
    <row r="1076" spans="1:11" ht="24" customHeight="1">
      <c r="A1076" s="185" t="s">
        <v>808</v>
      </c>
      <c r="B1076" s="185" t="s">
        <v>822</v>
      </c>
      <c r="C1076" s="185" t="s">
        <v>139</v>
      </c>
      <c r="D1076" s="238" t="s">
        <v>821</v>
      </c>
      <c r="E1076" s="423" t="s">
        <v>1307</v>
      </c>
      <c r="F1076" s="423"/>
      <c r="G1076" s="185" t="s">
        <v>149</v>
      </c>
      <c r="H1076" s="173">
        <v>1.7500000000000002E-2</v>
      </c>
      <c r="I1076" s="173">
        <v>0</v>
      </c>
      <c r="J1076" s="174">
        <v>25.87</v>
      </c>
      <c r="K1076" s="174">
        <v>0.45</v>
      </c>
    </row>
    <row r="1077" spans="1:11" ht="24" customHeight="1">
      <c r="A1077" s="185" t="s">
        <v>808</v>
      </c>
      <c r="B1077" s="185" t="s">
        <v>824</v>
      </c>
      <c r="C1077" s="185" t="s">
        <v>139</v>
      </c>
      <c r="D1077" s="238" t="s">
        <v>823</v>
      </c>
      <c r="E1077" s="423" t="s">
        <v>1307</v>
      </c>
      <c r="F1077" s="423"/>
      <c r="G1077" s="185" t="s">
        <v>149</v>
      </c>
      <c r="H1077" s="173">
        <v>0.1069</v>
      </c>
      <c r="I1077" s="173">
        <v>0</v>
      </c>
      <c r="J1077" s="174">
        <v>31.53</v>
      </c>
      <c r="K1077" s="174">
        <v>3.37</v>
      </c>
    </row>
    <row r="1078" spans="1:11" ht="26.1" customHeight="1">
      <c r="A1078" s="185" t="s">
        <v>808</v>
      </c>
      <c r="B1078" s="185" t="s">
        <v>1211</v>
      </c>
      <c r="C1078" s="185" t="s">
        <v>139</v>
      </c>
      <c r="D1078" s="238" t="s">
        <v>1212</v>
      </c>
      <c r="E1078" s="423" t="s">
        <v>812</v>
      </c>
      <c r="F1078" s="423"/>
      <c r="G1078" s="185" t="s">
        <v>148</v>
      </c>
      <c r="H1078" s="173">
        <v>1</v>
      </c>
      <c r="I1078" s="173">
        <v>0</v>
      </c>
      <c r="J1078" s="174">
        <v>12.66</v>
      </c>
      <c r="K1078" s="174">
        <v>12.66</v>
      </c>
    </row>
    <row r="1079" spans="1:11" ht="39" customHeight="1">
      <c r="A1079" s="183" t="s">
        <v>793</v>
      </c>
      <c r="B1079" s="183" t="s">
        <v>820</v>
      </c>
      <c r="C1079" s="183" t="s">
        <v>139</v>
      </c>
      <c r="D1079" s="239" t="s">
        <v>819</v>
      </c>
      <c r="E1079" s="421" t="s">
        <v>794</v>
      </c>
      <c r="F1079" s="421"/>
      <c r="G1079" s="183" t="s">
        <v>141</v>
      </c>
      <c r="H1079" s="168">
        <v>1.19</v>
      </c>
      <c r="I1079" s="168">
        <v>0</v>
      </c>
      <c r="J1079" s="169">
        <v>0.22</v>
      </c>
      <c r="K1079" s="169">
        <v>0.26</v>
      </c>
    </row>
    <row r="1080" spans="1:11" ht="26.1" customHeight="1">
      <c r="A1080" s="183" t="s">
        <v>793</v>
      </c>
      <c r="B1080" s="183" t="s">
        <v>818</v>
      </c>
      <c r="C1080" s="183" t="s">
        <v>139</v>
      </c>
      <c r="D1080" s="239" t="s">
        <v>817</v>
      </c>
      <c r="E1080" s="421" t="s">
        <v>794</v>
      </c>
      <c r="F1080" s="421"/>
      <c r="G1080" s="183" t="s">
        <v>148</v>
      </c>
      <c r="H1080" s="168">
        <v>2.5000000000000001E-2</v>
      </c>
      <c r="I1080" s="168">
        <v>0</v>
      </c>
      <c r="J1080" s="169">
        <v>26.9</v>
      </c>
      <c r="K1080" s="169">
        <v>0.67</v>
      </c>
    </row>
    <row r="1081" spans="1:11">
      <c r="A1081" s="231"/>
      <c r="B1081" s="231"/>
      <c r="C1081" s="231"/>
      <c r="D1081" s="244"/>
      <c r="E1081" s="244"/>
      <c r="F1081" s="244" t="s">
        <v>791</v>
      </c>
      <c r="G1081" s="170">
        <v>2.06</v>
      </c>
      <c r="H1081" s="231" t="s">
        <v>790</v>
      </c>
      <c r="I1081" s="170">
        <v>2.34</v>
      </c>
      <c r="J1081" s="231" t="s">
        <v>789</v>
      </c>
      <c r="K1081" s="170">
        <v>4.4000000000000004</v>
      </c>
    </row>
    <row r="1082" spans="1:11" ht="26.4">
      <c r="A1082" s="231"/>
      <c r="B1082" s="231"/>
      <c r="C1082" s="231"/>
      <c r="D1082" s="244"/>
      <c r="E1082" s="244"/>
      <c r="F1082" s="244" t="s">
        <v>788</v>
      </c>
      <c r="G1082" s="170">
        <v>3.66</v>
      </c>
      <c r="H1082" s="368"/>
      <c r="I1082" s="368" t="s">
        <v>787</v>
      </c>
      <c r="J1082" s="231"/>
      <c r="K1082" s="170">
        <v>21.07</v>
      </c>
    </row>
    <row r="1083" spans="1:11" ht="50.1" customHeight="1" thickBot="1">
      <c r="A1083" s="236"/>
      <c r="B1083" s="236"/>
      <c r="C1083" s="236"/>
      <c r="D1083" s="230"/>
      <c r="E1083" s="230"/>
      <c r="F1083" s="230"/>
      <c r="G1083" s="236"/>
      <c r="H1083" s="236" t="s">
        <v>786</v>
      </c>
      <c r="I1083" s="171" t="s">
        <v>1936</v>
      </c>
      <c r="J1083" s="236" t="s">
        <v>785</v>
      </c>
      <c r="K1083" s="237">
        <v>81.75</v>
      </c>
    </row>
    <row r="1084" spans="1:11" ht="0.9" customHeight="1" thickTop="1">
      <c r="A1084" s="172"/>
      <c r="B1084" s="172"/>
      <c r="C1084" s="172"/>
      <c r="D1084" s="175"/>
      <c r="E1084" s="175"/>
      <c r="F1084" s="175"/>
      <c r="G1084" s="172"/>
      <c r="H1084" s="172"/>
      <c r="I1084" s="172"/>
      <c r="J1084" s="172"/>
      <c r="K1084" s="172"/>
    </row>
    <row r="1085" spans="1:11" ht="18" customHeight="1">
      <c r="A1085" s="243" t="s">
        <v>2327</v>
      </c>
      <c r="B1085" s="243" t="s">
        <v>122</v>
      </c>
      <c r="C1085" s="243" t="s">
        <v>123</v>
      </c>
      <c r="D1085" s="242" t="s">
        <v>124</v>
      </c>
      <c r="E1085" s="425" t="s">
        <v>796</v>
      </c>
      <c r="F1085" s="425"/>
      <c r="G1085" s="243" t="s">
        <v>125</v>
      </c>
      <c r="H1085" s="243" t="s">
        <v>126</v>
      </c>
      <c r="I1085" s="243" t="s">
        <v>2829</v>
      </c>
      <c r="J1085" s="243" t="s">
        <v>127</v>
      </c>
      <c r="K1085" s="243" t="s">
        <v>37</v>
      </c>
    </row>
    <row r="1086" spans="1:11" ht="39" customHeight="1">
      <c r="A1086" s="184" t="s">
        <v>795</v>
      </c>
      <c r="B1086" s="184" t="s">
        <v>1532</v>
      </c>
      <c r="C1086" s="184" t="s">
        <v>139</v>
      </c>
      <c r="D1086" s="241" t="s">
        <v>1533</v>
      </c>
      <c r="E1086" s="422" t="s">
        <v>812</v>
      </c>
      <c r="F1086" s="422"/>
      <c r="G1086" s="184" t="s">
        <v>148</v>
      </c>
      <c r="H1086" s="167">
        <v>1</v>
      </c>
      <c r="I1086" s="165"/>
      <c r="J1086" s="165">
        <v>16.600000000000001</v>
      </c>
      <c r="K1086" s="165">
        <v>16.600000000000001</v>
      </c>
    </row>
    <row r="1087" spans="1:11" ht="24" customHeight="1">
      <c r="A1087" s="185" t="s">
        <v>808</v>
      </c>
      <c r="B1087" s="185" t="s">
        <v>824</v>
      </c>
      <c r="C1087" s="185" t="s">
        <v>139</v>
      </c>
      <c r="D1087" s="238" t="s">
        <v>823</v>
      </c>
      <c r="E1087" s="423" t="s">
        <v>1307</v>
      </c>
      <c r="F1087" s="423"/>
      <c r="G1087" s="185" t="s">
        <v>149</v>
      </c>
      <c r="H1087" s="173">
        <v>7.9000000000000001E-2</v>
      </c>
      <c r="I1087" s="173">
        <v>0</v>
      </c>
      <c r="J1087" s="174">
        <v>31.53</v>
      </c>
      <c r="K1087" s="174">
        <v>2.4900000000000002</v>
      </c>
    </row>
    <row r="1088" spans="1:11" ht="24" customHeight="1">
      <c r="A1088" s="185" t="s">
        <v>808</v>
      </c>
      <c r="B1088" s="185" t="s">
        <v>822</v>
      </c>
      <c r="C1088" s="185" t="s">
        <v>139</v>
      </c>
      <c r="D1088" s="238" t="s">
        <v>821</v>
      </c>
      <c r="E1088" s="423" t="s">
        <v>1307</v>
      </c>
      <c r="F1088" s="423"/>
      <c r="G1088" s="185" t="s">
        <v>149</v>
      </c>
      <c r="H1088" s="173">
        <v>1.29E-2</v>
      </c>
      <c r="I1088" s="173">
        <v>0</v>
      </c>
      <c r="J1088" s="174">
        <v>25.87</v>
      </c>
      <c r="K1088" s="174">
        <v>0.33</v>
      </c>
    </row>
    <row r="1089" spans="1:11" ht="26.1" customHeight="1">
      <c r="A1089" s="185" t="s">
        <v>808</v>
      </c>
      <c r="B1089" s="185" t="s">
        <v>1560</v>
      </c>
      <c r="C1089" s="185" t="s">
        <v>139</v>
      </c>
      <c r="D1089" s="238" t="s">
        <v>1561</v>
      </c>
      <c r="E1089" s="423" t="s">
        <v>812</v>
      </c>
      <c r="F1089" s="423"/>
      <c r="G1089" s="185" t="s">
        <v>148</v>
      </c>
      <c r="H1089" s="173">
        <v>1</v>
      </c>
      <c r="I1089" s="173">
        <v>0</v>
      </c>
      <c r="J1089" s="174">
        <v>12.9</v>
      </c>
      <c r="K1089" s="174">
        <v>12.9</v>
      </c>
    </row>
    <row r="1090" spans="1:11" ht="39" customHeight="1">
      <c r="A1090" s="183" t="s">
        <v>793</v>
      </c>
      <c r="B1090" s="183" t="s">
        <v>820</v>
      </c>
      <c r="C1090" s="183" t="s">
        <v>139</v>
      </c>
      <c r="D1090" s="239" t="s">
        <v>819</v>
      </c>
      <c r="E1090" s="421" t="s">
        <v>794</v>
      </c>
      <c r="F1090" s="421"/>
      <c r="G1090" s="183" t="s">
        <v>141</v>
      </c>
      <c r="H1090" s="168">
        <v>0.97</v>
      </c>
      <c r="I1090" s="168">
        <v>0</v>
      </c>
      <c r="J1090" s="169">
        <v>0.22</v>
      </c>
      <c r="K1090" s="169">
        <v>0.21</v>
      </c>
    </row>
    <row r="1091" spans="1:11" ht="26.1" customHeight="1">
      <c r="A1091" s="183" t="s">
        <v>793</v>
      </c>
      <c r="B1091" s="183" t="s">
        <v>818</v>
      </c>
      <c r="C1091" s="183" t="s">
        <v>139</v>
      </c>
      <c r="D1091" s="239" t="s">
        <v>817</v>
      </c>
      <c r="E1091" s="421" t="s">
        <v>794</v>
      </c>
      <c r="F1091" s="421"/>
      <c r="G1091" s="183" t="s">
        <v>148</v>
      </c>
      <c r="H1091" s="168">
        <v>2.5000000000000001E-2</v>
      </c>
      <c r="I1091" s="168">
        <v>0</v>
      </c>
      <c r="J1091" s="169">
        <v>26.9</v>
      </c>
      <c r="K1091" s="169">
        <v>0.67</v>
      </c>
    </row>
    <row r="1092" spans="1:11">
      <c r="A1092" s="231"/>
      <c r="B1092" s="231"/>
      <c r="C1092" s="231"/>
      <c r="D1092" s="244"/>
      <c r="E1092" s="244"/>
      <c r="F1092" s="244" t="s">
        <v>791</v>
      </c>
      <c r="G1092" s="170">
        <v>1.37</v>
      </c>
      <c r="H1092" s="231" t="s">
        <v>790</v>
      </c>
      <c r="I1092" s="170">
        <v>1.56</v>
      </c>
      <c r="J1092" s="231" t="s">
        <v>789</v>
      </c>
      <c r="K1092" s="170">
        <v>2.93</v>
      </c>
    </row>
    <row r="1093" spans="1:11" ht="26.4">
      <c r="A1093" s="231"/>
      <c r="B1093" s="231"/>
      <c r="C1093" s="231"/>
      <c r="D1093" s="244"/>
      <c r="E1093" s="244"/>
      <c r="F1093" s="244" t="s">
        <v>788</v>
      </c>
      <c r="G1093" s="170">
        <v>3.49</v>
      </c>
      <c r="H1093" s="368"/>
      <c r="I1093" s="368" t="s">
        <v>787</v>
      </c>
      <c r="J1093" s="231"/>
      <c r="K1093" s="170">
        <v>20.09</v>
      </c>
    </row>
    <row r="1094" spans="1:11" ht="50.1" customHeight="1" thickBot="1">
      <c r="A1094" s="236"/>
      <c r="B1094" s="236"/>
      <c r="C1094" s="236"/>
      <c r="D1094" s="230"/>
      <c r="E1094" s="230"/>
      <c r="F1094" s="230"/>
      <c r="G1094" s="236"/>
      <c r="H1094" s="236" t="s">
        <v>786</v>
      </c>
      <c r="I1094" s="171" t="s">
        <v>1937</v>
      </c>
      <c r="J1094" s="236" t="s">
        <v>785</v>
      </c>
      <c r="K1094" s="237">
        <v>23.1</v>
      </c>
    </row>
    <row r="1095" spans="1:11" ht="0.9" customHeight="1" thickTop="1">
      <c r="A1095" s="172"/>
      <c r="B1095" s="172"/>
      <c r="C1095" s="172"/>
      <c r="D1095" s="175"/>
      <c r="E1095" s="175"/>
      <c r="F1095" s="175"/>
      <c r="G1095" s="172"/>
      <c r="H1095" s="172"/>
      <c r="I1095" s="172"/>
      <c r="J1095" s="172"/>
      <c r="K1095" s="172"/>
    </row>
    <row r="1096" spans="1:11" ht="18" customHeight="1">
      <c r="A1096" s="243" t="s">
        <v>2328</v>
      </c>
      <c r="B1096" s="243" t="s">
        <v>122</v>
      </c>
      <c r="C1096" s="243" t="s">
        <v>123</v>
      </c>
      <c r="D1096" s="242" t="s">
        <v>124</v>
      </c>
      <c r="E1096" s="425" t="s">
        <v>796</v>
      </c>
      <c r="F1096" s="425"/>
      <c r="G1096" s="243" t="s">
        <v>125</v>
      </c>
      <c r="H1096" s="243" t="s">
        <v>126</v>
      </c>
      <c r="I1096" s="243" t="s">
        <v>2829</v>
      </c>
      <c r="J1096" s="243" t="s">
        <v>127</v>
      </c>
      <c r="K1096" s="243" t="s">
        <v>37</v>
      </c>
    </row>
    <row r="1097" spans="1:11" ht="39" customHeight="1">
      <c r="A1097" s="184" t="s">
        <v>795</v>
      </c>
      <c r="B1097" s="184" t="s">
        <v>1304</v>
      </c>
      <c r="C1097" s="184" t="s">
        <v>139</v>
      </c>
      <c r="D1097" s="241" t="s">
        <v>1305</v>
      </c>
      <c r="E1097" s="422" t="s">
        <v>812</v>
      </c>
      <c r="F1097" s="422"/>
      <c r="G1097" s="184" t="s">
        <v>148</v>
      </c>
      <c r="H1097" s="167">
        <v>1</v>
      </c>
      <c r="I1097" s="165"/>
      <c r="J1097" s="165">
        <v>11.88</v>
      </c>
      <c r="K1097" s="165">
        <v>11.88</v>
      </c>
    </row>
    <row r="1098" spans="1:11" ht="24" customHeight="1">
      <c r="A1098" s="185" t="s">
        <v>808</v>
      </c>
      <c r="B1098" s="185" t="s">
        <v>822</v>
      </c>
      <c r="C1098" s="185" t="s">
        <v>139</v>
      </c>
      <c r="D1098" s="238" t="s">
        <v>821</v>
      </c>
      <c r="E1098" s="423" t="s">
        <v>1307</v>
      </c>
      <c r="F1098" s="423"/>
      <c r="G1098" s="185" t="s">
        <v>149</v>
      </c>
      <c r="H1098" s="173">
        <v>4.1999999999999997E-3</v>
      </c>
      <c r="I1098" s="173">
        <v>0</v>
      </c>
      <c r="J1098" s="174">
        <v>25.87</v>
      </c>
      <c r="K1098" s="174">
        <v>0.1</v>
      </c>
    </row>
    <row r="1099" spans="1:11" ht="24" customHeight="1">
      <c r="A1099" s="185" t="s">
        <v>808</v>
      </c>
      <c r="B1099" s="185" t="s">
        <v>824</v>
      </c>
      <c r="C1099" s="185" t="s">
        <v>139</v>
      </c>
      <c r="D1099" s="238" t="s">
        <v>823</v>
      </c>
      <c r="E1099" s="423" t="s">
        <v>1307</v>
      </c>
      <c r="F1099" s="423"/>
      <c r="G1099" s="185" t="s">
        <v>149</v>
      </c>
      <c r="H1099" s="173">
        <v>2.5700000000000001E-2</v>
      </c>
      <c r="I1099" s="173">
        <v>0</v>
      </c>
      <c r="J1099" s="174">
        <v>31.53</v>
      </c>
      <c r="K1099" s="174">
        <v>0.81</v>
      </c>
    </row>
    <row r="1100" spans="1:11" ht="26.1" customHeight="1">
      <c r="A1100" s="185" t="s">
        <v>808</v>
      </c>
      <c r="B1100" s="185" t="s">
        <v>1341</v>
      </c>
      <c r="C1100" s="185" t="s">
        <v>139</v>
      </c>
      <c r="D1100" s="238" t="s">
        <v>1342</v>
      </c>
      <c r="E1100" s="423" t="s">
        <v>812</v>
      </c>
      <c r="F1100" s="423"/>
      <c r="G1100" s="185" t="s">
        <v>148</v>
      </c>
      <c r="H1100" s="173">
        <v>1</v>
      </c>
      <c r="I1100" s="173">
        <v>0</v>
      </c>
      <c r="J1100" s="174">
        <v>10.220000000000001</v>
      </c>
      <c r="K1100" s="174">
        <v>10.220000000000001</v>
      </c>
    </row>
    <row r="1101" spans="1:11" ht="39" customHeight="1">
      <c r="A1101" s="183" t="s">
        <v>793</v>
      </c>
      <c r="B1101" s="183" t="s">
        <v>820</v>
      </c>
      <c r="C1101" s="183" t="s">
        <v>139</v>
      </c>
      <c r="D1101" s="239" t="s">
        <v>819</v>
      </c>
      <c r="E1101" s="421" t="s">
        <v>794</v>
      </c>
      <c r="F1101" s="421"/>
      <c r="G1101" s="183" t="s">
        <v>141</v>
      </c>
      <c r="H1101" s="168">
        <v>0.36699999999999999</v>
      </c>
      <c r="I1101" s="168">
        <v>0</v>
      </c>
      <c r="J1101" s="169">
        <v>0.22</v>
      </c>
      <c r="K1101" s="169">
        <v>0.08</v>
      </c>
    </row>
    <row r="1102" spans="1:11" ht="26.1" customHeight="1">
      <c r="A1102" s="183" t="s">
        <v>793</v>
      </c>
      <c r="B1102" s="183" t="s">
        <v>818</v>
      </c>
      <c r="C1102" s="183" t="s">
        <v>139</v>
      </c>
      <c r="D1102" s="239" t="s">
        <v>817</v>
      </c>
      <c r="E1102" s="421" t="s">
        <v>794</v>
      </c>
      <c r="F1102" s="421"/>
      <c r="G1102" s="183" t="s">
        <v>148</v>
      </c>
      <c r="H1102" s="168">
        <v>2.5000000000000001E-2</v>
      </c>
      <c r="I1102" s="168">
        <v>0</v>
      </c>
      <c r="J1102" s="169">
        <v>26.9</v>
      </c>
      <c r="K1102" s="169">
        <v>0.67</v>
      </c>
    </row>
    <row r="1103" spans="1:11">
      <c r="A1103" s="231"/>
      <c r="B1103" s="231"/>
      <c r="C1103" s="231"/>
      <c r="D1103" s="244"/>
      <c r="E1103" s="244"/>
      <c r="F1103" s="244" t="s">
        <v>791</v>
      </c>
      <c r="G1103" s="170">
        <v>0.37</v>
      </c>
      <c r="H1103" s="231" t="s">
        <v>790</v>
      </c>
      <c r="I1103" s="170">
        <v>0.43</v>
      </c>
      <c r="J1103" s="231" t="s">
        <v>789</v>
      </c>
      <c r="K1103" s="170">
        <v>0.8</v>
      </c>
    </row>
    <row r="1104" spans="1:11" ht="26.4">
      <c r="A1104" s="231"/>
      <c r="B1104" s="231"/>
      <c r="C1104" s="231"/>
      <c r="D1104" s="244"/>
      <c r="E1104" s="244"/>
      <c r="F1104" s="244" t="s">
        <v>788</v>
      </c>
      <c r="G1104" s="170">
        <v>2.5</v>
      </c>
      <c r="H1104" s="368"/>
      <c r="I1104" s="368" t="s">
        <v>787</v>
      </c>
      <c r="J1104" s="231"/>
      <c r="K1104" s="170">
        <v>14.38</v>
      </c>
    </row>
    <row r="1105" spans="1:11" ht="50.1" customHeight="1" thickBot="1">
      <c r="A1105" s="236"/>
      <c r="B1105" s="236"/>
      <c r="C1105" s="236"/>
      <c r="D1105" s="230"/>
      <c r="E1105" s="230"/>
      <c r="F1105" s="230"/>
      <c r="G1105" s="236"/>
      <c r="H1105" s="236" t="s">
        <v>786</v>
      </c>
      <c r="I1105" s="171" t="s">
        <v>1938</v>
      </c>
      <c r="J1105" s="236" t="s">
        <v>785</v>
      </c>
      <c r="K1105" s="237">
        <v>98.35</v>
      </c>
    </row>
    <row r="1106" spans="1:11" ht="0.9" customHeight="1" thickTop="1">
      <c r="A1106" s="172"/>
      <c r="B1106" s="172"/>
      <c r="C1106" s="172"/>
      <c r="D1106" s="175"/>
      <c r="E1106" s="175"/>
      <c r="F1106" s="175"/>
      <c r="G1106" s="172"/>
      <c r="H1106" s="172"/>
      <c r="I1106" s="172"/>
      <c r="J1106" s="172"/>
      <c r="K1106" s="172"/>
    </row>
    <row r="1107" spans="1:11" ht="18" customHeight="1">
      <c r="A1107" s="243" t="s">
        <v>2329</v>
      </c>
      <c r="B1107" s="243" t="s">
        <v>122</v>
      </c>
      <c r="C1107" s="243" t="s">
        <v>123</v>
      </c>
      <c r="D1107" s="242" t="s">
        <v>124</v>
      </c>
      <c r="E1107" s="425" t="s">
        <v>796</v>
      </c>
      <c r="F1107" s="425"/>
      <c r="G1107" s="243" t="s">
        <v>125</v>
      </c>
      <c r="H1107" s="243" t="s">
        <v>126</v>
      </c>
      <c r="I1107" s="243" t="s">
        <v>2829</v>
      </c>
      <c r="J1107" s="243" t="s">
        <v>127</v>
      </c>
      <c r="K1107" s="243" t="s">
        <v>37</v>
      </c>
    </row>
    <row r="1108" spans="1:11" ht="26.1" customHeight="1">
      <c r="A1108" s="184" t="s">
        <v>795</v>
      </c>
      <c r="B1108" s="184" t="s">
        <v>1801</v>
      </c>
      <c r="C1108" s="184" t="s">
        <v>139</v>
      </c>
      <c r="D1108" s="241" t="s">
        <v>1802</v>
      </c>
      <c r="E1108" s="422" t="s">
        <v>812</v>
      </c>
      <c r="F1108" s="422"/>
      <c r="G1108" s="184" t="s">
        <v>140</v>
      </c>
      <c r="H1108" s="167">
        <v>1</v>
      </c>
      <c r="I1108" s="165"/>
      <c r="J1108" s="165">
        <v>202.51</v>
      </c>
      <c r="K1108" s="165">
        <v>202.51</v>
      </c>
    </row>
    <row r="1109" spans="1:11" ht="24" customHeight="1">
      <c r="A1109" s="185" t="s">
        <v>808</v>
      </c>
      <c r="B1109" s="185" t="s">
        <v>828</v>
      </c>
      <c r="C1109" s="185" t="s">
        <v>139</v>
      </c>
      <c r="D1109" s="238" t="s">
        <v>827</v>
      </c>
      <c r="E1109" s="423" t="s">
        <v>1307</v>
      </c>
      <c r="F1109" s="423"/>
      <c r="G1109" s="185" t="s">
        <v>149</v>
      </c>
      <c r="H1109" s="173">
        <v>0.91100000000000003</v>
      </c>
      <c r="I1109" s="173">
        <v>0</v>
      </c>
      <c r="J1109" s="174">
        <v>31.31</v>
      </c>
      <c r="K1109" s="174">
        <v>28.52</v>
      </c>
    </row>
    <row r="1110" spans="1:11" ht="26.1" customHeight="1">
      <c r="A1110" s="185" t="s">
        <v>808</v>
      </c>
      <c r="B1110" s="185" t="s">
        <v>830</v>
      </c>
      <c r="C1110" s="185" t="s">
        <v>139</v>
      </c>
      <c r="D1110" s="238" t="s">
        <v>829</v>
      </c>
      <c r="E1110" s="423" t="s">
        <v>1307</v>
      </c>
      <c r="F1110" s="423"/>
      <c r="G1110" s="185" t="s">
        <v>149</v>
      </c>
      <c r="H1110" s="173">
        <v>0.20200000000000001</v>
      </c>
      <c r="I1110" s="173">
        <v>0</v>
      </c>
      <c r="J1110" s="174">
        <v>25.71</v>
      </c>
      <c r="K1110" s="174">
        <v>5.19</v>
      </c>
    </row>
    <row r="1111" spans="1:11" ht="39" customHeight="1">
      <c r="A1111" s="185" t="s">
        <v>808</v>
      </c>
      <c r="B1111" s="185" t="s">
        <v>840</v>
      </c>
      <c r="C1111" s="185" t="s">
        <v>139</v>
      </c>
      <c r="D1111" s="238" t="s">
        <v>839</v>
      </c>
      <c r="E1111" s="423" t="s">
        <v>1849</v>
      </c>
      <c r="F1111" s="423"/>
      <c r="G1111" s="185" t="s">
        <v>813</v>
      </c>
      <c r="H1111" s="173">
        <v>0.05</v>
      </c>
      <c r="I1111" s="173">
        <v>0</v>
      </c>
      <c r="J1111" s="174">
        <v>37.770000000000003</v>
      </c>
      <c r="K1111" s="174">
        <v>1.88</v>
      </c>
    </row>
    <row r="1112" spans="1:11" ht="39" customHeight="1">
      <c r="A1112" s="185" t="s">
        <v>808</v>
      </c>
      <c r="B1112" s="185" t="s">
        <v>842</v>
      </c>
      <c r="C1112" s="185" t="s">
        <v>139</v>
      </c>
      <c r="D1112" s="238" t="s">
        <v>841</v>
      </c>
      <c r="E1112" s="423" t="s">
        <v>1849</v>
      </c>
      <c r="F1112" s="423"/>
      <c r="G1112" s="185" t="s">
        <v>814</v>
      </c>
      <c r="H1112" s="173">
        <v>0.23699999999999999</v>
      </c>
      <c r="I1112" s="173">
        <v>0</v>
      </c>
      <c r="J1112" s="174">
        <v>36.21</v>
      </c>
      <c r="K1112" s="174">
        <v>8.58</v>
      </c>
    </row>
    <row r="1113" spans="1:11" ht="24" customHeight="1">
      <c r="A1113" s="183" t="s">
        <v>793</v>
      </c>
      <c r="B1113" s="183" t="s">
        <v>913</v>
      </c>
      <c r="C1113" s="183" t="s">
        <v>139</v>
      </c>
      <c r="D1113" s="239" t="s">
        <v>912</v>
      </c>
      <c r="E1113" s="421" t="s">
        <v>794</v>
      </c>
      <c r="F1113" s="421"/>
      <c r="G1113" s="183" t="s">
        <v>148</v>
      </c>
      <c r="H1113" s="168">
        <v>0.159</v>
      </c>
      <c r="I1113" s="168">
        <v>0</v>
      </c>
      <c r="J1113" s="169">
        <v>18.75</v>
      </c>
      <c r="K1113" s="169">
        <v>2.98</v>
      </c>
    </row>
    <row r="1114" spans="1:11" ht="39" customHeight="1">
      <c r="A1114" s="183" t="s">
        <v>793</v>
      </c>
      <c r="B1114" s="183" t="s">
        <v>1853</v>
      </c>
      <c r="C1114" s="183" t="s">
        <v>139</v>
      </c>
      <c r="D1114" s="239" t="s">
        <v>1854</v>
      </c>
      <c r="E1114" s="421" t="s">
        <v>794</v>
      </c>
      <c r="F1114" s="421"/>
      <c r="G1114" s="183" t="s">
        <v>134</v>
      </c>
      <c r="H1114" s="168">
        <v>1.1459999999999999</v>
      </c>
      <c r="I1114" s="168">
        <v>0</v>
      </c>
      <c r="J1114" s="169">
        <v>119.96</v>
      </c>
      <c r="K1114" s="169">
        <v>137.47</v>
      </c>
    </row>
    <row r="1115" spans="1:11" ht="26.1" customHeight="1">
      <c r="A1115" s="183" t="s">
        <v>793</v>
      </c>
      <c r="B1115" s="183" t="s">
        <v>834</v>
      </c>
      <c r="C1115" s="183" t="s">
        <v>139</v>
      </c>
      <c r="D1115" s="239" t="s">
        <v>833</v>
      </c>
      <c r="E1115" s="421" t="s">
        <v>794</v>
      </c>
      <c r="F1115" s="421"/>
      <c r="G1115" s="183" t="s">
        <v>147</v>
      </c>
      <c r="H1115" s="168">
        <v>0.16600000000000001</v>
      </c>
      <c r="I1115" s="168">
        <v>0</v>
      </c>
      <c r="J1115" s="169">
        <v>6.91</v>
      </c>
      <c r="K1115" s="169">
        <v>1.1399999999999999</v>
      </c>
    </row>
    <row r="1116" spans="1:11" ht="26.1" customHeight="1">
      <c r="A1116" s="183" t="s">
        <v>793</v>
      </c>
      <c r="B1116" s="183" t="s">
        <v>1183</v>
      </c>
      <c r="C1116" s="183" t="s">
        <v>139</v>
      </c>
      <c r="D1116" s="239" t="s">
        <v>1184</v>
      </c>
      <c r="E1116" s="421" t="s">
        <v>794</v>
      </c>
      <c r="F1116" s="421"/>
      <c r="G1116" s="183" t="s">
        <v>147</v>
      </c>
      <c r="H1116" s="168">
        <v>6.952</v>
      </c>
      <c r="I1116" s="168">
        <v>0</v>
      </c>
      <c r="J1116" s="169">
        <v>2.41</v>
      </c>
      <c r="K1116" s="169">
        <v>16.75</v>
      </c>
    </row>
    <row r="1117" spans="1:11">
      <c r="A1117" s="231"/>
      <c r="B1117" s="231"/>
      <c r="C1117" s="231"/>
      <c r="D1117" s="244"/>
      <c r="E1117" s="244"/>
      <c r="F1117" s="244" t="s">
        <v>791</v>
      </c>
      <c r="G1117" s="170">
        <v>15.91</v>
      </c>
      <c r="H1117" s="231" t="s">
        <v>790</v>
      </c>
      <c r="I1117" s="170">
        <v>17.96</v>
      </c>
      <c r="J1117" s="231" t="s">
        <v>789</v>
      </c>
      <c r="K1117" s="170">
        <v>33.869999999999997</v>
      </c>
    </row>
    <row r="1118" spans="1:11" ht="26.4">
      <c r="A1118" s="231"/>
      <c r="B1118" s="231"/>
      <c r="C1118" s="231"/>
      <c r="D1118" s="244"/>
      <c r="E1118" s="244"/>
      <c r="F1118" s="244" t="s">
        <v>788</v>
      </c>
      <c r="G1118" s="170">
        <v>42.66</v>
      </c>
      <c r="H1118" s="368"/>
      <c r="I1118" s="368" t="s">
        <v>787</v>
      </c>
      <c r="J1118" s="231"/>
      <c r="K1118" s="170">
        <v>245.17</v>
      </c>
    </row>
    <row r="1119" spans="1:11" ht="50.1" customHeight="1" thickBot="1">
      <c r="A1119" s="236"/>
      <c r="B1119" s="236"/>
      <c r="C1119" s="236"/>
      <c r="D1119" s="230"/>
      <c r="E1119" s="230"/>
      <c r="F1119" s="230"/>
      <c r="G1119" s="236"/>
      <c r="H1119" s="236" t="s">
        <v>786</v>
      </c>
      <c r="I1119" s="171" t="s">
        <v>1570</v>
      </c>
      <c r="J1119" s="236" t="s">
        <v>785</v>
      </c>
      <c r="K1119" s="237">
        <v>1186.6199999999999</v>
      </c>
    </row>
    <row r="1120" spans="1:11" ht="0.9" customHeight="1" thickTop="1">
      <c r="A1120" s="172"/>
      <c r="B1120" s="172"/>
      <c r="C1120" s="172"/>
      <c r="D1120" s="175"/>
      <c r="E1120" s="175"/>
      <c r="F1120" s="175"/>
      <c r="G1120" s="172"/>
      <c r="H1120" s="172"/>
      <c r="I1120" s="172"/>
      <c r="J1120" s="172"/>
      <c r="K1120" s="172"/>
    </row>
    <row r="1121" spans="1:11" ht="18" customHeight="1">
      <c r="A1121" s="243" t="s">
        <v>2330</v>
      </c>
      <c r="B1121" s="243" t="s">
        <v>122</v>
      </c>
      <c r="C1121" s="243" t="s">
        <v>123</v>
      </c>
      <c r="D1121" s="242" t="s">
        <v>124</v>
      </c>
      <c r="E1121" s="425" t="s">
        <v>796</v>
      </c>
      <c r="F1121" s="425"/>
      <c r="G1121" s="243" t="s">
        <v>125</v>
      </c>
      <c r="H1121" s="243" t="s">
        <v>126</v>
      </c>
      <c r="I1121" s="243" t="s">
        <v>2829</v>
      </c>
      <c r="J1121" s="243" t="s">
        <v>127</v>
      </c>
      <c r="K1121" s="243" t="s">
        <v>37</v>
      </c>
    </row>
    <row r="1122" spans="1:11" ht="39" customHeight="1">
      <c r="A1122" s="184" t="s">
        <v>795</v>
      </c>
      <c r="B1122" s="184" t="s">
        <v>1759</v>
      </c>
      <c r="C1122" s="184" t="s">
        <v>133</v>
      </c>
      <c r="D1122" s="241" t="s">
        <v>1760</v>
      </c>
      <c r="E1122" s="422" t="s">
        <v>812</v>
      </c>
      <c r="F1122" s="422"/>
      <c r="G1122" s="184" t="s">
        <v>1761</v>
      </c>
      <c r="H1122" s="167">
        <v>1</v>
      </c>
      <c r="I1122" s="165"/>
      <c r="J1122" s="165">
        <v>1895.12</v>
      </c>
      <c r="K1122" s="165">
        <v>1895.12</v>
      </c>
    </row>
    <row r="1123" spans="1:11" ht="24" customHeight="1">
      <c r="A1123" s="185" t="s">
        <v>808</v>
      </c>
      <c r="B1123" s="185" t="s">
        <v>811</v>
      </c>
      <c r="C1123" s="185" t="s">
        <v>139</v>
      </c>
      <c r="D1123" s="238" t="s">
        <v>810</v>
      </c>
      <c r="E1123" s="423" t="s">
        <v>1307</v>
      </c>
      <c r="F1123" s="423"/>
      <c r="G1123" s="185" t="s">
        <v>149</v>
      </c>
      <c r="H1123" s="173">
        <v>0.49</v>
      </c>
      <c r="I1123" s="173">
        <v>0</v>
      </c>
      <c r="J1123" s="174">
        <v>31.75</v>
      </c>
      <c r="K1123" s="174">
        <v>15.55</v>
      </c>
    </row>
    <row r="1124" spans="1:11" ht="39" customHeight="1">
      <c r="A1124" s="185" t="s">
        <v>808</v>
      </c>
      <c r="B1124" s="185" t="s">
        <v>816</v>
      </c>
      <c r="C1124" s="185" t="s">
        <v>139</v>
      </c>
      <c r="D1124" s="238" t="s">
        <v>815</v>
      </c>
      <c r="E1124" s="423" t="s">
        <v>1849</v>
      </c>
      <c r="F1124" s="423"/>
      <c r="G1124" s="185" t="s">
        <v>813</v>
      </c>
      <c r="H1124" s="173">
        <v>1.3</v>
      </c>
      <c r="I1124" s="173">
        <v>0</v>
      </c>
      <c r="J1124" s="174">
        <v>1.49</v>
      </c>
      <c r="K1124" s="174">
        <v>1.93</v>
      </c>
    </row>
    <row r="1125" spans="1:11" ht="24" customHeight="1">
      <c r="A1125" s="185" t="s">
        <v>808</v>
      </c>
      <c r="B1125" s="185" t="s">
        <v>807</v>
      </c>
      <c r="C1125" s="185" t="s">
        <v>139</v>
      </c>
      <c r="D1125" s="238" t="s">
        <v>806</v>
      </c>
      <c r="E1125" s="423" t="s">
        <v>1307</v>
      </c>
      <c r="F1125" s="423"/>
      <c r="G1125" s="185" t="s">
        <v>149</v>
      </c>
      <c r="H1125" s="173">
        <v>0.74</v>
      </c>
      <c r="I1125" s="173">
        <v>0</v>
      </c>
      <c r="J1125" s="174">
        <v>24.36</v>
      </c>
      <c r="K1125" s="174">
        <v>18.02</v>
      </c>
    </row>
    <row r="1126" spans="1:11" ht="51.9" customHeight="1">
      <c r="A1126" s="183" t="s">
        <v>793</v>
      </c>
      <c r="B1126" s="183" t="s">
        <v>1209</v>
      </c>
      <c r="C1126" s="183" t="s">
        <v>139</v>
      </c>
      <c r="D1126" s="239" t="s">
        <v>1210</v>
      </c>
      <c r="E1126" s="421" t="s">
        <v>794</v>
      </c>
      <c r="F1126" s="421"/>
      <c r="G1126" s="183" t="s">
        <v>1761</v>
      </c>
      <c r="H1126" s="168">
        <v>1.05</v>
      </c>
      <c r="I1126" s="168">
        <v>0</v>
      </c>
      <c r="J1126" s="169">
        <v>1771.07</v>
      </c>
      <c r="K1126" s="169">
        <v>1859.62</v>
      </c>
    </row>
    <row r="1127" spans="1:11">
      <c r="A1127" s="231"/>
      <c r="B1127" s="231"/>
      <c r="C1127" s="231"/>
      <c r="D1127" s="244"/>
      <c r="E1127" s="244"/>
      <c r="F1127" s="244" t="s">
        <v>791</v>
      </c>
      <c r="G1127" s="170">
        <v>11.35</v>
      </c>
      <c r="H1127" s="231" t="s">
        <v>790</v>
      </c>
      <c r="I1127" s="170">
        <v>12.82</v>
      </c>
      <c r="J1127" s="231" t="s">
        <v>789</v>
      </c>
      <c r="K1127" s="170">
        <v>24.17</v>
      </c>
    </row>
    <row r="1128" spans="1:11" ht="26.4">
      <c r="A1128" s="231"/>
      <c r="B1128" s="231"/>
      <c r="C1128" s="231"/>
      <c r="D1128" s="244"/>
      <c r="E1128" s="244"/>
      <c r="F1128" s="244" t="s">
        <v>788</v>
      </c>
      <c r="G1128" s="170">
        <v>399.3</v>
      </c>
      <c r="H1128" s="368"/>
      <c r="I1128" s="368" t="s">
        <v>787</v>
      </c>
      <c r="J1128" s="231"/>
      <c r="K1128" s="170">
        <v>2294.42</v>
      </c>
    </row>
    <row r="1129" spans="1:11" ht="50.1" customHeight="1" thickBot="1">
      <c r="A1129" s="236"/>
      <c r="B1129" s="236"/>
      <c r="C1129" s="236"/>
      <c r="D1129" s="230"/>
      <c r="E1129" s="230"/>
      <c r="F1129" s="230"/>
      <c r="G1129" s="236"/>
      <c r="H1129" s="236" t="s">
        <v>786</v>
      </c>
      <c r="I1129" s="171" t="s">
        <v>1251</v>
      </c>
      <c r="J1129" s="236" t="s">
        <v>785</v>
      </c>
      <c r="K1129" s="237">
        <v>1216.04</v>
      </c>
    </row>
    <row r="1130" spans="1:11" ht="0.9" customHeight="1" thickTop="1">
      <c r="A1130" s="172"/>
      <c r="B1130" s="172"/>
      <c r="C1130" s="172"/>
      <c r="D1130" s="175"/>
      <c r="E1130" s="175"/>
      <c r="F1130" s="175"/>
      <c r="G1130" s="172"/>
      <c r="H1130" s="172"/>
      <c r="I1130" s="172"/>
      <c r="J1130" s="172"/>
      <c r="K1130" s="172"/>
    </row>
    <row r="1131" spans="1:11" ht="18" customHeight="1">
      <c r="A1131" s="243" t="s">
        <v>2331</v>
      </c>
      <c r="B1131" s="243" t="s">
        <v>122</v>
      </c>
      <c r="C1131" s="243" t="s">
        <v>123</v>
      </c>
      <c r="D1131" s="242" t="s">
        <v>124</v>
      </c>
      <c r="E1131" s="425" t="s">
        <v>796</v>
      </c>
      <c r="F1131" s="425"/>
      <c r="G1131" s="243" t="s">
        <v>125</v>
      </c>
      <c r="H1131" s="243" t="s">
        <v>126</v>
      </c>
      <c r="I1131" s="243" t="s">
        <v>2829</v>
      </c>
      <c r="J1131" s="243" t="s">
        <v>127</v>
      </c>
      <c r="K1131" s="243" t="s">
        <v>37</v>
      </c>
    </row>
    <row r="1132" spans="1:11" ht="39" customHeight="1">
      <c r="A1132" s="184" t="s">
        <v>795</v>
      </c>
      <c r="B1132" s="184" t="s">
        <v>1764</v>
      </c>
      <c r="C1132" s="184" t="s">
        <v>139</v>
      </c>
      <c r="D1132" s="241" t="s">
        <v>1765</v>
      </c>
      <c r="E1132" s="422" t="s">
        <v>812</v>
      </c>
      <c r="F1132" s="422"/>
      <c r="G1132" s="184" t="s">
        <v>146</v>
      </c>
      <c r="H1132" s="167">
        <v>1</v>
      </c>
      <c r="I1132" s="165"/>
      <c r="J1132" s="165">
        <v>1278.69</v>
      </c>
      <c r="K1132" s="165">
        <v>1278.69</v>
      </c>
    </row>
    <row r="1133" spans="1:11" ht="51.9" customHeight="1">
      <c r="A1133" s="185" t="s">
        <v>808</v>
      </c>
      <c r="B1133" s="185" t="s">
        <v>970</v>
      </c>
      <c r="C1133" s="185" t="s">
        <v>139</v>
      </c>
      <c r="D1133" s="238" t="s">
        <v>969</v>
      </c>
      <c r="E1133" s="423" t="s">
        <v>1849</v>
      </c>
      <c r="F1133" s="423"/>
      <c r="G1133" s="185" t="s">
        <v>814</v>
      </c>
      <c r="H1133" s="173">
        <v>0.48060000000000003</v>
      </c>
      <c r="I1133" s="173">
        <v>0</v>
      </c>
      <c r="J1133" s="174">
        <v>0.38</v>
      </c>
      <c r="K1133" s="174">
        <v>0.18</v>
      </c>
    </row>
    <row r="1134" spans="1:11" ht="24" customHeight="1">
      <c r="A1134" s="185" t="s">
        <v>808</v>
      </c>
      <c r="B1134" s="185" t="s">
        <v>807</v>
      </c>
      <c r="C1134" s="185" t="s">
        <v>139</v>
      </c>
      <c r="D1134" s="238" t="s">
        <v>806</v>
      </c>
      <c r="E1134" s="423" t="s">
        <v>1307</v>
      </c>
      <c r="F1134" s="423"/>
      <c r="G1134" s="185" t="s">
        <v>149</v>
      </c>
      <c r="H1134" s="173">
        <v>2.4857999999999998</v>
      </c>
      <c r="I1134" s="173">
        <v>0</v>
      </c>
      <c r="J1134" s="174">
        <v>24.36</v>
      </c>
      <c r="K1134" s="174">
        <v>60.55</v>
      </c>
    </row>
    <row r="1135" spans="1:11" ht="26.1" customHeight="1">
      <c r="A1135" s="185" t="s">
        <v>808</v>
      </c>
      <c r="B1135" s="185" t="s">
        <v>911</v>
      </c>
      <c r="C1135" s="185" t="s">
        <v>139</v>
      </c>
      <c r="D1135" s="238" t="s">
        <v>910</v>
      </c>
      <c r="E1135" s="423" t="s">
        <v>1307</v>
      </c>
      <c r="F1135" s="423"/>
      <c r="G1135" s="185" t="s">
        <v>149</v>
      </c>
      <c r="H1135" s="173">
        <v>1.5660000000000001</v>
      </c>
      <c r="I1135" s="173">
        <v>0</v>
      </c>
      <c r="J1135" s="174">
        <v>23.76</v>
      </c>
      <c r="K1135" s="174">
        <v>37.200000000000003</v>
      </c>
    </row>
    <row r="1136" spans="1:11" ht="51.9" customHeight="1">
      <c r="A1136" s="185" t="s">
        <v>808</v>
      </c>
      <c r="B1136" s="185" t="s">
        <v>968</v>
      </c>
      <c r="C1136" s="185" t="s">
        <v>139</v>
      </c>
      <c r="D1136" s="238" t="s">
        <v>967</v>
      </c>
      <c r="E1136" s="423" t="s">
        <v>1849</v>
      </c>
      <c r="F1136" s="423"/>
      <c r="G1136" s="185" t="s">
        <v>813</v>
      </c>
      <c r="H1136" s="173">
        <v>1.0853999999999999</v>
      </c>
      <c r="I1136" s="173">
        <v>0</v>
      </c>
      <c r="J1136" s="174">
        <v>2.1</v>
      </c>
      <c r="K1136" s="174">
        <v>2.27</v>
      </c>
    </row>
    <row r="1137" spans="1:11" ht="24" customHeight="1">
      <c r="A1137" s="183" t="s">
        <v>793</v>
      </c>
      <c r="B1137" s="183" t="s">
        <v>940</v>
      </c>
      <c r="C1137" s="183" t="s">
        <v>139</v>
      </c>
      <c r="D1137" s="239" t="s">
        <v>939</v>
      </c>
      <c r="E1137" s="421" t="s">
        <v>794</v>
      </c>
      <c r="F1137" s="421"/>
      <c r="G1137" s="183" t="s">
        <v>148</v>
      </c>
      <c r="H1137" s="168">
        <v>664.91830000000004</v>
      </c>
      <c r="I1137" s="168">
        <v>0</v>
      </c>
      <c r="J1137" s="169">
        <v>1.28</v>
      </c>
      <c r="K1137" s="169">
        <v>851.09</v>
      </c>
    </row>
    <row r="1138" spans="1:11" ht="26.1" customHeight="1">
      <c r="A1138" s="183" t="s">
        <v>793</v>
      </c>
      <c r="B1138" s="183" t="s">
        <v>1358</v>
      </c>
      <c r="C1138" s="183" t="s">
        <v>139</v>
      </c>
      <c r="D1138" s="239" t="s">
        <v>1359</v>
      </c>
      <c r="E1138" s="421" t="s">
        <v>794</v>
      </c>
      <c r="F1138" s="421"/>
      <c r="G1138" s="183" t="s">
        <v>1761</v>
      </c>
      <c r="H1138" s="168">
        <v>0.49869999999999998</v>
      </c>
      <c r="I1138" s="168">
        <v>0</v>
      </c>
      <c r="J1138" s="169">
        <v>151.96</v>
      </c>
      <c r="K1138" s="169">
        <v>75.78</v>
      </c>
    </row>
    <row r="1139" spans="1:11" ht="26.1" customHeight="1">
      <c r="A1139" s="183" t="s">
        <v>793</v>
      </c>
      <c r="B1139" s="183" t="s">
        <v>1508</v>
      </c>
      <c r="C1139" s="183" t="s">
        <v>139</v>
      </c>
      <c r="D1139" s="239" t="s">
        <v>1509</v>
      </c>
      <c r="E1139" s="421" t="s">
        <v>794</v>
      </c>
      <c r="F1139" s="421"/>
      <c r="G1139" s="183" t="s">
        <v>1761</v>
      </c>
      <c r="H1139" s="168">
        <v>0.53190000000000004</v>
      </c>
      <c r="I1139" s="168">
        <v>0</v>
      </c>
      <c r="J1139" s="169">
        <v>401.97</v>
      </c>
      <c r="K1139" s="169">
        <v>213.8</v>
      </c>
    </row>
    <row r="1140" spans="1:11" ht="24" customHeight="1">
      <c r="A1140" s="183" t="s">
        <v>793</v>
      </c>
      <c r="B1140" s="183" t="s">
        <v>1356</v>
      </c>
      <c r="C1140" s="183" t="s">
        <v>139</v>
      </c>
      <c r="D1140" s="239" t="s">
        <v>1357</v>
      </c>
      <c r="E1140" s="421" t="s">
        <v>794</v>
      </c>
      <c r="F1140" s="421"/>
      <c r="G1140" s="183" t="s">
        <v>148</v>
      </c>
      <c r="H1140" s="168">
        <v>15.958</v>
      </c>
      <c r="I1140" s="168">
        <v>0</v>
      </c>
      <c r="J1140" s="169">
        <v>2.37</v>
      </c>
      <c r="K1140" s="169">
        <v>37.82</v>
      </c>
    </row>
    <row r="1141" spans="1:11">
      <c r="A1141" s="231"/>
      <c r="B1141" s="231"/>
      <c r="C1141" s="231"/>
      <c r="D1141" s="244"/>
      <c r="E1141" s="244"/>
      <c r="F1141" s="244" t="s">
        <v>791</v>
      </c>
      <c r="G1141" s="170">
        <v>32.26</v>
      </c>
      <c r="H1141" s="231" t="s">
        <v>790</v>
      </c>
      <c r="I1141" s="170">
        <v>36.380000000000003</v>
      </c>
      <c r="J1141" s="231" t="s">
        <v>789</v>
      </c>
      <c r="K1141" s="170">
        <v>68.64</v>
      </c>
    </row>
    <row r="1142" spans="1:11" ht="26.4">
      <c r="A1142" s="231"/>
      <c r="B1142" s="231"/>
      <c r="C1142" s="231"/>
      <c r="D1142" s="244"/>
      <c r="E1142" s="244"/>
      <c r="F1142" s="244" t="s">
        <v>788</v>
      </c>
      <c r="G1142" s="170">
        <v>269.41000000000003</v>
      </c>
      <c r="H1142" s="368"/>
      <c r="I1142" s="368" t="s">
        <v>787</v>
      </c>
      <c r="J1142" s="231"/>
      <c r="K1142" s="170">
        <v>1548.1</v>
      </c>
    </row>
    <row r="1143" spans="1:11" ht="50.1" customHeight="1" thickBot="1">
      <c r="A1143" s="236"/>
      <c r="B1143" s="236"/>
      <c r="C1143" s="236"/>
      <c r="D1143" s="230"/>
      <c r="E1143" s="230"/>
      <c r="F1143" s="230"/>
      <c r="G1143" s="236"/>
      <c r="H1143" s="236" t="s">
        <v>786</v>
      </c>
      <c r="I1143" s="171" t="s">
        <v>1123</v>
      </c>
      <c r="J1143" s="236" t="s">
        <v>785</v>
      </c>
      <c r="K1143" s="237">
        <v>743.08</v>
      </c>
    </row>
    <row r="1144" spans="1:11" ht="0.9" customHeight="1" thickTop="1">
      <c r="A1144" s="172"/>
      <c r="B1144" s="172"/>
      <c r="C1144" s="172"/>
      <c r="D1144" s="175"/>
      <c r="E1144" s="175"/>
      <c r="F1144" s="175"/>
      <c r="G1144" s="172"/>
      <c r="H1144" s="172"/>
      <c r="I1144" s="172"/>
      <c r="J1144" s="172"/>
      <c r="K1144" s="172"/>
    </row>
    <row r="1145" spans="1:11" ht="24" customHeight="1">
      <c r="A1145" s="240" t="s">
        <v>1822</v>
      </c>
      <c r="B1145" s="240"/>
      <c r="C1145" s="240"/>
      <c r="D1145" s="215" t="s">
        <v>1745</v>
      </c>
      <c r="E1145" s="215"/>
      <c r="F1145" s="424"/>
      <c r="G1145" s="424"/>
      <c r="H1145" s="240"/>
      <c r="I1145" s="240"/>
      <c r="J1145" s="240"/>
      <c r="K1145" s="163">
        <v>1523.72</v>
      </c>
    </row>
    <row r="1146" spans="1:11" ht="18" customHeight="1">
      <c r="A1146" s="243" t="s">
        <v>2332</v>
      </c>
      <c r="B1146" s="243" t="s">
        <v>122</v>
      </c>
      <c r="C1146" s="243" t="s">
        <v>123</v>
      </c>
      <c r="D1146" s="242" t="s">
        <v>124</v>
      </c>
      <c r="E1146" s="425" t="s">
        <v>796</v>
      </c>
      <c r="F1146" s="425"/>
      <c r="G1146" s="243" t="s">
        <v>125</v>
      </c>
      <c r="H1146" s="243" t="s">
        <v>126</v>
      </c>
      <c r="I1146" s="243" t="s">
        <v>2829</v>
      </c>
      <c r="J1146" s="243" t="s">
        <v>127</v>
      </c>
      <c r="K1146" s="243" t="s">
        <v>37</v>
      </c>
    </row>
    <row r="1147" spans="1:11" ht="39" customHeight="1">
      <c r="A1147" s="184" t="s">
        <v>795</v>
      </c>
      <c r="B1147" s="184" t="s">
        <v>1805</v>
      </c>
      <c r="C1147" s="184" t="s">
        <v>133</v>
      </c>
      <c r="D1147" s="241" t="s">
        <v>1806</v>
      </c>
      <c r="E1147" s="422" t="s">
        <v>1557</v>
      </c>
      <c r="F1147" s="422"/>
      <c r="G1147" s="184" t="s">
        <v>141</v>
      </c>
      <c r="H1147" s="167">
        <v>1</v>
      </c>
      <c r="I1147" s="165"/>
      <c r="J1147" s="165">
        <v>314.64</v>
      </c>
      <c r="K1147" s="165">
        <v>314.64</v>
      </c>
    </row>
    <row r="1148" spans="1:11" ht="39" customHeight="1">
      <c r="A1148" s="185" t="s">
        <v>808</v>
      </c>
      <c r="B1148" s="185" t="s">
        <v>1939</v>
      </c>
      <c r="C1148" s="185" t="s">
        <v>139</v>
      </c>
      <c r="D1148" s="238" t="s">
        <v>1940</v>
      </c>
      <c r="E1148" s="423" t="s">
        <v>812</v>
      </c>
      <c r="F1148" s="423"/>
      <c r="G1148" s="185" t="s">
        <v>146</v>
      </c>
      <c r="H1148" s="173">
        <v>0.15</v>
      </c>
      <c r="I1148" s="173">
        <v>0</v>
      </c>
      <c r="J1148" s="174">
        <v>1264.27</v>
      </c>
      <c r="K1148" s="174">
        <v>189.64</v>
      </c>
    </row>
    <row r="1149" spans="1:11" ht="51.9" customHeight="1">
      <c r="A1149" s="183" t="s">
        <v>793</v>
      </c>
      <c r="B1149" s="183" t="s">
        <v>1941</v>
      </c>
      <c r="C1149" s="183" t="s">
        <v>133</v>
      </c>
      <c r="D1149" s="239" t="s">
        <v>1942</v>
      </c>
      <c r="E1149" s="421" t="s">
        <v>794</v>
      </c>
      <c r="F1149" s="421"/>
      <c r="G1149" s="183" t="s">
        <v>141</v>
      </c>
      <c r="H1149" s="168">
        <v>1</v>
      </c>
      <c r="I1149" s="168">
        <v>0</v>
      </c>
      <c r="J1149" s="169">
        <v>125</v>
      </c>
      <c r="K1149" s="169">
        <v>125</v>
      </c>
    </row>
    <row r="1150" spans="1:11">
      <c r="A1150" s="231"/>
      <c r="B1150" s="231"/>
      <c r="C1150" s="231"/>
      <c r="D1150" s="244"/>
      <c r="E1150" s="244"/>
      <c r="F1150" s="244" t="s">
        <v>791</v>
      </c>
      <c r="G1150" s="170">
        <v>4.71</v>
      </c>
      <c r="H1150" s="231" t="s">
        <v>790</v>
      </c>
      <c r="I1150" s="170">
        <v>5.32</v>
      </c>
      <c r="J1150" s="231" t="s">
        <v>789</v>
      </c>
      <c r="K1150" s="170">
        <v>10.029999999999999</v>
      </c>
    </row>
    <row r="1151" spans="1:11" ht="26.4">
      <c r="A1151" s="231"/>
      <c r="B1151" s="231"/>
      <c r="C1151" s="231"/>
      <c r="D1151" s="244"/>
      <c r="E1151" s="244"/>
      <c r="F1151" s="244" t="s">
        <v>788</v>
      </c>
      <c r="G1151" s="170">
        <v>66.290000000000006</v>
      </c>
      <c r="H1151" s="368"/>
      <c r="I1151" s="368" t="s">
        <v>787</v>
      </c>
      <c r="J1151" s="231"/>
      <c r="K1151" s="170">
        <v>380.93</v>
      </c>
    </row>
    <row r="1152" spans="1:11" ht="50.1" customHeight="1" thickBot="1">
      <c r="A1152" s="236"/>
      <c r="B1152" s="236"/>
      <c r="C1152" s="236"/>
      <c r="D1152" s="230"/>
      <c r="E1152" s="230"/>
      <c r="F1152" s="230"/>
      <c r="G1152" s="236"/>
      <c r="H1152" s="236" t="s">
        <v>786</v>
      </c>
      <c r="I1152" s="171" t="s">
        <v>362</v>
      </c>
      <c r="J1152" s="236" t="s">
        <v>785</v>
      </c>
      <c r="K1152" s="237">
        <v>1523.72</v>
      </c>
    </row>
    <row r="1153" spans="1:11" ht="0.9" customHeight="1" thickTop="1">
      <c r="A1153" s="172"/>
      <c r="B1153" s="172"/>
      <c r="C1153" s="172"/>
      <c r="D1153" s="175"/>
      <c r="E1153" s="175"/>
      <c r="F1153" s="175"/>
      <c r="G1153" s="172"/>
      <c r="H1153" s="172"/>
      <c r="I1153" s="172"/>
      <c r="J1153" s="172"/>
      <c r="K1153" s="172"/>
    </row>
    <row r="1154" spans="1:11" ht="24" customHeight="1">
      <c r="A1154" s="240" t="s">
        <v>1749</v>
      </c>
      <c r="B1154" s="240"/>
      <c r="C1154" s="240"/>
      <c r="D1154" s="215" t="s">
        <v>1747</v>
      </c>
      <c r="E1154" s="215"/>
      <c r="F1154" s="424"/>
      <c r="G1154" s="424"/>
      <c r="H1154" s="240"/>
      <c r="I1154" s="240"/>
      <c r="J1154" s="240"/>
      <c r="K1154" s="163">
        <v>285175.38</v>
      </c>
    </row>
    <row r="1155" spans="1:11" ht="18" customHeight="1">
      <c r="A1155" s="243" t="s">
        <v>1832</v>
      </c>
      <c r="B1155" s="243" t="s">
        <v>122</v>
      </c>
      <c r="C1155" s="243" t="s">
        <v>123</v>
      </c>
      <c r="D1155" s="242" t="s">
        <v>124</v>
      </c>
      <c r="E1155" s="425" t="s">
        <v>796</v>
      </c>
      <c r="F1155" s="425"/>
      <c r="G1155" s="243" t="s">
        <v>125</v>
      </c>
      <c r="H1155" s="243" t="s">
        <v>126</v>
      </c>
      <c r="I1155" s="243" t="s">
        <v>2829</v>
      </c>
      <c r="J1155" s="243" t="s">
        <v>127</v>
      </c>
      <c r="K1155" s="243" t="s">
        <v>37</v>
      </c>
    </row>
    <row r="1156" spans="1:11" ht="24" customHeight="1">
      <c r="A1156" s="184" t="s">
        <v>795</v>
      </c>
      <c r="B1156" s="184" t="s">
        <v>150</v>
      </c>
      <c r="C1156" s="184" t="s">
        <v>139</v>
      </c>
      <c r="D1156" s="241" t="s">
        <v>1082</v>
      </c>
      <c r="E1156" s="422" t="s">
        <v>1848</v>
      </c>
      <c r="F1156" s="422"/>
      <c r="G1156" s="184" t="s">
        <v>146</v>
      </c>
      <c r="H1156" s="167">
        <v>1</v>
      </c>
      <c r="I1156" s="165"/>
      <c r="J1156" s="165">
        <v>96.36</v>
      </c>
      <c r="K1156" s="165">
        <v>96.36</v>
      </c>
    </row>
    <row r="1157" spans="1:11" ht="24" customHeight="1">
      <c r="A1157" s="185" t="s">
        <v>808</v>
      </c>
      <c r="B1157" s="185" t="s">
        <v>807</v>
      </c>
      <c r="C1157" s="185" t="s">
        <v>139</v>
      </c>
      <c r="D1157" s="238" t="s">
        <v>806</v>
      </c>
      <c r="E1157" s="423" t="s">
        <v>1307</v>
      </c>
      <c r="F1157" s="423"/>
      <c r="G1157" s="185" t="s">
        <v>149</v>
      </c>
      <c r="H1157" s="173">
        <v>3.9557666999999999</v>
      </c>
      <c r="I1157" s="173">
        <v>0</v>
      </c>
      <c r="J1157" s="174">
        <v>24.36</v>
      </c>
      <c r="K1157" s="174">
        <v>96.36</v>
      </c>
    </row>
    <row r="1158" spans="1:11">
      <c r="A1158" s="231"/>
      <c r="B1158" s="231"/>
      <c r="C1158" s="231"/>
      <c r="D1158" s="244"/>
      <c r="E1158" s="244"/>
      <c r="F1158" s="244" t="s">
        <v>791</v>
      </c>
      <c r="G1158" s="170">
        <v>31.13</v>
      </c>
      <c r="H1158" s="231" t="s">
        <v>790</v>
      </c>
      <c r="I1158" s="170">
        <v>35.119999999999997</v>
      </c>
      <c r="J1158" s="231" t="s">
        <v>789</v>
      </c>
      <c r="K1158" s="170">
        <v>66.25</v>
      </c>
    </row>
    <row r="1159" spans="1:11" ht="26.4">
      <c r="A1159" s="231"/>
      <c r="B1159" s="231"/>
      <c r="C1159" s="231"/>
      <c r="D1159" s="244"/>
      <c r="E1159" s="244"/>
      <c r="F1159" s="244" t="s">
        <v>788</v>
      </c>
      <c r="G1159" s="170">
        <v>20.3</v>
      </c>
      <c r="H1159" s="368"/>
      <c r="I1159" s="368" t="s">
        <v>787</v>
      </c>
      <c r="J1159" s="231"/>
      <c r="K1159" s="170">
        <v>116.66</v>
      </c>
    </row>
    <row r="1160" spans="1:11" ht="50.1" customHeight="1" thickBot="1">
      <c r="A1160" s="236"/>
      <c r="B1160" s="236"/>
      <c r="C1160" s="236"/>
      <c r="D1160" s="230"/>
      <c r="E1160" s="230"/>
      <c r="F1160" s="230"/>
      <c r="G1160" s="236"/>
      <c r="H1160" s="236" t="s">
        <v>786</v>
      </c>
      <c r="I1160" s="171" t="s">
        <v>1867</v>
      </c>
      <c r="J1160" s="236" t="s">
        <v>785</v>
      </c>
      <c r="K1160" s="237">
        <v>3540.63</v>
      </c>
    </row>
    <row r="1161" spans="1:11" ht="0.9" customHeight="1" thickTop="1">
      <c r="A1161" s="172"/>
      <c r="B1161" s="172"/>
      <c r="C1161" s="172"/>
      <c r="D1161" s="175"/>
      <c r="E1161" s="175"/>
      <c r="F1161" s="175"/>
      <c r="G1161" s="172"/>
      <c r="H1161" s="172"/>
      <c r="I1161" s="172"/>
      <c r="J1161" s="172"/>
      <c r="K1161" s="172"/>
    </row>
    <row r="1162" spans="1:11" ht="18" customHeight="1">
      <c r="A1162" s="243" t="s">
        <v>1833</v>
      </c>
      <c r="B1162" s="243" t="s">
        <v>122</v>
      </c>
      <c r="C1162" s="243" t="s">
        <v>123</v>
      </c>
      <c r="D1162" s="242" t="s">
        <v>124</v>
      </c>
      <c r="E1162" s="425" t="s">
        <v>796</v>
      </c>
      <c r="F1162" s="425"/>
      <c r="G1162" s="243" t="s">
        <v>125</v>
      </c>
      <c r="H1162" s="243" t="s">
        <v>126</v>
      </c>
      <c r="I1162" s="243" t="s">
        <v>2829</v>
      </c>
      <c r="J1162" s="243" t="s">
        <v>127</v>
      </c>
      <c r="K1162" s="243" t="s">
        <v>37</v>
      </c>
    </row>
    <row r="1163" spans="1:11" ht="26.1" customHeight="1">
      <c r="A1163" s="184" t="s">
        <v>795</v>
      </c>
      <c r="B1163" s="184" t="s">
        <v>1770</v>
      </c>
      <c r="C1163" s="184" t="s">
        <v>133</v>
      </c>
      <c r="D1163" s="241" t="s">
        <v>1771</v>
      </c>
      <c r="E1163" s="422" t="s">
        <v>1848</v>
      </c>
      <c r="F1163" s="422"/>
      <c r="G1163" s="184" t="s">
        <v>1761</v>
      </c>
      <c r="H1163" s="167">
        <v>1</v>
      </c>
      <c r="I1163" s="165"/>
      <c r="J1163" s="165">
        <v>62.39</v>
      </c>
      <c r="K1163" s="165">
        <v>62.39</v>
      </c>
    </row>
    <row r="1164" spans="1:11" ht="26.1" customHeight="1">
      <c r="A1164" s="183" t="s">
        <v>793</v>
      </c>
      <c r="B1164" s="183" t="s">
        <v>1868</v>
      </c>
      <c r="C1164" s="183" t="s">
        <v>139</v>
      </c>
      <c r="D1164" s="239" t="s">
        <v>1869</v>
      </c>
      <c r="E1164" s="421" t="s">
        <v>794</v>
      </c>
      <c r="F1164" s="421"/>
      <c r="G1164" s="183" t="s">
        <v>1761</v>
      </c>
      <c r="H1164" s="168">
        <v>1.1499999999999999</v>
      </c>
      <c r="I1164" s="168">
        <v>0</v>
      </c>
      <c r="J1164" s="169">
        <v>54.26</v>
      </c>
      <c r="K1164" s="169">
        <v>62.39</v>
      </c>
    </row>
    <row r="1165" spans="1:11">
      <c r="A1165" s="231"/>
      <c r="B1165" s="231"/>
      <c r="C1165" s="231"/>
      <c r="D1165" s="244"/>
      <c r="E1165" s="244"/>
      <c r="F1165" s="244" t="s">
        <v>791</v>
      </c>
      <c r="G1165" s="170">
        <v>0</v>
      </c>
      <c r="H1165" s="231" t="s">
        <v>790</v>
      </c>
      <c r="I1165" s="170">
        <v>0</v>
      </c>
      <c r="J1165" s="231" t="s">
        <v>789</v>
      </c>
      <c r="K1165" s="170">
        <v>0</v>
      </c>
    </row>
    <row r="1166" spans="1:11" ht="26.4">
      <c r="A1166" s="231"/>
      <c r="B1166" s="231"/>
      <c r="C1166" s="231"/>
      <c r="D1166" s="244"/>
      <c r="E1166" s="244"/>
      <c r="F1166" s="244" t="s">
        <v>788</v>
      </c>
      <c r="G1166" s="170">
        <v>13.14</v>
      </c>
      <c r="H1166" s="368"/>
      <c r="I1166" s="368" t="s">
        <v>787</v>
      </c>
      <c r="J1166" s="231"/>
      <c r="K1166" s="170">
        <v>75.53</v>
      </c>
    </row>
    <row r="1167" spans="1:11" ht="50.1" customHeight="1" thickBot="1">
      <c r="A1167" s="236"/>
      <c r="B1167" s="236"/>
      <c r="C1167" s="236"/>
      <c r="D1167" s="230"/>
      <c r="E1167" s="230"/>
      <c r="F1167" s="230"/>
      <c r="G1167" s="236"/>
      <c r="H1167" s="236" t="s">
        <v>786</v>
      </c>
      <c r="I1167" s="171" t="s">
        <v>1943</v>
      </c>
      <c r="J1167" s="236" t="s">
        <v>785</v>
      </c>
      <c r="K1167" s="237">
        <v>5929.1</v>
      </c>
    </row>
    <row r="1168" spans="1:11" ht="0.9" customHeight="1" thickTop="1">
      <c r="A1168" s="172"/>
      <c r="B1168" s="172"/>
      <c r="C1168" s="172"/>
      <c r="D1168" s="175"/>
      <c r="E1168" s="175"/>
      <c r="F1168" s="175"/>
      <c r="G1168" s="172"/>
      <c r="H1168" s="172"/>
      <c r="I1168" s="172"/>
      <c r="J1168" s="172"/>
      <c r="K1168" s="172"/>
    </row>
    <row r="1169" spans="1:11" ht="18" customHeight="1">
      <c r="A1169" s="243" t="s">
        <v>1834</v>
      </c>
      <c r="B1169" s="243" t="s">
        <v>122</v>
      </c>
      <c r="C1169" s="243" t="s">
        <v>123</v>
      </c>
      <c r="D1169" s="242" t="s">
        <v>124</v>
      </c>
      <c r="E1169" s="425" t="s">
        <v>796</v>
      </c>
      <c r="F1169" s="425"/>
      <c r="G1169" s="243" t="s">
        <v>125</v>
      </c>
      <c r="H1169" s="243" t="s">
        <v>126</v>
      </c>
      <c r="I1169" s="243" t="s">
        <v>2829</v>
      </c>
      <c r="J1169" s="243" t="s">
        <v>127</v>
      </c>
      <c r="K1169" s="243" t="s">
        <v>37</v>
      </c>
    </row>
    <row r="1170" spans="1:11" ht="26.1" customHeight="1">
      <c r="A1170" s="184" t="s">
        <v>795</v>
      </c>
      <c r="B1170" s="184" t="s">
        <v>1300</v>
      </c>
      <c r="C1170" s="184" t="s">
        <v>139</v>
      </c>
      <c r="D1170" s="241" t="s">
        <v>1301</v>
      </c>
      <c r="E1170" s="422" t="s">
        <v>1848</v>
      </c>
      <c r="F1170" s="422"/>
      <c r="G1170" s="184" t="s">
        <v>146</v>
      </c>
      <c r="H1170" s="167">
        <v>1</v>
      </c>
      <c r="I1170" s="165"/>
      <c r="J1170" s="165">
        <v>24.66</v>
      </c>
      <c r="K1170" s="165">
        <v>24.66</v>
      </c>
    </row>
    <row r="1171" spans="1:11" ht="24" customHeight="1">
      <c r="A1171" s="185" t="s">
        <v>808</v>
      </c>
      <c r="B1171" s="185" t="s">
        <v>807</v>
      </c>
      <c r="C1171" s="185" t="s">
        <v>139</v>
      </c>
      <c r="D1171" s="238" t="s">
        <v>806</v>
      </c>
      <c r="E1171" s="423" t="s">
        <v>1307</v>
      </c>
      <c r="F1171" s="423"/>
      <c r="G1171" s="185" t="s">
        <v>149</v>
      </c>
      <c r="H1171" s="173">
        <v>0.88090000000000002</v>
      </c>
      <c r="I1171" s="173">
        <v>0</v>
      </c>
      <c r="J1171" s="174">
        <v>24.36</v>
      </c>
      <c r="K1171" s="174">
        <v>21.45</v>
      </c>
    </row>
    <row r="1172" spans="1:11" ht="65.099999999999994" customHeight="1">
      <c r="A1172" s="185" t="s">
        <v>808</v>
      </c>
      <c r="B1172" s="185" t="s">
        <v>1310</v>
      </c>
      <c r="C1172" s="185" t="s">
        <v>139</v>
      </c>
      <c r="D1172" s="238" t="s">
        <v>1311</v>
      </c>
      <c r="E1172" s="423" t="s">
        <v>1849</v>
      </c>
      <c r="F1172" s="423"/>
      <c r="G1172" s="185" t="s">
        <v>814</v>
      </c>
      <c r="H1172" s="173">
        <v>5.9999999999999995E-4</v>
      </c>
      <c r="I1172" s="173">
        <v>0</v>
      </c>
      <c r="J1172" s="174">
        <v>73.83</v>
      </c>
      <c r="K1172" s="174">
        <v>0.04</v>
      </c>
    </row>
    <row r="1173" spans="1:11" ht="39" customHeight="1">
      <c r="A1173" s="185" t="s">
        <v>808</v>
      </c>
      <c r="B1173" s="185" t="s">
        <v>1085</v>
      </c>
      <c r="C1173" s="185" t="s">
        <v>139</v>
      </c>
      <c r="D1173" s="238" t="s">
        <v>1086</v>
      </c>
      <c r="E1173" s="423" t="s">
        <v>1849</v>
      </c>
      <c r="F1173" s="423"/>
      <c r="G1173" s="185" t="s">
        <v>813</v>
      </c>
      <c r="H1173" s="173">
        <v>9.4200000000000006E-2</v>
      </c>
      <c r="I1173" s="173">
        <v>0</v>
      </c>
      <c r="J1173" s="174">
        <v>12.44</v>
      </c>
      <c r="K1173" s="174">
        <v>1.17</v>
      </c>
    </row>
    <row r="1174" spans="1:11" ht="65.099999999999994" customHeight="1">
      <c r="A1174" s="185" t="s">
        <v>808</v>
      </c>
      <c r="B1174" s="185" t="s">
        <v>1308</v>
      </c>
      <c r="C1174" s="185" t="s">
        <v>139</v>
      </c>
      <c r="D1174" s="238" t="s">
        <v>1309</v>
      </c>
      <c r="E1174" s="423" t="s">
        <v>1849</v>
      </c>
      <c r="F1174" s="423"/>
      <c r="G1174" s="185" t="s">
        <v>813</v>
      </c>
      <c r="H1174" s="173">
        <v>5.4000000000000003E-3</v>
      </c>
      <c r="I1174" s="173">
        <v>0</v>
      </c>
      <c r="J1174" s="174">
        <v>371.44</v>
      </c>
      <c r="K1174" s="174">
        <v>2</v>
      </c>
    </row>
    <row r="1175" spans="1:11">
      <c r="A1175" s="231"/>
      <c r="B1175" s="231"/>
      <c r="C1175" s="231"/>
      <c r="D1175" s="244"/>
      <c r="E1175" s="244"/>
      <c r="F1175" s="244" t="s">
        <v>791</v>
      </c>
      <c r="G1175" s="170">
        <v>6.98</v>
      </c>
      <c r="H1175" s="231" t="s">
        <v>790</v>
      </c>
      <c r="I1175" s="170">
        <v>7.89</v>
      </c>
      <c r="J1175" s="231" t="s">
        <v>789</v>
      </c>
      <c r="K1175" s="170">
        <v>14.87</v>
      </c>
    </row>
    <row r="1176" spans="1:11" ht="26.4">
      <c r="A1176" s="231"/>
      <c r="B1176" s="231"/>
      <c r="C1176" s="231"/>
      <c r="D1176" s="244"/>
      <c r="E1176" s="244"/>
      <c r="F1176" s="244" t="s">
        <v>788</v>
      </c>
      <c r="G1176" s="170">
        <v>5.19</v>
      </c>
      <c r="H1176" s="368"/>
      <c r="I1176" s="368" t="s">
        <v>787</v>
      </c>
      <c r="J1176" s="231"/>
      <c r="K1176" s="170">
        <v>29.85</v>
      </c>
    </row>
    <row r="1177" spans="1:11" ht="50.1" customHeight="1" thickBot="1">
      <c r="A1177" s="236"/>
      <c r="B1177" s="236"/>
      <c r="C1177" s="236"/>
      <c r="D1177" s="230"/>
      <c r="E1177" s="230"/>
      <c r="F1177" s="230"/>
      <c r="G1177" s="236"/>
      <c r="H1177" s="236" t="s">
        <v>786</v>
      </c>
      <c r="I1177" s="171" t="s">
        <v>1871</v>
      </c>
      <c r="J1177" s="236" t="s">
        <v>785</v>
      </c>
      <c r="K1177" s="237">
        <v>815.5</v>
      </c>
    </row>
    <row r="1178" spans="1:11" ht="0.9" customHeight="1" thickTop="1">
      <c r="A1178" s="172"/>
      <c r="B1178" s="172"/>
      <c r="C1178" s="172"/>
      <c r="D1178" s="175"/>
      <c r="E1178" s="175"/>
      <c r="F1178" s="175"/>
      <c r="G1178" s="172"/>
      <c r="H1178" s="172"/>
      <c r="I1178" s="172"/>
      <c r="J1178" s="172"/>
      <c r="K1178" s="172"/>
    </row>
    <row r="1179" spans="1:11" ht="18" customHeight="1">
      <c r="A1179" s="243" t="s">
        <v>1835</v>
      </c>
      <c r="B1179" s="243" t="s">
        <v>122</v>
      </c>
      <c r="C1179" s="243" t="s">
        <v>123</v>
      </c>
      <c r="D1179" s="242" t="s">
        <v>124</v>
      </c>
      <c r="E1179" s="425" t="s">
        <v>796</v>
      </c>
      <c r="F1179" s="425"/>
      <c r="G1179" s="243" t="s">
        <v>125</v>
      </c>
      <c r="H1179" s="243" t="s">
        <v>126</v>
      </c>
      <c r="I1179" s="243" t="s">
        <v>2829</v>
      </c>
      <c r="J1179" s="243" t="s">
        <v>127</v>
      </c>
      <c r="K1179" s="243" t="s">
        <v>37</v>
      </c>
    </row>
    <row r="1180" spans="1:11" ht="39" customHeight="1">
      <c r="A1180" s="184" t="s">
        <v>795</v>
      </c>
      <c r="B1180" s="184" t="s">
        <v>1774</v>
      </c>
      <c r="C1180" s="184" t="s">
        <v>139</v>
      </c>
      <c r="D1180" s="241" t="s">
        <v>1775</v>
      </c>
      <c r="E1180" s="422" t="s">
        <v>812</v>
      </c>
      <c r="F1180" s="422"/>
      <c r="G1180" s="184" t="s">
        <v>140</v>
      </c>
      <c r="H1180" s="167">
        <v>1</v>
      </c>
      <c r="I1180" s="165"/>
      <c r="J1180" s="165">
        <v>3.8</v>
      </c>
      <c r="K1180" s="165">
        <v>3.8</v>
      </c>
    </row>
    <row r="1181" spans="1:11" ht="24" customHeight="1">
      <c r="A1181" s="185" t="s">
        <v>808</v>
      </c>
      <c r="B1181" s="185" t="s">
        <v>811</v>
      </c>
      <c r="C1181" s="185" t="s">
        <v>139</v>
      </c>
      <c r="D1181" s="238" t="s">
        <v>810</v>
      </c>
      <c r="E1181" s="423" t="s">
        <v>1307</v>
      </c>
      <c r="F1181" s="423"/>
      <c r="G1181" s="185" t="s">
        <v>149</v>
      </c>
      <c r="H1181" s="173">
        <v>4.4999999999999998E-2</v>
      </c>
      <c r="I1181" s="173">
        <v>0</v>
      </c>
      <c r="J1181" s="174">
        <v>31.75</v>
      </c>
      <c r="K1181" s="174">
        <v>1.42</v>
      </c>
    </row>
    <row r="1182" spans="1:11" ht="39" customHeight="1">
      <c r="A1182" s="185" t="s">
        <v>808</v>
      </c>
      <c r="B1182" s="185" t="s">
        <v>1909</v>
      </c>
      <c r="C1182" s="185" t="s">
        <v>139</v>
      </c>
      <c r="D1182" s="238" t="s">
        <v>1910</v>
      </c>
      <c r="E1182" s="423" t="s">
        <v>1849</v>
      </c>
      <c r="F1182" s="423"/>
      <c r="G1182" s="185" t="s">
        <v>814</v>
      </c>
      <c r="H1182" s="173">
        <v>4.2000000000000003E-2</v>
      </c>
      <c r="I1182" s="173">
        <v>0</v>
      </c>
      <c r="J1182" s="174">
        <v>0.94</v>
      </c>
      <c r="K1182" s="174">
        <v>0.03</v>
      </c>
    </row>
    <row r="1183" spans="1:11" ht="39" customHeight="1">
      <c r="A1183" s="185" t="s">
        <v>808</v>
      </c>
      <c r="B1183" s="185" t="s">
        <v>1911</v>
      </c>
      <c r="C1183" s="185" t="s">
        <v>139</v>
      </c>
      <c r="D1183" s="238" t="s">
        <v>1912</v>
      </c>
      <c r="E1183" s="423" t="s">
        <v>1849</v>
      </c>
      <c r="F1183" s="423"/>
      <c r="G1183" s="185" t="s">
        <v>813</v>
      </c>
      <c r="H1183" s="173">
        <v>2.5000000000000001E-2</v>
      </c>
      <c r="I1183" s="173">
        <v>0</v>
      </c>
      <c r="J1183" s="174">
        <v>7.76</v>
      </c>
      <c r="K1183" s="174">
        <v>0.19</v>
      </c>
    </row>
    <row r="1184" spans="1:11" ht="24" customHeight="1">
      <c r="A1184" s="185" t="s">
        <v>808</v>
      </c>
      <c r="B1184" s="185" t="s">
        <v>807</v>
      </c>
      <c r="C1184" s="185" t="s">
        <v>139</v>
      </c>
      <c r="D1184" s="238" t="s">
        <v>806</v>
      </c>
      <c r="E1184" s="423" t="s">
        <v>1307</v>
      </c>
      <c r="F1184" s="423"/>
      <c r="G1184" s="185" t="s">
        <v>149</v>
      </c>
      <c r="H1184" s="173">
        <v>8.8999999999999996E-2</v>
      </c>
      <c r="I1184" s="173">
        <v>0</v>
      </c>
      <c r="J1184" s="174">
        <v>24.36</v>
      </c>
      <c r="K1184" s="174">
        <v>2.16</v>
      </c>
    </row>
    <row r="1185" spans="1:11">
      <c r="A1185" s="231"/>
      <c r="B1185" s="231"/>
      <c r="C1185" s="231"/>
      <c r="D1185" s="244"/>
      <c r="E1185" s="244"/>
      <c r="F1185" s="244" t="s">
        <v>791</v>
      </c>
      <c r="G1185" s="170">
        <v>1.2</v>
      </c>
      <c r="H1185" s="231" t="s">
        <v>790</v>
      </c>
      <c r="I1185" s="170">
        <v>1.37</v>
      </c>
      <c r="J1185" s="231" t="s">
        <v>789</v>
      </c>
      <c r="K1185" s="170">
        <v>2.57</v>
      </c>
    </row>
    <row r="1186" spans="1:11" ht="26.4">
      <c r="A1186" s="231"/>
      <c r="B1186" s="231"/>
      <c r="C1186" s="231"/>
      <c r="D1186" s="244"/>
      <c r="E1186" s="244"/>
      <c r="F1186" s="244" t="s">
        <v>788</v>
      </c>
      <c r="G1186" s="170">
        <v>0.8</v>
      </c>
      <c r="H1186" s="368"/>
      <c r="I1186" s="368" t="s">
        <v>787</v>
      </c>
      <c r="J1186" s="231"/>
      <c r="K1186" s="170">
        <v>4.5999999999999996</v>
      </c>
    </row>
    <row r="1187" spans="1:11" ht="50.1" customHeight="1" thickBot="1">
      <c r="A1187" s="236"/>
      <c r="B1187" s="236"/>
      <c r="C1187" s="236"/>
      <c r="D1187" s="230"/>
      <c r="E1187" s="230"/>
      <c r="F1187" s="230"/>
      <c r="G1187" s="236"/>
      <c r="H1187" s="236" t="s">
        <v>786</v>
      </c>
      <c r="I1187" s="171" t="s">
        <v>1944</v>
      </c>
      <c r="J1187" s="236" t="s">
        <v>785</v>
      </c>
      <c r="K1187" s="237">
        <v>3529.58</v>
      </c>
    </row>
    <row r="1188" spans="1:11" ht="0.9" customHeight="1" thickTop="1">
      <c r="A1188" s="172"/>
      <c r="B1188" s="172"/>
      <c r="C1188" s="172"/>
      <c r="D1188" s="175"/>
      <c r="E1188" s="175"/>
      <c r="F1188" s="175"/>
      <c r="G1188" s="172"/>
      <c r="H1188" s="172"/>
      <c r="I1188" s="172"/>
      <c r="J1188" s="172"/>
      <c r="K1188" s="172"/>
    </row>
    <row r="1189" spans="1:11" ht="18" customHeight="1">
      <c r="A1189" s="243" t="s">
        <v>1837</v>
      </c>
      <c r="B1189" s="243" t="s">
        <v>122</v>
      </c>
      <c r="C1189" s="243" t="s">
        <v>123</v>
      </c>
      <c r="D1189" s="242" t="s">
        <v>124</v>
      </c>
      <c r="E1189" s="425" t="s">
        <v>796</v>
      </c>
      <c r="F1189" s="425"/>
      <c r="G1189" s="243" t="s">
        <v>125</v>
      </c>
      <c r="H1189" s="243" t="s">
        <v>126</v>
      </c>
      <c r="I1189" s="243" t="s">
        <v>2829</v>
      </c>
      <c r="J1189" s="243" t="s">
        <v>127</v>
      </c>
      <c r="K1189" s="243" t="s">
        <v>37</v>
      </c>
    </row>
    <row r="1190" spans="1:11" ht="51.9" customHeight="1">
      <c r="A1190" s="184" t="s">
        <v>795</v>
      </c>
      <c r="B1190" s="184" t="s">
        <v>1812</v>
      </c>
      <c r="C1190" s="184" t="s">
        <v>139</v>
      </c>
      <c r="D1190" s="241" t="s">
        <v>1813</v>
      </c>
      <c r="E1190" s="422" t="s">
        <v>1945</v>
      </c>
      <c r="F1190" s="422"/>
      <c r="G1190" s="184" t="s">
        <v>147</v>
      </c>
      <c r="H1190" s="167">
        <v>1</v>
      </c>
      <c r="I1190" s="165"/>
      <c r="J1190" s="165">
        <v>54.7</v>
      </c>
      <c r="K1190" s="165">
        <v>54.7</v>
      </c>
    </row>
    <row r="1191" spans="1:11" ht="24" customHeight="1">
      <c r="A1191" s="185" t="s">
        <v>808</v>
      </c>
      <c r="B1191" s="185" t="s">
        <v>811</v>
      </c>
      <c r="C1191" s="185" t="s">
        <v>139</v>
      </c>
      <c r="D1191" s="238" t="s">
        <v>810</v>
      </c>
      <c r="E1191" s="423" t="s">
        <v>1307</v>
      </c>
      <c r="F1191" s="423"/>
      <c r="G1191" s="185" t="s">
        <v>149</v>
      </c>
      <c r="H1191" s="173">
        <v>0.25900000000000001</v>
      </c>
      <c r="I1191" s="173">
        <v>0</v>
      </c>
      <c r="J1191" s="174">
        <v>31.75</v>
      </c>
      <c r="K1191" s="174">
        <v>8.2200000000000006</v>
      </c>
    </row>
    <row r="1192" spans="1:11" ht="26.1" customHeight="1">
      <c r="A1192" s="185" t="s">
        <v>808</v>
      </c>
      <c r="B1192" s="185" t="s">
        <v>1567</v>
      </c>
      <c r="C1192" s="185" t="s">
        <v>139</v>
      </c>
      <c r="D1192" s="238" t="s">
        <v>1568</v>
      </c>
      <c r="E1192" s="423" t="s">
        <v>1307</v>
      </c>
      <c r="F1192" s="423"/>
      <c r="G1192" s="185" t="s">
        <v>146</v>
      </c>
      <c r="H1192" s="173">
        <v>1.1000000000000001E-3</v>
      </c>
      <c r="I1192" s="173">
        <v>0</v>
      </c>
      <c r="J1192" s="174">
        <v>987.44</v>
      </c>
      <c r="K1192" s="174">
        <v>1.08</v>
      </c>
    </row>
    <row r="1193" spans="1:11" ht="24" customHeight="1">
      <c r="A1193" s="185" t="s">
        <v>808</v>
      </c>
      <c r="B1193" s="185" t="s">
        <v>807</v>
      </c>
      <c r="C1193" s="185" t="s">
        <v>139</v>
      </c>
      <c r="D1193" s="238" t="s">
        <v>806</v>
      </c>
      <c r="E1193" s="423" t="s">
        <v>1307</v>
      </c>
      <c r="F1193" s="423"/>
      <c r="G1193" s="185" t="s">
        <v>149</v>
      </c>
      <c r="H1193" s="173">
        <v>0.25900000000000001</v>
      </c>
      <c r="I1193" s="173">
        <v>0</v>
      </c>
      <c r="J1193" s="174">
        <v>24.36</v>
      </c>
      <c r="K1193" s="174">
        <v>6.3</v>
      </c>
    </row>
    <row r="1194" spans="1:11" ht="26.1" customHeight="1">
      <c r="A1194" s="183" t="s">
        <v>793</v>
      </c>
      <c r="B1194" s="183" t="s">
        <v>938</v>
      </c>
      <c r="C1194" s="183" t="s">
        <v>139</v>
      </c>
      <c r="D1194" s="239" t="s">
        <v>937</v>
      </c>
      <c r="E1194" s="421" t="s">
        <v>794</v>
      </c>
      <c r="F1194" s="421"/>
      <c r="G1194" s="183" t="s">
        <v>1761</v>
      </c>
      <c r="H1194" s="168">
        <v>6.6E-3</v>
      </c>
      <c r="I1194" s="168">
        <v>0</v>
      </c>
      <c r="J1194" s="169">
        <v>150</v>
      </c>
      <c r="K1194" s="169">
        <v>0.99</v>
      </c>
    </row>
    <row r="1195" spans="1:11" ht="26.1" customHeight="1">
      <c r="A1195" s="183" t="s">
        <v>793</v>
      </c>
      <c r="B1195" s="183" t="s">
        <v>1946</v>
      </c>
      <c r="C1195" s="183" t="s">
        <v>139</v>
      </c>
      <c r="D1195" s="239" t="s">
        <v>1947</v>
      </c>
      <c r="E1195" s="421" t="s">
        <v>794</v>
      </c>
      <c r="F1195" s="421"/>
      <c r="G1195" s="183" t="s">
        <v>141</v>
      </c>
      <c r="H1195" s="168">
        <v>1.2563</v>
      </c>
      <c r="I1195" s="168">
        <v>0</v>
      </c>
      <c r="J1195" s="169">
        <v>30.34</v>
      </c>
      <c r="K1195" s="169">
        <v>38.11</v>
      </c>
    </row>
    <row r="1196" spans="1:11">
      <c r="A1196" s="231"/>
      <c r="B1196" s="231"/>
      <c r="C1196" s="231"/>
      <c r="D1196" s="244"/>
      <c r="E1196" s="244"/>
      <c r="F1196" s="244" t="s">
        <v>791</v>
      </c>
      <c r="G1196" s="170">
        <v>5.0199999999999996</v>
      </c>
      <c r="H1196" s="231" t="s">
        <v>790</v>
      </c>
      <c r="I1196" s="170">
        <v>5.68</v>
      </c>
      <c r="J1196" s="231" t="s">
        <v>789</v>
      </c>
      <c r="K1196" s="170">
        <v>10.7</v>
      </c>
    </row>
    <row r="1197" spans="1:11" ht="26.4">
      <c r="A1197" s="231"/>
      <c r="B1197" s="231"/>
      <c r="C1197" s="231"/>
      <c r="D1197" s="244"/>
      <c r="E1197" s="244"/>
      <c r="F1197" s="244" t="s">
        <v>788</v>
      </c>
      <c r="G1197" s="170">
        <v>11.52</v>
      </c>
      <c r="H1197" s="368"/>
      <c r="I1197" s="368" t="s">
        <v>787</v>
      </c>
      <c r="J1197" s="231"/>
      <c r="K1197" s="170">
        <v>66.22</v>
      </c>
    </row>
    <row r="1198" spans="1:11" ht="50.1" customHeight="1" thickBot="1">
      <c r="A1198" s="236"/>
      <c r="B1198" s="236"/>
      <c r="C1198" s="236"/>
      <c r="D1198" s="230"/>
      <c r="E1198" s="230"/>
      <c r="F1198" s="230"/>
      <c r="G1198" s="236"/>
      <c r="H1198" s="236" t="s">
        <v>786</v>
      </c>
      <c r="I1198" s="171" t="s">
        <v>1948</v>
      </c>
      <c r="J1198" s="236" t="s">
        <v>785</v>
      </c>
      <c r="K1198" s="237">
        <v>50247.73</v>
      </c>
    </row>
    <row r="1199" spans="1:11" ht="0.9" customHeight="1" thickTop="1">
      <c r="A1199" s="172"/>
      <c r="B1199" s="172"/>
      <c r="C1199" s="172"/>
      <c r="D1199" s="175"/>
      <c r="E1199" s="175"/>
      <c r="F1199" s="175"/>
      <c r="G1199" s="172"/>
      <c r="H1199" s="172"/>
      <c r="I1199" s="172"/>
      <c r="J1199" s="172"/>
      <c r="K1199" s="172"/>
    </row>
    <row r="1200" spans="1:11" ht="18" customHeight="1">
      <c r="A1200" s="243" t="s">
        <v>1840</v>
      </c>
      <c r="B1200" s="243" t="s">
        <v>122</v>
      </c>
      <c r="C1200" s="243" t="s">
        <v>123</v>
      </c>
      <c r="D1200" s="242" t="s">
        <v>124</v>
      </c>
      <c r="E1200" s="425" t="s">
        <v>796</v>
      </c>
      <c r="F1200" s="425"/>
      <c r="G1200" s="243" t="s">
        <v>125</v>
      </c>
      <c r="H1200" s="243" t="s">
        <v>126</v>
      </c>
      <c r="I1200" s="243" t="s">
        <v>2829</v>
      </c>
      <c r="J1200" s="243" t="s">
        <v>127</v>
      </c>
      <c r="K1200" s="243" t="s">
        <v>37</v>
      </c>
    </row>
    <row r="1201" spans="1:11" ht="51.9" customHeight="1">
      <c r="A1201" s="184" t="s">
        <v>795</v>
      </c>
      <c r="B1201" s="184" t="s">
        <v>1776</v>
      </c>
      <c r="C1201" s="184" t="s">
        <v>133</v>
      </c>
      <c r="D1201" s="241" t="s">
        <v>1777</v>
      </c>
      <c r="E1201" s="422" t="s">
        <v>1913</v>
      </c>
      <c r="F1201" s="422"/>
      <c r="G1201" s="184" t="s">
        <v>134</v>
      </c>
      <c r="H1201" s="167">
        <v>1</v>
      </c>
      <c r="I1201" s="165"/>
      <c r="J1201" s="165">
        <v>238.02</v>
      </c>
      <c r="K1201" s="165">
        <v>238.02</v>
      </c>
    </row>
    <row r="1202" spans="1:11" ht="24" customHeight="1">
      <c r="A1202" s="185" t="s">
        <v>808</v>
      </c>
      <c r="B1202" s="185" t="s">
        <v>807</v>
      </c>
      <c r="C1202" s="185" t="s">
        <v>139</v>
      </c>
      <c r="D1202" s="238" t="s">
        <v>806</v>
      </c>
      <c r="E1202" s="423" t="s">
        <v>1307</v>
      </c>
      <c r="F1202" s="423"/>
      <c r="G1202" s="185" t="s">
        <v>149</v>
      </c>
      <c r="H1202" s="173">
        <v>0.38500000000000001</v>
      </c>
      <c r="I1202" s="173">
        <v>0</v>
      </c>
      <c r="J1202" s="174">
        <v>24.36</v>
      </c>
      <c r="K1202" s="174">
        <v>9.3699999999999992</v>
      </c>
    </row>
    <row r="1203" spans="1:11" ht="24" customHeight="1">
      <c r="A1203" s="185" t="s">
        <v>808</v>
      </c>
      <c r="B1203" s="185" t="s">
        <v>811</v>
      </c>
      <c r="C1203" s="185" t="s">
        <v>139</v>
      </c>
      <c r="D1203" s="238" t="s">
        <v>810</v>
      </c>
      <c r="E1203" s="423" t="s">
        <v>1307</v>
      </c>
      <c r="F1203" s="423"/>
      <c r="G1203" s="185" t="s">
        <v>149</v>
      </c>
      <c r="H1203" s="173">
        <v>0.15939999999999999</v>
      </c>
      <c r="I1203" s="173">
        <v>0</v>
      </c>
      <c r="J1203" s="174">
        <v>31.75</v>
      </c>
      <c r="K1203" s="174">
        <v>5.0599999999999996</v>
      </c>
    </row>
    <row r="1204" spans="1:11" ht="24" customHeight="1">
      <c r="A1204" s="185" t="s">
        <v>808</v>
      </c>
      <c r="B1204" s="185" t="s">
        <v>828</v>
      </c>
      <c r="C1204" s="185" t="s">
        <v>139</v>
      </c>
      <c r="D1204" s="238" t="s">
        <v>827</v>
      </c>
      <c r="E1204" s="423" t="s">
        <v>1307</v>
      </c>
      <c r="F1204" s="423"/>
      <c r="G1204" s="185" t="s">
        <v>149</v>
      </c>
      <c r="H1204" s="173">
        <v>0.22559999999999999</v>
      </c>
      <c r="I1204" s="173">
        <v>0</v>
      </c>
      <c r="J1204" s="174">
        <v>31.31</v>
      </c>
      <c r="K1204" s="174">
        <v>7.06</v>
      </c>
    </row>
    <row r="1205" spans="1:11" ht="24" customHeight="1">
      <c r="A1205" s="183" t="s">
        <v>793</v>
      </c>
      <c r="B1205" s="183" t="s">
        <v>1914</v>
      </c>
      <c r="C1205" s="183" t="s">
        <v>139</v>
      </c>
      <c r="D1205" s="239" t="s">
        <v>1915</v>
      </c>
      <c r="E1205" s="421" t="s">
        <v>794</v>
      </c>
      <c r="F1205" s="421"/>
      <c r="G1205" s="183" t="s">
        <v>134</v>
      </c>
      <c r="H1205" s="168">
        <v>1.1279999999999999</v>
      </c>
      <c r="I1205" s="168">
        <v>0</v>
      </c>
      <c r="J1205" s="169">
        <v>1.81</v>
      </c>
      <c r="K1205" s="169">
        <v>2.04</v>
      </c>
    </row>
    <row r="1206" spans="1:11" ht="26.1" customHeight="1">
      <c r="A1206" s="183" t="s">
        <v>793</v>
      </c>
      <c r="B1206" s="183" t="s">
        <v>1183</v>
      </c>
      <c r="C1206" s="183" t="s">
        <v>139</v>
      </c>
      <c r="D1206" s="239" t="s">
        <v>1184</v>
      </c>
      <c r="E1206" s="421" t="s">
        <v>794</v>
      </c>
      <c r="F1206" s="421"/>
      <c r="G1206" s="183" t="s">
        <v>147</v>
      </c>
      <c r="H1206" s="168">
        <v>0.2</v>
      </c>
      <c r="I1206" s="168">
        <v>0</v>
      </c>
      <c r="J1206" s="169">
        <v>2.41</v>
      </c>
      <c r="K1206" s="169">
        <v>0.48</v>
      </c>
    </row>
    <row r="1207" spans="1:11" ht="39" customHeight="1">
      <c r="A1207" s="183" t="s">
        <v>793</v>
      </c>
      <c r="B1207" s="183" t="s">
        <v>1579</v>
      </c>
      <c r="C1207" s="183" t="s">
        <v>139</v>
      </c>
      <c r="D1207" s="239" t="s">
        <v>1580</v>
      </c>
      <c r="E1207" s="421" t="s">
        <v>794</v>
      </c>
      <c r="F1207" s="421"/>
      <c r="G1207" s="183" t="s">
        <v>134</v>
      </c>
      <c r="H1207" s="168">
        <v>1.1224000000000001</v>
      </c>
      <c r="I1207" s="168">
        <v>0</v>
      </c>
      <c r="J1207" s="169">
        <v>22.17</v>
      </c>
      <c r="K1207" s="169">
        <v>24.88</v>
      </c>
    </row>
    <row r="1208" spans="1:11" ht="39" customHeight="1">
      <c r="A1208" s="183" t="s">
        <v>793</v>
      </c>
      <c r="B1208" s="183" t="s">
        <v>1916</v>
      </c>
      <c r="C1208" s="183" t="s">
        <v>139</v>
      </c>
      <c r="D1208" s="239" t="s">
        <v>1917</v>
      </c>
      <c r="E1208" s="421" t="s">
        <v>794</v>
      </c>
      <c r="F1208" s="421"/>
      <c r="G1208" s="183" t="s">
        <v>1761</v>
      </c>
      <c r="H1208" s="168">
        <v>0.12130000000000001</v>
      </c>
      <c r="I1208" s="168">
        <v>0</v>
      </c>
      <c r="J1208" s="169">
        <v>1542.56</v>
      </c>
      <c r="K1208" s="169">
        <v>187.11</v>
      </c>
    </row>
    <row r="1209" spans="1:11" ht="39" customHeight="1">
      <c r="A1209" s="183" t="s">
        <v>793</v>
      </c>
      <c r="B1209" s="183" t="s">
        <v>1918</v>
      </c>
      <c r="C1209" s="183" t="s">
        <v>139</v>
      </c>
      <c r="D1209" s="239" t="s">
        <v>1919</v>
      </c>
      <c r="E1209" s="421" t="s">
        <v>794</v>
      </c>
      <c r="F1209" s="421"/>
      <c r="G1209" s="183" t="s">
        <v>147</v>
      </c>
      <c r="H1209" s="168">
        <v>0.25</v>
      </c>
      <c r="I1209" s="168">
        <v>0</v>
      </c>
      <c r="J1209" s="169">
        <v>8.08</v>
      </c>
      <c r="K1209" s="169">
        <v>2.02</v>
      </c>
    </row>
    <row r="1210" spans="1:11">
      <c r="A1210" s="231"/>
      <c r="B1210" s="231"/>
      <c r="C1210" s="231"/>
      <c r="D1210" s="244"/>
      <c r="E1210" s="244"/>
      <c r="F1210" s="244" t="s">
        <v>791</v>
      </c>
      <c r="G1210" s="170">
        <v>7.35</v>
      </c>
      <c r="H1210" s="231" t="s">
        <v>790</v>
      </c>
      <c r="I1210" s="170">
        <v>8.2899999999999991</v>
      </c>
      <c r="J1210" s="231" t="s">
        <v>789</v>
      </c>
      <c r="K1210" s="170">
        <v>15.64</v>
      </c>
    </row>
    <row r="1211" spans="1:11" ht="26.4">
      <c r="A1211" s="231"/>
      <c r="B1211" s="231"/>
      <c r="C1211" s="231"/>
      <c r="D1211" s="244"/>
      <c r="E1211" s="244"/>
      <c r="F1211" s="244" t="s">
        <v>788</v>
      </c>
      <c r="G1211" s="170">
        <v>50.15</v>
      </c>
      <c r="H1211" s="368"/>
      <c r="I1211" s="368" t="s">
        <v>787</v>
      </c>
      <c r="J1211" s="231"/>
      <c r="K1211" s="170">
        <v>288.17</v>
      </c>
    </row>
    <row r="1212" spans="1:11" ht="50.1" customHeight="1" thickBot="1">
      <c r="A1212" s="236"/>
      <c r="B1212" s="236"/>
      <c r="C1212" s="236"/>
      <c r="D1212" s="230"/>
      <c r="E1212" s="230"/>
      <c r="F1212" s="230"/>
      <c r="G1212" s="236"/>
      <c r="H1212" s="236" t="s">
        <v>786</v>
      </c>
      <c r="I1212" s="171" t="s">
        <v>1944</v>
      </c>
      <c r="J1212" s="236" t="s">
        <v>785</v>
      </c>
      <c r="K1212" s="237">
        <v>221112.84</v>
      </c>
    </row>
    <row r="1213" spans="1:11" ht="0.9" customHeight="1" thickTop="1">
      <c r="A1213" s="172"/>
      <c r="B1213" s="172"/>
      <c r="C1213" s="172"/>
      <c r="D1213" s="175"/>
      <c r="E1213" s="175"/>
      <c r="F1213" s="175"/>
      <c r="G1213" s="172"/>
      <c r="H1213" s="172"/>
      <c r="I1213" s="172"/>
      <c r="J1213" s="172"/>
      <c r="K1213" s="172"/>
    </row>
    <row r="1214" spans="1:11" ht="24" customHeight="1">
      <c r="A1214" s="240" t="s">
        <v>1750</v>
      </c>
      <c r="B1214" s="240"/>
      <c r="C1214" s="240"/>
      <c r="D1214" s="215" t="s">
        <v>154</v>
      </c>
      <c r="E1214" s="215"/>
      <c r="F1214" s="424"/>
      <c r="G1214" s="424"/>
      <c r="H1214" s="240"/>
      <c r="I1214" s="240"/>
      <c r="J1214" s="240"/>
      <c r="K1214" s="163">
        <v>131572.04999999999</v>
      </c>
    </row>
    <row r="1215" spans="1:11" ht="18" customHeight="1">
      <c r="A1215" s="243" t="s">
        <v>1841</v>
      </c>
      <c r="B1215" s="243" t="s">
        <v>122</v>
      </c>
      <c r="C1215" s="243" t="s">
        <v>123</v>
      </c>
      <c r="D1215" s="242" t="s">
        <v>124</v>
      </c>
      <c r="E1215" s="425" t="s">
        <v>796</v>
      </c>
      <c r="F1215" s="425"/>
      <c r="G1215" s="243" t="s">
        <v>125</v>
      </c>
      <c r="H1215" s="243" t="s">
        <v>126</v>
      </c>
      <c r="I1215" s="243" t="s">
        <v>2829</v>
      </c>
      <c r="J1215" s="243" t="s">
        <v>127</v>
      </c>
      <c r="K1215" s="243" t="s">
        <v>37</v>
      </c>
    </row>
    <row r="1216" spans="1:11" ht="39" customHeight="1">
      <c r="A1216" s="184" t="s">
        <v>795</v>
      </c>
      <c r="B1216" s="184" t="s">
        <v>476</v>
      </c>
      <c r="C1216" s="184" t="s">
        <v>139</v>
      </c>
      <c r="D1216" s="241" t="s">
        <v>477</v>
      </c>
      <c r="E1216" s="422" t="s">
        <v>1949</v>
      </c>
      <c r="F1216" s="422"/>
      <c r="G1216" s="184" t="s">
        <v>141</v>
      </c>
      <c r="H1216" s="167">
        <v>1</v>
      </c>
      <c r="I1216" s="165"/>
      <c r="J1216" s="165">
        <v>213.73</v>
      </c>
      <c r="K1216" s="165">
        <v>213.73</v>
      </c>
    </row>
    <row r="1217" spans="1:11" ht="24" customHeight="1">
      <c r="A1217" s="185" t="s">
        <v>808</v>
      </c>
      <c r="B1217" s="185" t="s">
        <v>807</v>
      </c>
      <c r="C1217" s="185" t="s">
        <v>139</v>
      </c>
      <c r="D1217" s="238" t="s">
        <v>806</v>
      </c>
      <c r="E1217" s="423" t="s">
        <v>1307</v>
      </c>
      <c r="F1217" s="423"/>
      <c r="G1217" s="185" t="s">
        <v>149</v>
      </c>
      <c r="H1217" s="173">
        <v>0.99670000000000003</v>
      </c>
      <c r="I1217" s="173">
        <v>0</v>
      </c>
      <c r="J1217" s="174">
        <v>24.36</v>
      </c>
      <c r="K1217" s="174">
        <v>24.27</v>
      </c>
    </row>
    <row r="1218" spans="1:11" ht="39" customHeight="1">
      <c r="A1218" s="185" t="s">
        <v>808</v>
      </c>
      <c r="B1218" s="185" t="s">
        <v>1481</v>
      </c>
      <c r="C1218" s="185" t="s">
        <v>139</v>
      </c>
      <c r="D1218" s="238" t="s">
        <v>1482</v>
      </c>
      <c r="E1218" s="423" t="s">
        <v>1307</v>
      </c>
      <c r="F1218" s="423"/>
      <c r="G1218" s="185" t="s">
        <v>146</v>
      </c>
      <c r="H1218" s="173">
        <v>2.7799999999999998E-2</v>
      </c>
      <c r="I1218" s="173">
        <v>0</v>
      </c>
      <c r="J1218" s="174">
        <v>1055.52</v>
      </c>
      <c r="K1218" s="174">
        <v>29.34</v>
      </c>
    </row>
    <row r="1219" spans="1:11" ht="39" customHeight="1">
      <c r="A1219" s="185" t="s">
        <v>808</v>
      </c>
      <c r="B1219" s="185" t="s">
        <v>1483</v>
      </c>
      <c r="C1219" s="185" t="s">
        <v>139</v>
      </c>
      <c r="D1219" s="238" t="s">
        <v>1484</v>
      </c>
      <c r="E1219" s="423" t="s">
        <v>812</v>
      </c>
      <c r="F1219" s="423"/>
      <c r="G1219" s="185" t="s">
        <v>146</v>
      </c>
      <c r="H1219" s="173">
        <v>1.7500000000000002E-2</v>
      </c>
      <c r="I1219" s="173">
        <v>0</v>
      </c>
      <c r="J1219" s="174">
        <v>3762</v>
      </c>
      <c r="K1219" s="174">
        <v>65.83</v>
      </c>
    </row>
    <row r="1220" spans="1:11" ht="39" customHeight="1">
      <c r="A1220" s="185" t="s">
        <v>808</v>
      </c>
      <c r="B1220" s="185" t="s">
        <v>1479</v>
      </c>
      <c r="C1220" s="185" t="s">
        <v>139</v>
      </c>
      <c r="D1220" s="238" t="s">
        <v>1480</v>
      </c>
      <c r="E1220" s="423" t="s">
        <v>1307</v>
      </c>
      <c r="F1220" s="423"/>
      <c r="G1220" s="185" t="s">
        <v>146</v>
      </c>
      <c r="H1220" s="173">
        <v>3.8999999999999998E-3</v>
      </c>
      <c r="I1220" s="173">
        <v>0</v>
      </c>
      <c r="J1220" s="174">
        <v>708.54</v>
      </c>
      <c r="K1220" s="174">
        <v>2.76</v>
      </c>
    </row>
    <row r="1221" spans="1:11" ht="39" customHeight="1">
      <c r="A1221" s="185" t="s">
        <v>808</v>
      </c>
      <c r="B1221" s="185" t="s">
        <v>1477</v>
      </c>
      <c r="C1221" s="185" t="s">
        <v>139</v>
      </c>
      <c r="D1221" s="238" t="s">
        <v>1478</v>
      </c>
      <c r="E1221" s="423" t="s">
        <v>1848</v>
      </c>
      <c r="F1221" s="423"/>
      <c r="G1221" s="185" t="s">
        <v>146</v>
      </c>
      <c r="H1221" s="173">
        <v>3.5999999999999997E-2</v>
      </c>
      <c r="I1221" s="173">
        <v>0</v>
      </c>
      <c r="J1221" s="174">
        <v>618.24</v>
      </c>
      <c r="K1221" s="174">
        <v>22.25</v>
      </c>
    </row>
    <row r="1222" spans="1:11" ht="24" customHeight="1">
      <c r="A1222" s="185" t="s">
        <v>808</v>
      </c>
      <c r="B1222" s="185" t="s">
        <v>811</v>
      </c>
      <c r="C1222" s="185" t="s">
        <v>139</v>
      </c>
      <c r="D1222" s="238" t="s">
        <v>810</v>
      </c>
      <c r="E1222" s="423" t="s">
        <v>1307</v>
      </c>
      <c r="F1222" s="423"/>
      <c r="G1222" s="185" t="s">
        <v>149</v>
      </c>
      <c r="H1222" s="173">
        <v>1.2685999999999999</v>
      </c>
      <c r="I1222" s="173">
        <v>0</v>
      </c>
      <c r="J1222" s="174">
        <v>31.75</v>
      </c>
      <c r="K1222" s="174">
        <v>40.270000000000003</v>
      </c>
    </row>
    <row r="1223" spans="1:11" ht="26.1" customHeight="1">
      <c r="A1223" s="183" t="s">
        <v>793</v>
      </c>
      <c r="B1223" s="183" t="s">
        <v>1542</v>
      </c>
      <c r="C1223" s="183" t="s">
        <v>139</v>
      </c>
      <c r="D1223" s="239" t="s">
        <v>1543</v>
      </c>
      <c r="E1223" s="421" t="s">
        <v>794</v>
      </c>
      <c r="F1223" s="421"/>
      <c r="G1223" s="183" t="s">
        <v>141</v>
      </c>
      <c r="H1223" s="168">
        <v>38.691000000000003</v>
      </c>
      <c r="I1223" s="168">
        <v>0</v>
      </c>
      <c r="J1223" s="169">
        <v>0.75</v>
      </c>
      <c r="K1223" s="169">
        <v>29.01</v>
      </c>
    </row>
    <row r="1224" spans="1:11">
      <c r="A1224" s="231"/>
      <c r="B1224" s="231"/>
      <c r="C1224" s="231"/>
      <c r="D1224" s="244"/>
      <c r="E1224" s="244"/>
      <c r="F1224" s="244" t="s">
        <v>791</v>
      </c>
      <c r="G1224" s="170">
        <v>39.15</v>
      </c>
      <c r="H1224" s="231" t="s">
        <v>790</v>
      </c>
      <c r="I1224" s="170">
        <v>44.16</v>
      </c>
      <c r="J1224" s="231" t="s">
        <v>789</v>
      </c>
      <c r="K1224" s="170">
        <v>83.31</v>
      </c>
    </row>
    <row r="1225" spans="1:11" ht="26.4">
      <c r="A1225" s="231"/>
      <c r="B1225" s="231"/>
      <c r="C1225" s="231"/>
      <c r="D1225" s="244"/>
      <c r="E1225" s="244"/>
      <c r="F1225" s="244" t="s">
        <v>788</v>
      </c>
      <c r="G1225" s="170">
        <v>45.03</v>
      </c>
      <c r="H1225" s="368"/>
      <c r="I1225" s="368" t="s">
        <v>787</v>
      </c>
      <c r="J1225" s="231"/>
      <c r="K1225" s="170">
        <v>258.76</v>
      </c>
    </row>
    <row r="1226" spans="1:11" ht="50.1" customHeight="1" thickBot="1">
      <c r="A1226" s="236"/>
      <c r="B1226" s="236"/>
      <c r="C1226" s="236"/>
      <c r="D1226" s="230"/>
      <c r="E1226" s="230"/>
      <c r="F1226" s="230"/>
      <c r="G1226" s="236"/>
      <c r="H1226" s="236" t="s">
        <v>786</v>
      </c>
      <c r="I1226" s="171" t="s">
        <v>1631</v>
      </c>
      <c r="J1226" s="236" t="s">
        <v>785</v>
      </c>
      <c r="K1226" s="237">
        <v>7245.28</v>
      </c>
    </row>
    <row r="1227" spans="1:11" ht="0.9" customHeight="1" thickTop="1">
      <c r="A1227" s="172"/>
      <c r="B1227" s="172"/>
      <c r="C1227" s="172"/>
      <c r="D1227" s="175"/>
      <c r="E1227" s="175"/>
      <c r="F1227" s="175"/>
      <c r="G1227" s="172"/>
      <c r="H1227" s="172"/>
      <c r="I1227" s="172"/>
      <c r="J1227" s="172"/>
      <c r="K1227" s="172"/>
    </row>
    <row r="1228" spans="1:11" ht="18" customHeight="1">
      <c r="A1228" s="243" t="s">
        <v>2333</v>
      </c>
      <c r="B1228" s="243" t="s">
        <v>122</v>
      </c>
      <c r="C1228" s="243" t="s">
        <v>123</v>
      </c>
      <c r="D1228" s="242" t="s">
        <v>124</v>
      </c>
      <c r="E1228" s="425" t="s">
        <v>796</v>
      </c>
      <c r="F1228" s="425"/>
      <c r="G1228" s="243" t="s">
        <v>125</v>
      </c>
      <c r="H1228" s="243" t="s">
        <v>126</v>
      </c>
      <c r="I1228" s="243" t="s">
        <v>2829</v>
      </c>
      <c r="J1228" s="243" t="s">
        <v>127</v>
      </c>
      <c r="K1228" s="243" t="s">
        <v>37</v>
      </c>
    </row>
    <row r="1229" spans="1:11" ht="26.1" customHeight="1">
      <c r="A1229" s="184" t="s">
        <v>795</v>
      </c>
      <c r="B1229" s="184" t="s">
        <v>1817</v>
      </c>
      <c r="C1229" s="184" t="s">
        <v>375</v>
      </c>
      <c r="D1229" s="241" t="s">
        <v>1818</v>
      </c>
      <c r="E1229" s="422" t="s">
        <v>1569</v>
      </c>
      <c r="F1229" s="422"/>
      <c r="G1229" s="184" t="s">
        <v>140</v>
      </c>
      <c r="H1229" s="167">
        <v>1</v>
      </c>
      <c r="I1229" s="165"/>
      <c r="J1229" s="165">
        <v>85.96</v>
      </c>
      <c r="K1229" s="165">
        <v>85.96</v>
      </c>
    </row>
    <row r="1230" spans="1:11" ht="24" customHeight="1">
      <c r="A1230" s="183" t="s">
        <v>793</v>
      </c>
      <c r="B1230" s="183" t="s">
        <v>1193</v>
      </c>
      <c r="C1230" s="183" t="s">
        <v>375</v>
      </c>
      <c r="D1230" s="239" t="s">
        <v>1194</v>
      </c>
      <c r="E1230" s="421" t="s">
        <v>792</v>
      </c>
      <c r="F1230" s="421"/>
      <c r="G1230" s="183" t="s">
        <v>149</v>
      </c>
      <c r="H1230" s="168">
        <v>0.21299999999999999</v>
      </c>
      <c r="I1230" s="168">
        <v>0</v>
      </c>
      <c r="J1230" s="169">
        <v>17.35425</v>
      </c>
      <c r="K1230" s="169">
        <v>3.69</v>
      </c>
    </row>
    <row r="1231" spans="1:11" ht="24" customHeight="1">
      <c r="A1231" s="183" t="s">
        <v>793</v>
      </c>
      <c r="B1231" s="183" t="s">
        <v>1950</v>
      </c>
      <c r="C1231" s="183" t="s">
        <v>375</v>
      </c>
      <c r="D1231" s="239" t="s">
        <v>1951</v>
      </c>
      <c r="E1231" s="421" t="s">
        <v>794</v>
      </c>
      <c r="F1231" s="421"/>
      <c r="G1231" s="183" t="s">
        <v>146</v>
      </c>
      <c r="H1231" s="168">
        <v>0.04</v>
      </c>
      <c r="I1231" s="168">
        <v>0</v>
      </c>
      <c r="J1231" s="169">
        <v>348.17</v>
      </c>
      <c r="K1231" s="169">
        <v>13.92</v>
      </c>
    </row>
    <row r="1232" spans="1:11" ht="24" customHeight="1">
      <c r="A1232" s="183" t="s">
        <v>793</v>
      </c>
      <c r="B1232" s="183" t="s">
        <v>1200</v>
      </c>
      <c r="C1232" s="183" t="s">
        <v>375</v>
      </c>
      <c r="D1232" s="239" t="s">
        <v>1189</v>
      </c>
      <c r="E1232" s="421" t="s">
        <v>792</v>
      </c>
      <c r="F1232" s="421"/>
      <c r="G1232" s="183" t="s">
        <v>149</v>
      </c>
      <c r="H1232" s="168">
        <v>0.85399999999999998</v>
      </c>
      <c r="I1232" s="168">
        <v>0</v>
      </c>
      <c r="J1232" s="169">
        <v>14.783250000000001</v>
      </c>
      <c r="K1232" s="169">
        <v>12.62</v>
      </c>
    </row>
    <row r="1233" spans="1:11" ht="24" customHeight="1">
      <c r="A1233" s="183" t="s">
        <v>793</v>
      </c>
      <c r="B1233" s="183" t="s">
        <v>1198</v>
      </c>
      <c r="C1233" s="183" t="s">
        <v>375</v>
      </c>
      <c r="D1233" s="239" t="s">
        <v>1199</v>
      </c>
      <c r="E1233" s="421" t="s">
        <v>794</v>
      </c>
      <c r="F1233" s="421"/>
      <c r="G1233" s="183" t="s">
        <v>146</v>
      </c>
      <c r="H1233" s="168">
        <v>3.5000000000000003E-2</v>
      </c>
      <c r="I1233" s="168">
        <v>0</v>
      </c>
      <c r="J1233" s="169">
        <v>157.02000000000001</v>
      </c>
      <c r="K1233" s="169">
        <v>5.49</v>
      </c>
    </row>
    <row r="1234" spans="1:11" ht="24" customHeight="1">
      <c r="A1234" s="183" t="s">
        <v>793</v>
      </c>
      <c r="B1234" s="183" t="s">
        <v>1196</v>
      </c>
      <c r="C1234" s="183" t="s">
        <v>375</v>
      </c>
      <c r="D1234" s="239" t="s">
        <v>1197</v>
      </c>
      <c r="E1234" s="421" t="s">
        <v>794</v>
      </c>
      <c r="F1234" s="421"/>
      <c r="G1234" s="183" t="s">
        <v>148</v>
      </c>
      <c r="H1234" s="168">
        <v>15.55</v>
      </c>
      <c r="I1234" s="168">
        <v>0</v>
      </c>
      <c r="J1234" s="169">
        <v>1.28</v>
      </c>
      <c r="K1234" s="169">
        <v>19.899999999999999</v>
      </c>
    </row>
    <row r="1235" spans="1:11" ht="24" customHeight="1">
      <c r="A1235" s="183" t="s">
        <v>793</v>
      </c>
      <c r="B1235" s="183" t="s">
        <v>1883</v>
      </c>
      <c r="C1235" s="183" t="s">
        <v>375</v>
      </c>
      <c r="D1235" s="239" t="s">
        <v>1884</v>
      </c>
      <c r="E1235" s="421" t="s">
        <v>794</v>
      </c>
      <c r="F1235" s="421"/>
      <c r="G1235" s="183" t="s">
        <v>148</v>
      </c>
      <c r="H1235" s="168">
        <v>2.25</v>
      </c>
      <c r="I1235" s="168">
        <v>0</v>
      </c>
      <c r="J1235" s="169">
        <v>12.2</v>
      </c>
      <c r="K1235" s="169">
        <v>27.45</v>
      </c>
    </row>
    <row r="1236" spans="1:11" ht="26.1" customHeight="1">
      <c r="A1236" s="183" t="s">
        <v>793</v>
      </c>
      <c r="B1236" s="183" t="s">
        <v>1632</v>
      </c>
      <c r="C1236" s="183" t="s">
        <v>375</v>
      </c>
      <c r="D1236" s="239" t="s">
        <v>1633</v>
      </c>
      <c r="E1236" s="421" t="s">
        <v>794</v>
      </c>
      <c r="F1236" s="421"/>
      <c r="G1236" s="183" t="s">
        <v>148</v>
      </c>
      <c r="H1236" s="168">
        <v>0.1</v>
      </c>
      <c r="I1236" s="168">
        <v>0</v>
      </c>
      <c r="J1236" s="169">
        <v>28.92</v>
      </c>
      <c r="K1236" s="169">
        <v>2.89</v>
      </c>
    </row>
    <row r="1237" spans="1:11">
      <c r="A1237" s="231"/>
      <c r="B1237" s="231"/>
      <c r="C1237" s="231"/>
      <c r="D1237" s="244"/>
      <c r="E1237" s="244"/>
      <c r="F1237" s="244" t="s">
        <v>791</v>
      </c>
      <c r="G1237" s="170">
        <v>7.66</v>
      </c>
      <c r="H1237" s="231" t="s">
        <v>790</v>
      </c>
      <c r="I1237" s="170">
        <v>8.65</v>
      </c>
      <c r="J1237" s="231" t="s">
        <v>789</v>
      </c>
      <c r="K1237" s="170">
        <v>16.309999999999999</v>
      </c>
    </row>
    <row r="1238" spans="1:11" ht="26.4">
      <c r="A1238" s="231"/>
      <c r="B1238" s="231"/>
      <c r="C1238" s="231"/>
      <c r="D1238" s="244"/>
      <c r="E1238" s="244"/>
      <c r="F1238" s="244" t="s">
        <v>788</v>
      </c>
      <c r="G1238" s="170">
        <v>18.11</v>
      </c>
      <c r="H1238" s="368"/>
      <c r="I1238" s="368" t="s">
        <v>787</v>
      </c>
      <c r="J1238" s="231"/>
      <c r="K1238" s="170">
        <v>104.07</v>
      </c>
    </row>
    <row r="1239" spans="1:11" ht="50.1" customHeight="1" thickBot="1">
      <c r="A1239" s="236"/>
      <c r="B1239" s="236"/>
      <c r="C1239" s="236"/>
      <c r="D1239" s="230"/>
      <c r="E1239" s="230"/>
      <c r="F1239" s="230"/>
      <c r="G1239" s="236"/>
      <c r="H1239" s="236" t="s">
        <v>786</v>
      </c>
      <c r="I1239" s="171" t="s">
        <v>1952</v>
      </c>
      <c r="J1239" s="236" t="s">
        <v>785</v>
      </c>
      <c r="K1239" s="237">
        <v>466.23</v>
      </c>
    </row>
    <row r="1240" spans="1:11" ht="0.9" customHeight="1" thickTop="1">
      <c r="A1240" s="172"/>
      <c r="B1240" s="172"/>
      <c r="C1240" s="172"/>
      <c r="D1240" s="175"/>
      <c r="E1240" s="175"/>
      <c r="F1240" s="175"/>
      <c r="G1240" s="172"/>
      <c r="H1240" s="172"/>
      <c r="I1240" s="172"/>
      <c r="J1240" s="172"/>
      <c r="K1240" s="172"/>
    </row>
    <row r="1241" spans="1:11" ht="18" customHeight="1">
      <c r="A1241" s="243" t="s">
        <v>2334</v>
      </c>
      <c r="B1241" s="243" t="s">
        <v>122</v>
      </c>
      <c r="C1241" s="243" t="s">
        <v>123</v>
      </c>
      <c r="D1241" s="242" t="s">
        <v>124</v>
      </c>
      <c r="E1241" s="425" t="s">
        <v>796</v>
      </c>
      <c r="F1241" s="425"/>
      <c r="G1241" s="243" t="s">
        <v>125</v>
      </c>
      <c r="H1241" s="243" t="s">
        <v>126</v>
      </c>
      <c r="I1241" s="243" t="s">
        <v>2829</v>
      </c>
      <c r="J1241" s="243" t="s">
        <v>127</v>
      </c>
      <c r="K1241" s="243" t="s">
        <v>37</v>
      </c>
    </row>
    <row r="1242" spans="1:11" ht="39" customHeight="1">
      <c r="A1242" s="184" t="s">
        <v>795</v>
      </c>
      <c r="B1242" s="184" t="s">
        <v>1820</v>
      </c>
      <c r="C1242" s="184" t="s">
        <v>139</v>
      </c>
      <c r="D1242" s="241" t="s">
        <v>1821</v>
      </c>
      <c r="E1242" s="422" t="s">
        <v>1330</v>
      </c>
      <c r="F1242" s="422"/>
      <c r="G1242" s="184" t="s">
        <v>147</v>
      </c>
      <c r="H1242" s="167">
        <v>1</v>
      </c>
      <c r="I1242" s="165"/>
      <c r="J1242" s="165">
        <v>20.45</v>
      </c>
      <c r="K1242" s="165">
        <v>20.45</v>
      </c>
    </row>
    <row r="1243" spans="1:11" ht="26.1" customHeight="1">
      <c r="A1243" s="185" t="s">
        <v>808</v>
      </c>
      <c r="B1243" s="185" t="s">
        <v>1331</v>
      </c>
      <c r="C1243" s="185" t="s">
        <v>139</v>
      </c>
      <c r="D1243" s="238" t="s">
        <v>1332</v>
      </c>
      <c r="E1243" s="423" t="s">
        <v>1307</v>
      </c>
      <c r="F1243" s="423"/>
      <c r="G1243" s="185" t="s">
        <v>149</v>
      </c>
      <c r="H1243" s="173">
        <v>8.5999999999999993E-2</v>
      </c>
      <c r="I1243" s="173">
        <v>0</v>
      </c>
      <c r="J1243" s="174">
        <v>26.37</v>
      </c>
      <c r="K1243" s="174">
        <v>2.2599999999999998</v>
      </c>
    </row>
    <row r="1244" spans="1:11" ht="24" customHeight="1">
      <c r="A1244" s="185" t="s">
        <v>808</v>
      </c>
      <c r="B1244" s="185" t="s">
        <v>1050</v>
      </c>
      <c r="C1244" s="185" t="s">
        <v>139</v>
      </c>
      <c r="D1244" s="238" t="s">
        <v>1051</v>
      </c>
      <c r="E1244" s="423" t="s">
        <v>1307</v>
      </c>
      <c r="F1244" s="423"/>
      <c r="G1244" s="185" t="s">
        <v>149</v>
      </c>
      <c r="H1244" s="173">
        <v>8.5999999999999993E-2</v>
      </c>
      <c r="I1244" s="173">
        <v>0</v>
      </c>
      <c r="J1244" s="174">
        <v>32.159999999999997</v>
      </c>
      <c r="K1244" s="174">
        <v>2.76</v>
      </c>
    </row>
    <row r="1245" spans="1:11" ht="26.1" customHeight="1">
      <c r="A1245" s="183" t="s">
        <v>793</v>
      </c>
      <c r="B1245" s="183" t="s">
        <v>818</v>
      </c>
      <c r="C1245" s="183" t="s">
        <v>139</v>
      </c>
      <c r="D1245" s="239" t="s">
        <v>817</v>
      </c>
      <c r="E1245" s="421" t="s">
        <v>794</v>
      </c>
      <c r="F1245" s="421"/>
      <c r="G1245" s="183" t="s">
        <v>148</v>
      </c>
      <c r="H1245" s="168">
        <v>2E-3</v>
      </c>
      <c r="I1245" s="168">
        <v>0</v>
      </c>
      <c r="J1245" s="169">
        <v>26.9</v>
      </c>
      <c r="K1245" s="169">
        <v>0.05</v>
      </c>
    </row>
    <row r="1246" spans="1:11" ht="26.1" customHeight="1">
      <c r="A1246" s="183" t="s">
        <v>793</v>
      </c>
      <c r="B1246" s="183" t="s">
        <v>1953</v>
      </c>
      <c r="C1246" s="183" t="s">
        <v>139</v>
      </c>
      <c r="D1246" s="239" t="s">
        <v>1954</v>
      </c>
      <c r="E1246" s="421" t="s">
        <v>794</v>
      </c>
      <c r="F1246" s="421"/>
      <c r="G1246" s="183" t="s">
        <v>147</v>
      </c>
      <c r="H1246" s="168">
        <v>1.1000000000000001</v>
      </c>
      <c r="I1246" s="168">
        <v>0</v>
      </c>
      <c r="J1246" s="169">
        <v>13.99</v>
      </c>
      <c r="K1246" s="169">
        <v>15.38</v>
      </c>
    </row>
    <row r="1247" spans="1:11">
      <c r="A1247" s="231"/>
      <c r="B1247" s="231"/>
      <c r="C1247" s="231"/>
      <c r="D1247" s="244"/>
      <c r="E1247" s="244"/>
      <c r="F1247" s="244" t="s">
        <v>791</v>
      </c>
      <c r="G1247" s="170">
        <v>1.73</v>
      </c>
      <c r="H1247" s="231" t="s">
        <v>790</v>
      </c>
      <c r="I1247" s="170">
        <v>1.97</v>
      </c>
      <c r="J1247" s="231" t="s">
        <v>789</v>
      </c>
      <c r="K1247" s="170">
        <v>3.7</v>
      </c>
    </row>
    <row r="1248" spans="1:11" ht="26.4">
      <c r="A1248" s="231"/>
      <c r="B1248" s="231"/>
      <c r="C1248" s="231"/>
      <c r="D1248" s="244"/>
      <c r="E1248" s="244"/>
      <c r="F1248" s="244" t="s">
        <v>788</v>
      </c>
      <c r="G1248" s="170">
        <v>4.3</v>
      </c>
      <c r="H1248" s="368"/>
      <c r="I1248" s="368" t="s">
        <v>787</v>
      </c>
      <c r="J1248" s="231"/>
      <c r="K1248" s="170">
        <v>24.75</v>
      </c>
    </row>
    <row r="1249" spans="1:11" ht="50.1" customHeight="1" thickBot="1">
      <c r="A1249" s="236"/>
      <c r="B1249" s="236"/>
      <c r="C1249" s="236"/>
      <c r="D1249" s="230"/>
      <c r="E1249" s="230"/>
      <c r="F1249" s="230"/>
      <c r="G1249" s="236"/>
      <c r="H1249" s="236" t="s">
        <v>786</v>
      </c>
      <c r="I1249" s="171" t="s">
        <v>1955</v>
      </c>
      <c r="J1249" s="236" t="s">
        <v>785</v>
      </c>
      <c r="K1249" s="237">
        <v>8734.27</v>
      </c>
    </row>
    <row r="1250" spans="1:11" ht="0.9" customHeight="1" thickTop="1">
      <c r="A1250" s="172"/>
      <c r="B1250" s="172"/>
      <c r="C1250" s="172"/>
      <c r="D1250" s="175"/>
      <c r="E1250" s="175"/>
      <c r="F1250" s="175"/>
      <c r="G1250" s="172"/>
      <c r="H1250" s="172"/>
      <c r="I1250" s="172"/>
      <c r="J1250" s="172"/>
      <c r="K1250" s="172"/>
    </row>
    <row r="1251" spans="1:11" ht="18" customHeight="1">
      <c r="A1251" s="243" t="s">
        <v>2335</v>
      </c>
      <c r="B1251" s="243" t="s">
        <v>122</v>
      </c>
      <c r="C1251" s="243" t="s">
        <v>123</v>
      </c>
      <c r="D1251" s="242" t="s">
        <v>124</v>
      </c>
      <c r="E1251" s="425" t="s">
        <v>796</v>
      </c>
      <c r="F1251" s="425"/>
      <c r="G1251" s="243" t="s">
        <v>125</v>
      </c>
      <c r="H1251" s="243" t="s">
        <v>126</v>
      </c>
      <c r="I1251" s="243" t="s">
        <v>2829</v>
      </c>
      <c r="J1251" s="243" t="s">
        <v>127</v>
      </c>
      <c r="K1251" s="243" t="s">
        <v>37</v>
      </c>
    </row>
    <row r="1252" spans="1:11" ht="39" customHeight="1">
      <c r="A1252" s="184" t="s">
        <v>795</v>
      </c>
      <c r="B1252" s="184" t="s">
        <v>1536</v>
      </c>
      <c r="C1252" s="184" t="s">
        <v>139</v>
      </c>
      <c r="D1252" s="241" t="s">
        <v>1537</v>
      </c>
      <c r="E1252" s="422" t="s">
        <v>1949</v>
      </c>
      <c r="F1252" s="422"/>
      <c r="G1252" s="184" t="s">
        <v>147</v>
      </c>
      <c r="H1252" s="167">
        <v>1</v>
      </c>
      <c r="I1252" s="165"/>
      <c r="J1252" s="165">
        <v>12.53</v>
      </c>
      <c r="K1252" s="165">
        <v>12.53</v>
      </c>
    </row>
    <row r="1253" spans="1:11" ht="24" customHeight="1">
      <c r="A1253" s="185" t="s">
        <v>808</v>
      </c>
      <c r="B1253" s="185" t="s">
        <v>1050</v>
      </c>
      <c r="C1253" s="185" t="s">
        <v>139</v>
      </c>
      <c r="D1253" s="238" t="s">
        <v>1051</v>
      </c>
      <c r="E1253" s="423" t="s">
        <v>1307</v>
      </c>
      <c r="F1253" s="423"/>
      <c r="G1253" s="185" t="s">
        <v>149</v>
      </c>
      <c r="H1253" s="173">
        <v>9.4500000000000001E-2</v>
      </c>
      <c r="I1253" s="173">
        <v>0</v>
      </c>
      <c r="J1253" s="174">
        <v>32.159999999999997</v>
      </c>
      <c r="K1253" s="174">
        <v>3.03</v>
      </c>
    </row>
    <row r="1254" spans="1:11" ht="26.1" customHeight="1">
      <c r="A1254" s="185" t="s">
        <v>808</v>
      </c>
      <c r="B1254" s="185" t="s">
        <v>1331</v>
      </c>
      <c r="C1254" s="185" t="s">
        <v>139</v>
      </c>
      <c r="D1254" s="238" t="s">
        <v>1332</v>
      </c>
      <c r="E1254" s="423" t="s">
        <v>1307</v>
      </c>
      <c r="F1254" s="423"/>
      <c r="G1254" s="185" t="s">
        <v>149</v>
      </c>
      <c r="H1254" s="173">
        <v>9.4500000000000001E-2</v>
      </c>
      <c r="I1254" s="173">
        <v>0</v>
      </c>
      <c r="J1254" s="174">
        <v>26.37</v>
      </c>
      <c r="K1254" s="174">
        <v>2.4900000000000002</v>
      </c>
    </row>
    <row r="1255" spans="1:11" ht="51.9" customHeight="1">
      <c r="A1255" s="183" t="s">
        <v>793</v>
      </c>
      <c r="B1255" s="183" t="s">
        <v>1571</v>
      </c>
      <c r="C1255" s="183" t="s">
        <v>139</v>
      </c>
      <c r="D1255" s="239" t="s">
        <v>1572</v>
      </c>
      <c r="E1255" s="421" t="s">
        <v>794</v>
      </c>
      <c r="F1255" s="421"/>
      <c r="G1255" s="183" t="s">
        <v>147</v>
      </c>
      <c r="H1255" s="168">
        <v>1.1000000000000001</v>
      </c>
      <c r="I1255" s="168">
        <v>0</v>
      </c>
      <c r="J1255" s="169">
        <v>6.38</v>
      </c>
      <c r="K1255" s="169">
        <v>7.01</v>
      </c>
    </row>
    <row r="1256" spans="1:11">
      <c r="A1256" s="231"/>
      <c r="B1256" s="231"/>
      <c r="C1256" s="231"/>
      <c r="D1256" s="244"/>
      <c r="E1256" s="244"/>
      <c r="F1256" s="244" t="s">
        <v>791</v>
      </c>
      <c r="G1256" s="170">
        <v>1.9</v>
      </c>
      <c r="H1256" s="231" t="s">
        <v>790</v>
      </c>
      <c r="I1256" s="170">
        <v>2.16</v>
      </c>
      <c r="J1256" s="231" t="s">
        <v>789</v>
      </c>
      <c r="K1256" s="170">
        <v>4.0599999999999996</v>
      </c>
    </row>
    <row r="1257" spans="1:11" ht="26.4">
      <c r="A1257" s="231"/>
      <c r="B1257" s="231"/>
      <c r="C1257" s="231"/>
      <c r="D1257" s="244"/>
      <c r="E1257" s="244"/>
      <c r="F1257" s="244" t="s">
        <v>788</v>
      </c>
      <c r="G1257" s="170">
        <v>2.64</v>
      </c>
      <c r="H1257" s="368"/>
      <c r="I1257" s="368" t="s">
        <v>787</v>
      </c>
      <c r="J1257" s="231"/>
      <c r="K1257" s="170">
        <v>15.17</v>
      </c>
    </row>
    <row r="1258" spans="1:11" ht="50.1" customHeight="1" thickBot="1">
      <c r="A1258" s="236"/>
      <c r="B1258" s="236"/>
      <c r="C1258" s="236"/>
      <c r="D1258" s="230"/>
      <c r="E1258" s="230"/>
      <c r="F1258" s="230"/>
      <c r="G1258" s="236"/>
      <c r="H1258" s="236" t="s">
        <v>786</v>
      </c>
      <c r="I1258" s="171" t="s">
        <v>1956</v>
      </c>
      <c r="J1258" s="236" t="s">
        <v>785</v>
      </c>
      <c r="K1258" s="237">
        <v>6354.71</v>
      </c>
    </row>
    <row r="1259" spans="1:11" ht="0.9" customHeight="1" thickTop="1">
      <c r="A1259" s="172"/>
      <c r="B1259" s="172"/>
      <c r="C1259" s="172"/>
      <c r="D1259" s="175"/>
      <c r="E1259" s="175"/>
      <c r="F1259" s="175"/>
      <c r="G1259" s="172"/>
      <c r="H1259" s="172"/>
      <c r="I1259" s="172"/>
      <c r="J1259" s="172"/>
      <c r="K1259" s="172"/>
    </row>
    <row r="1260" spans="1:11" ht="18" customHeight="1">
      <c r="A1260" s="243" t="s">
        <v>2336</v>
      </c>
      <c r="B1260" s="243" t="s">
        <v>122</v>
      </c>
      <c r="C1260" s="243" t="s">
        <v>123</v>
      </c>
      <c r="D1260" s="242" t="s">
        <v>124</v>
      </c>
      <c r="E1260" s="425" t="s">
        <v>796</v>
      </c>
      <c r="F1260" s="425"/>
      <c r="G1260" s="243" t="s">
        <v>125</v>
      </c>
      <c r="H1260" s="243" t="s">
        <v>126</v>
      </c>
      <c r="I1260" s="243" t="s">
        <v>2829</v>
      </c>
      <c r="J1260" s="243" t="s">
        <v>127</v>
      </c>
      <c r="K1260" s="243" t="s">
        <v>37</v>
      </c>
    </row>
    <row r="1261" spans="1:11" ht="24" customHeight="1">
      <c r="A1261" s="184" t="s">
        <v>795</v>
      </c>
      <c r="B1261" s="184" t="s">
        <v>150</v>
      </c>
      <c r="C1261" s="184" t="s">
        <v>139</v>
      </c>
      <c r="D1261" s="241" t="s">
        <v>1082</v>
      </c>
      <c r="E1261" s="422" t="s">
        <v>1848</v>
      </c>
      <c r="F1261" s="422"/>
      <c r="G1261" s="184" t="s">
        <v>146</v>
      </c>
      <c r="H1261" s="167">
        <v>1</v>
      </c>
      <c r="I1261" s="165"/>
      <c r="J1261" s="165">
        <v>96.36</v>
      </c>
      <c r="K1261" s="165">
        <v>96.36</v>
      </c>
    </row>
    <row r="1262" spans="1:11" ht="24" customHeight="1">
      <c r="A1262" s="185" t="s">
        <v>808</v>
      </c>
      <c r="B1262" s="185" t="s">
        <v>807</v>
      </c>
      <c r="C1262" s="185" t="s">
        <v>139</v>
      </c>
      <c r="D1262" s="238" t="s">
        <v>806</v>
      </c>
      <c r="E1262" s="423" t="s">
        <v>1307</v>
      </c>
      <c r="F1262" s="423"/>
      <c r="G1262" s="185" t="s">
        <v>149</v>
      </c>
      <c r="H1262" s="173">
        <v>3.9557666999999999</v>
      </c>
      <c r="I1262" s="173">
        <v>0</v>
      </c>
      <c r="J1262" s="174">
        <v>24.36</v>
      </c>
      <c r="K1262" s="174">
        <v>96.36</v>
      </c>
    </row>
    <row r="1263" spans="1:11">
      <c r="A1263" s="231"/>
      <c r="B1263" s="231"/>
      <c r="C1263" s="231"/>
      <c r="D1263" s="244"/>
      <c r="E1263" s="244"/>
      <c r="F1263" s="244" t="s">
        <v>791</v>
      </c>
      <c r="G1263" s="170">
        <v>31.13</v>
      </c>
      <c r="H1263" s="231" t="s">
        <v>790</v>
      </c>
      <c r="I1263" s="170">
        <v>35.119999999999997</v>
      </c>
      <c r="J1263" s="231" t="s">
        <v>789</v>
      </c>
      <c r="K1263" s="170">
        <v>66.25</v>
      </c>
    </row>
    <row r="1264" spans="1:11" ht="26.4">
      <c r="A1264" s="231"/>
      <c r="B1264" s="231"/>
      <c r="C1264" s="231"/>
      <c r="D1264" s="244"/>
      <c r="E1264" s="244"/>
      <c r="F1264" s="244" t="s">
        <v>788</v>
      </c>
      <c r="G1264" s="170">
        <v>20.3</v>
      </c>
      <c r="H1264" s="368"/>
      <c r="I1264" s="368" t="s">
        <v>787</v>
      </c>
      <c r="J1264" s="231"/>
      <c r="K1264" s="170">
        <v>116.66</v>
      </c>
    </row>
    <row r="1265" spans="1:11" ht="50.1" customHeight="1" thickBot="1">
      <c r="A1265" s="236"/>
      <c r="B1265" s="236"/>
      <c r="C1265" s="236"/>
      <c r="D1265" s="230"/>
      <c r="E1265" s="230"/>
      <c r="F1265" s="230"/>
      <c r="G1265" s="236"/>
      <c r="H1265" s="236" t="s">
        <v>786</v>
      </c>
      <c r="I1265" s="171" t="s">
        <v>1957</v>
      </c>
      <c r="J1265" s="236" t="s">
        <v>785</v>
      </c>
      <c r="K1265" s="237">
        <v>8154.53</v>
      </c>
    </row>
    <row r="1266" spans="1:11" ht="0.9" customHeight="1" thickTop="1">
      <c r="A1266" s="172"/>
      <c r="B1266" s="172"/>
      <c r="C1266" s="172"/>
      <c r="D1266" s="175"/>
      <c r="E1266" s="175"/>
      <c r="F1266" s="175"/>
      <c r="G1266" s="172"/>
      <c r="H1266" s="172"/>
      <c r="I1266" s="172"/>
      <c r="J1266" s="172"/>
      <c r="K1266" s="172"/>
    </row>
    <row r="1267" spans="1:11" ht="18" customHeight="1">
      <c r="A1267" s="243" t="s">
        <v>2337</v>
      </c>
      <c r="B1267" s="243" t="s">
        <v>122</v>
      </c>
      <c r="C1267" s="243" t="s">
        <v>123</v>
      </c>
      <c r="D1267" s="242" t="s">
        <v>124</v>
      </c>
      <c r="E1267" s="425" t="s">
        <v>796</v>
      </c>
      <c r="F1267" s="425"/>
      <c r="G1267" s="243" t="s">
        <v>125</v>
      </c>
      <c r="H1267" s="243" t="s">
        <v>126</v>
      </c>
      <c r="I1267" s="243" t="s">
        <v>2829</v>
      </c>
      <c r="J1267" s="243" t="s">
        <v>127</v>
      </c>
      <c r="K1267" s="243" t="s">
        <v>37</v>
      </c>
    </row>
    <row r="1268" spans="1:11" ht="26.1" customHeight="1">
      <c r="A1268" s="184" t="s">
        <v>795</v>
      </c>
      <c r="B1268" s="184" t="s">
        <v>1300</v>
      </c>
      <c r="C1268" s="184" t="s">
        <v>139</v>
      </c>
      <c r="D1268" s="241" t="s">
        <v>1301</v>
      </c>
      <c r="E1268" s="422" t="s">
        <v>1848</v>
      </c>
      <c r="F1268" s="422"/>
      <c r="G1268" s="184" t="s">
        <v>146</v>
      </c>
      <c r="H1268" s="167">
        <v>1</v>
      </c>
      <c r="I1268" s="165"/>
      <c r="J1268" s="165">
        <v>24.66</v>
      </c>
      <c r="K1268" s="165">
        <v>24.66</v>
      </c>
    </row>
    <row r="1269" spans="1:11" ht="24" customHeight="1">
      <c r="A1269" s="185" t="s">
        <v>808</v>
      </c>
      <c r="B1269" s="185" t="s">
        <v>807</v>
      </c>
      <c r="C1269" s="185" t="s">
        <v>139</v>
      </c>
      <c r="D1269" s="238" t="s">
        <v>806</v>
      </c>
      <c r="E1269" s="423" t="s">
        <v>1307</v>
      </c>
      <c r="F1269" s="423"/>
      <c r="G1269" s="185" t="s">
        <v>149</v>
      </c>
      <c r="H1269" s="173">
        <v>0.88090000000000002</v>
      </c>
      <c r="I1269" s="173">
        <v>0</v>
      </c>
      <c r="J1269" s="174">
        <v>24.36</v>
      </c>
      <c r="K1269" s="174">
        <v>21.45</v>
      </c>
    </row>
    <row r="1270" spans="1:11" ht="65.099999999999994" customHeight="1">
      <c r="A1270" s="185" t="s">
        <v>808</v>
      </c>
      <c r="B1270" s="185" t="s">
        <v>1310</v>
      </c>
      <c r="C1270" s="185" t="s">
        <v>139</v>
      </c>
      <c r="D1270" s="238" t="s">
        <v>1311</v>
      </c>
      <c r="E1270" s="423" t="s">
        <v>1849</v>
      </c>
      <c r="F1270" s="423"/>
      <c r="G1270" s="185" t="s">
        <v>814</v>
      </c>
      <c r="H1270" s="173">
        <v>5.9999999999999995E-4</v>
      </c>
      <c r="I1270" s="173">
        <v>0</v>
      </c>
      <c r="J1270" s="174">
        <v>73.83</v>
      </c>
      <c r="K1270" s="174">
        <v>0.04</v>
      </c>
    </row>
    <row r="1271" spans="1:11" ht="39" customHeight="1">
      <c r="A1271" s="185" t="s">
        <v>808</v>
      </c>
      <c r="B1271" s="185" t="s">
        <v>1085</v>
      </c>
      <c r="C1271" s="185" t="s">
        <v>139</v>
      </c>
      <c r="D1271" s="238" t="s">
        <v>1086</v>
      </c>
      <c r="E1271" s="423" t="s">
        <v>1849</v>
      </c>
      <c r="F1271" s="423"/>
      <c r="G1271" s="185" t="s">
        <v>813</v>
      </c>
      <c r="H1271" s="173">
        <v>9.4200000000000006E-2</v>
      </c>
      <c r="I1271" s="173">
        <v>0</v>
      </c>
      <c r="J1271" s="174">
        <v>12.44</v>
      </c>
      <c r="K1271" s="174">
        <v>1.17</v>
      </c>
    </row>
    <row r="1272" spans="1:11" ht="65.099999999999994" customHeight="1">
      <c r="A1272" s="185" t="s">
        <v>808</v>
      </c>
      <c r="B1272" s="185" t="s">
        <v>1308</v>
      </c>
      <c r="C1272" s="185" t="s">
        <v>139</v>
      </c>
      <c r="D1272" s="238" t="s">
        <v>1309</v>
      </c>
      <c r="E1272" s="423" t="s">
        <v>1849</v>
      </c>
      <c r="F1272" s="423"/>
      <c r="G1272" s="185" t="s">
        <v>813</v>
      </c>
      <c r="H1272" s="173">
        <v>5.4000000000000003E-3</v>
      </c>
      <c r="I1272" s="173">
        <v>0</v>
      </c>
      <c r="J1272" s="174">
        <v>371.44</v>
      </c>
      <c r="K1272" s="174">
        <v>2</v>
      </c>
    </row>
    <row r="1273" spans="1:11">
      <c r="A1273" s="231"/>
      <c r="B1273" s="231"/>
      <c r="C1273" s="231"/>
      <c r="D1273" s="244"/>
      <c r="E1273" s="244"/>
      <c r="F1273" s="244" t="s">
        <v>791</v>
      </c>
      <c r="G1273" s="170">
        <v>6.98</v>
      </c>
      <c r="H1273" s="231" t="s">
        <v>790</v>
      </c>
      <c r="I1273" s="170">
        <v>7.89</v>
      </c>
      <c r="J1273" s="231" t="s">
        <v>789</v>
      </c>
      <c r="K1273" s="170">
        <v>14.87</v>
      </c>
    </row>
    <row r="1274" spans="1:11" ht="26.4">
      <c r="A1274" s="231"/>
      <c r="B1274" s="231"/>
      <c r="C1274" s="231"/>
      <c r="D1274" s="244"/>
      <c r="E1274" s="244"/>
      <c r="F1274" s="244" t="s">
        <v>788</v>
      </c>
      <c r="G1274" s="170">
        <v>5.19</v>
      </c>
      <c r="H1274" s="368"/>
      <c r="I1274" s="368" t="s">
        <v>787</v>
      </c>
      <c r="J1274" s="231"/>
      <c r="K1274" s="170">
        <v>29.85</v>
      </c>
    </row>
    <row r="1275" spans="1:11" ht="50.1" customHeight="1" thickBot="1">
      <c r="A1275" s="236"/>
      <c r="B1275" s="236"/>
      <c r="C1275" s="236"/>
      <c r="D1275" s="230"/>
      <c r="E1275" s="230"/>
      <c r="F1275" s="230"/>
      <c r="G1275" s="236"/>
      <c r="H1275" s="236" t="s">
        <v>786</v>
      </c>
      <c r="I1275" s="171" t="s">
        <v>1958</v>
      </c>
      <c r="J1275" s="236" t="s">
        <v>785</v>
      </c>
      <c r="K1275" s="237">
        <v>1861.74</v>
      </c>
    </row>
    <row r="1276" spans="1:11" ht="0.9" customHeight="1" thickTop="1">
      <c r="A1276" s="172"/>
      <c r="B1276" s="172"/>
      <c r="C1276" s="172"/>
      <c r="D1276" s="175"/>
      <c r="E1276" s="175"/>
      <c r="F1276" s="175"/>
      <c r="G1276" s="172"/>
      <c r="H1276" s="172"/>
      <c r="I1276" s="172"/>
      <c r="J1276" s="172"/>
      <c r="K1276" s="172"/>
    </row>
    <row r="1277" spans="1:11" ht="18" customHeight="1">
      <c r="A1277" s="243" t="s">
        <v>2338</v>
      </c>
      <c r="B1277" s="243" t="s">
        <v>122</v>
      </c>
      <c r="C1277" s="243" t="s">
        <v>123</v>
      </c>
      <c r="D1277" s="242" t="s">
        <v>124</v>
      </c>
      <c r="E1277" s="425" t="s">
        <v>796</v>
      </c>
      <c r="F1277" s="425"/>
      <c r="G1277" s="243" t="s">
        <v>125</v>
      </c>
      <c r="H1277" s="243" t="s">
        <v>126</v>
      </c>
      <c r="I1277" s="243" t="s">
        <v>2829</v>
      </c>
      <c r="J1277" s="243" t="s">
        <v>127</v>
      </c>
      <c r="K1277" s="243" t="s">
        <v>37</v>
      </c>
    </row>
    <row r="1278" spans="1:11" ht="39" customHeight="1">
      <c r="A1278" s="184" t="s">
        <v>795</v>
      </c>
      <c r="B1278" s="184" t="s">
        <v>1540</v>
      </c>
      <c r="C1278" s="184" t="s">
        <v>139</v>
      </c>
      <c r="D1278" s="241" t="s">
        <v>1541</v>
      </c>
      <c r="E1278" s="422" t="s">
        <v>1949</v>
      </c>
      <c r="F1278" s="422"/>
      <c r="G1278" s="184" t="s">
        <v>141</v>
      </c>
      <c r="H1278" s="167">
        <v>1</v>
      </c>
      <c r="I1278" s="165"/>
      <c r="J1278" s="165">
        <v>109.29</v>
      </c>
      <c r="K1278" s="165">
        <v>109.29</v>
      </c>
    </row>
    <row r="1279" spans="1:11" ht="24" customHeight="1">
      <c r="A1279" s="185" t="s">
        <v>808</v>
      </c>
      <c r="B1279" s="185" t="s">
        <v>1050</v>
      </c>
      <c r="C1279" s="185" t="s">
        <v>139</v>
      </c>
      <c r="D1279" s="238" t="s">
        <v>1051</v>
      </c>
      <c r="E1279" s="423" t="s">
        <v>1307</v>
      </c>
      <c r="F1279" s="423"/>
      <c r="G1279" s="185" t="s">
        <v>149</v>
      </c>
      <c r="H1279" s="173">
        <v>0.5766</v>
      </c>
      <c r="I1279" s="173">
        <v>0</v>
      </c>
      <c r="J1279" s="174">
        <v>32.159999999999997</v>
      </c>
      <c r="K1279" s="174">
        <v>18.54</v>
      </c>
    </row>
    <row r="1280" spans="1:11" ht="26.1" customHeight="1">
      <c r="A1280" s="185" t="s">
        <v>808</v>
      </c>
      <c r="B1280" s="185" t="s">
        <v>1331</v>
      </c>
      <c r="C1280" s="185" t="s">
        <v>139</v>
      </c>
      <c r="D1280" s="238" t="s">
        <v>1332</v>
      </c>
      <c r="E1280" s="423" t="s">
        <v>1307</v>
      </c>
      <c r="F1280" s="423"/>
      <c r="G1280" s="185" t="s">
        <v>149</v>
      </c>
      <c r="H1280" s="173">
        <v>0.1801875</v>
      </c>
      <c r="I1280" s="173">
        <v>0</v>
      </c>
      <c r="J1280" s="174">
        <v>26.37</v>
      </c>
      <c r="K1280" s="174">
        <v>4.75</v>
      </c>
    </row>
    <row r="1281" spans="1:11" ht="26.1" customHeight="1">
      <c r="A1281" s="183" t="s">
        <v>793</v>
      </c>
      <c r="B1281" s="183" t="s">
        <v>1575</v>
      </c>
      <c r="C1281" s="183" t="s">
        <v>139</v>
      </c>
      <c r="D1281" s="239" t="s">
        <v>1576</v>
      </c>
      <c r="E1281" s="421" t="s">
        <v>794</v>
      </c>
      <c r="F1281" s="421"/>
      <c r="G1281" s="183" t="s">
        <v>141</v>
      </c>
      <c r="H1281" s="168">
        <v>1</v>
      </c>
      <c r="I1281" s="168">
        <v>0</v>
      </c>
      <c r="J1281" s="169">
        <v>5.21</v>
      </c>
      <c r="K1281" s="169">
        <v>5.21</v>
      </c>
    </row>
    <row r="1282" spans="1:11" ht="39" customHeight="1">
      <c r="A1282" s="183" t="s">
        <v>793</v>
      </c>
      <c r="B1282" s="183" t="s">
        <v>1577</v>
      </c>
      <c r="C1282" s="183" t="s">
        <v>139</v>
      </c>
      <c r="D1282" s="239" t="s">
        <v>1578</v>
      </c>
      <c r="E1282" s="421" t="s">
        <v>794</v>
      </c>
      <c r="F1282" s="421"/>
      <c r="G1282" s="183" t="s">
        <v>141</v>
      </c>
      <c r="H1282" s="168">
        <v>1</v>
      </c>
      <c r="I1282" s="168">
        <v>0</v>
      </c>
      <c r="J1282" s="169">
        <v>80.790000000000006</v>
      </c>
      <c r="K1282" s="169">
        <v>80.790000000000006</v>
      </c>
    </row>
    <row r="1283" spans="1:11">
      <c r="A1283" s="231"/>
      <c r="B1283" s="231"/>
      <c r="C1283" s="231"/>
      <c r="D1283" s="244"/>
      <c r="E1283" s="244"/>
      <c r="F1283" s="244" t="s">
        <v>791</v>
      </c>
      <c r="G1283" s="170">
        <v>8.19</v>
      </c>
      <c r="H1283" s="231" t="s">
        <v>790</v>
      </c>
      <c r="I1283" s="170">
        <v>9.24</v>
      </c>
      <c r="J1283" s="231" t="s">
        <v>789</v>
      </c>
      <c r="K1283" s="170">
        <v>17.43</v>
      </c>
    </row>
    <row r="1284" spans="1:11" ht="26.4">
      <c r="A1284" s="231"/>
      <c r="B1284" s="231"/>
      <c r="C1284" s="231"/>
      <c r="D1284" s="244"/>
      <c r="E1284" s="244"/>
      <c r="F1284" s="244" t="s">
        <v>788</v>
      </c>
      <c r="G1284" s="170">
        <v>23.02</v>
      </c>
      <c r="H1284" s="368"/>
      <c r="I1284" s="368" t="s">
        <v>787</v>
      </c>
      <c r="J1284" s="231"/>
      <c r="K1284" s="170">
        <v>132.31</v>
      </c>
    </row>
    <row r="1285" spans="1:11" ht="50.1" customHeight="1" thickBot="1">
      <c r="A1285" s="236"/>
      <c r="B1285" s="236"/>
      <c r="C1285" s="236"/>
      <c r="D1285" s="230"/>
      <c r="E1285" s="230"/>
      <c r="F1285" s="230"/>
      <c r="G1285" s="236"/>
      <c r="H1285" s="236" t="s">
        <v>786</v>
      </c>
      <c r="I1285" s="171" t="s">
        <v>362</v>
      </c>
      <c r="J1285" s="236" t="s">
        <v>785</v>
      </c>
      <c r="K1285" s="237">
        <v>529.24</v>
      </c>
    </row>
    <row r="1286" spans="1:11" ht="0.9" customHeight="1" thickTop="1">
      <c r="A1286" s="172"/>
      <c r="B1286" s="172"/>
      <c r="C1286" s="172"/>
      <c r="D1286" s="175"/>
      <c r="E1286" s="175"/>
      <c r="F1286" s="175"/>
      <c r="G1286" s="172"/>
      <c r="H1286" s="172"/>
      <c r="I1286" s="172"/>
      <c r="J1286" s="172"/>
      <c r="K1286" s="172"/>
    </row>
    <row r="1287" spans="1:11" ht="18" customHeight="1">
      <c r="A1287" s="243" t="s">
        <v>2339</v>
      </c>
      <c r="B1287" s="243" t="s">
        <v>122</v>
      </c>
      <c r="C1287" s="243" t="s">
        <v>123</v>
      </c>
      <c r="D1287" s="242" t="s">
        <v>124</v>
      </c>
      <c r="E1287" s="425" t="s">
        <v>796</v>
      </c>
      <c r="F1287" s="425"/>
      <c r="G1287" s="243" t="s">
        <v>125</v>
      </c>
      <c r="H1287" s="243" t="s">
        <v>126</v>
      </c>
      <c r="I1287" s="243" t="s">
        <v>2829</v>
      </c>
      <c r="J1287" s="243" t="s">
        <v>127</v>
      </c>
      <c r="K1287" s="243" t="s">
        <v>37</v>
      </c>
    </row>
    <row r="1288" spans="1:11" ht="26.1" customHeight="1">
      <c r="A1288" s="184" t="s">
        <v>795</v>
      </c>
      <c r="B1288" s="184" t="s">
        <v>1823</v>
      </c>
      <c r="C1288" s="184" t="s">
        <v>139</v>
      </c>
      <c r="D1288" s="241" t="s">
        <v>1824</v>
      </c>
      <c r="E1288" s="422" t="s">
        <v>1959</v>
      </c>
      <c r="F1288" s="422"/>
      <c r="G1288" s="184" t="s">
        <v>141</v>
      </c>
      <c r="H1288" s="167">
        <v>1</v>
      </c>
      <c r="I1288" s="165"/>
      <c r="J1288" s="165">
        <v>1514.17</v>
      </c>
      <c r="K1288" s="165">
        <v>1514.17</v>
      </c>
    </row>
    <row r="1289" spans="1:11" ht="24" customHeight="1">
      <c r="A1289" s="185" t="s">
        <v>808</v>
      </c>
      <c r="B1289" s="185" t="s">
        <v>1050</v>
      </c>
      <c r="C1289" s="185" t="s">
        <v>139</v>
      </c>
      <c r="D1289" s="238" t="s">
        <v>1051</v>
      </c>
      <c r="E1289" s="423" t="s">
        <v>1307</v>
      </c>
      <c r="F1289" s="423"/>
      <c r="G1289" s="185" t="s">
        <v>149</v>
      </c>
      <c r="H1289" s="173">
        <v>2.5204909</v>
      </c>
      <c r="I1289" s="173">
        <v>0</v>
      </c>
      <c r="J1289" s="174">
        <v>32.159999999999997</v>
      </c>
      <c r="K1289" s="174">
        <v>81.05</v>
      </c>
    </row>
    <row r="1290" spans="1:11" ht="26.1" customHeight="1">
      <c r="A1290" s="185" t="s">
        <v>808</v>
      </c>
      <c r="B1290" s="185" t="s">
        <v>1331</v>
      </c>
      <c r="C1290" s="185" t="s">
        <v>139</v>
      </c>
      <c r="D1290" s="238" t="s">
        <v>1332</v>
      </c>
      <c r="E1290" s="423" t="s">
        <v>1307</v>
      </c>
      <c r="F1290" s="423"/>
      <c r="G1290" s="185" t="s">
        <v>149</v>
      </c>
      <c r="H1290" s="173">
        <v>0.56010910000000003</v>
      </c>
      <c r="I1290" s="173">
        <v>0</v>
      </c>
      <c r="J1290" s="174">
        <v>26.37</v>
      </c>
      <c r="K1290" s="174">
        <v>14.77</v>
      </c>
    </row>
    <row r="1291" spans="1:11" ht="39" customHeight="1">
      <c r="A1291" s="183" t="s">
        <v>793</v>
      </c>
      <c r="B1291" s="183" t="s">
        <v>1960</v>
      </c>
      <c r="C1291" s="183" t="s">
        <v>139</v>
      </c>
      <c r="D1291" s="239" t="s">
        <v>1961</v>
      </c>
      <c r="E1291" s="421" t="s">
        <v>794</v>
      </c>
      <c r="F1291" s="421"/>
      <c r="G1291" s="183" t="s">
        <v>141</v>
      </c>
      <c r="H1291" s="168">
        <v>1</v>
      </c>
      <c r="I1291" s="168">
        <v>0</v>
      </c>
      <c r="J1291" s="169">
        <v>864.5</v>
      </c>
      <c r="K1291" s="169">
        <v>864.5</v>
      </c>
    </row>
    <row r="1292" spans="1:11" ht="24" customHeight="1">
      <c r="A1292" s="183" t="s">
        <v>793</v>
      </c>
      <c r="B1292" s="183" t="s">
        <v>1962</v>
      </c>
      <c r="C1292" s="183" t="s">
        <v>139</v>
      </c>
      <c r="D1292" s="239" t="s">
        <v>1963</v>
      </c>
      <c r="E1292" s="421" t="s">
        <v>794</v>
      </c>
      <c r="F1292" s="421"/>
      <c r="G1292" s="183" t="s">
        <v>147</v>
      </c>
      <c r="H1292" s="168">
        <v>5</v>
      </c>
      <c r="I1292" s="168">
        <v>0</v>
      </c>
      <c r="J1292" s="169">
        <v>44.29</v>
      </c>
      <c r="K1292" s="169">
        <v>221.45</v>
      </c>
    </row>
    <row r="1293" spans="1:11" ht="39" customHeight="1">
      <c r="A1293" s="183" t="s">
        <v>793</v>
      </c>
      <c r="B1293" s="183" t="s">
        <v>1964</v>
      </c>
      <c r="C1293" s="183" t="s">
        <v>139</v>
      </c>
      <c r="D1293" s="239" t="s">
        <v>1965</v>
      </c>
      <c r="E1293" s="421" t="s">
        <v>794</v>
      </c>
      <c r="F1293" s="421"/>
      <c r="G1293" s="183" t="s">
        <v>141</v>
      </c>
      <c r="H1293" s="168">
        <v>4</v>
      </c>
      <c r="I1293" s="168">
        <v>0</v>
      </c>
      <c r="J1293" s="169">
        <v>83.1</v>
      </c>
      <c r="K1293" s="169">
        <v>332.4</v>
      </c>
    </row>
    <row r="1294" spans="1:11">
      <c r="A1294" s="231"/>
      <c r="B1294" s="231"/>
      <c r="C1294" s="231"/>
      <c r="D1294" s="244"/>
      <c r="E1294" s="244"/>
      <c r="F1294" s="244" t="s">
        <v>791</v>
      </c>
      <c r="G1294" s="170">
        <v>33.840000000000003</v>
      </c>
      <c r="H1294" s="231" t="s">
        <v>790</v>
      </c>
      <c r="I1294" s="170">
        <v>38.17</v>
      </c>
      <c r="J1294" s="231" t="s">
        <v>789</v>
      </c>
      <c r="K1294" s="170">
        <v>72.010000000000005</v>
      </c>
    </row>
    <row r="1295" spans="1:11" ht="26.4">
      <c r="A1295" s="231"/>
      <c r="B1295" s="231"/>
      <c r="C1295" s="231"/>
      <c r="D1295" s="244"/>
      <c r="E1295" s="244"/>
      <c r="F1295" s="244" t="s">
        <v>788</v>
      </c>
      <c r="G1295" s="170">
        <v>319.02999999999997</v>
      </c>
      <c r="H1295" s="368"/>
      <c r="I1295" s="368" t="s">
        <v>787</v>
      </c>
      <c r="J1295" s="231"/>
      <c r="K1295" s="170">
        <v>1833.2</v>
      </c>
    </row>
    <row r="1296" spans="1:11" ht="50.1" customHeight="1" thickBot="1">
      <c r="A1296" s="236"/>
      <c r="B1296" s="236"/>
      <c r="C1296" s="236"/>
      <c r="D1296" s="230"/>
      <c r="E1296" s="230"/>
      <c r="F1296" s="230"/>
      <c r="G1296" s="236"/>
      <c r="H1296" s="236" t="s">
        <v>786</v>
      </c>
      <c r="I1296" s="171" t="s">
        <v>1562</v>
      </c>
      <c r="J1296" s="236" t="s">
        <v>785</v>
      </c>
      <c r="K1296" s="237">
        <v>73328</v>
      </c>
    </row>
    <row r="1297" spans="1:11" ht="0.9" customHeight="1" thickTop="1">
      <c r="A1297" s="172"/>
      <c r="B1297" s="172"/>
      <c r="C1297" s="172"/>
      <c r="D1297" s="175"/>
      <c r="E1297" s="175"/>
      <c r="F1297" s="175"/>
      <c r="G1297" s="172"/>
      <c r="H1297" s="172"/>
      <c r="I1297" s="172"/>
      <c r="J1297" s="172"/>
      <c r="K1297" s="172"/>
    </row>
    <row r="1298" spans="1:11" ht="18" customHeight="1">
      <c r="A1298" s="243" t="s">
        <v>2340</v>
      </c>
      <c r="B1298" s="243" t="s">
        <v>122</v>
      </c>
      <c r="C1298" s="243" t="s">
        <v>123</v>
      </c>
      <c r="D1298" s="242" t="s">
        <v>124</v>
      </c>
      <c r="E1298" s="425" t="s">
        <v>796</v>
      </c>
      <c r="F1298" s="425"/>
      <c r="G1298" s="243" t="s">
        <v>125</v>
      </c>
      <c r="H1298" s="243" t="s">
        <v>126</v>
      </c>
      <c r="I1298" s="243" t="s">
        <v>2829</v>
      </c>
      <c r="J1298" s="243" t="s">
        <v>127</v>
      </c>
      <c r="K1298" s="243" t="s">
        <v>37</v>
      </c>
    </row>
    <row r="1299" spans="1:11" ht="39" customHeight="1">
      <c r="A1299" s="184" t="s">
        <v>795</v>
      </c>
      <c r="B1299" s="184" t="s">
        <v>1825</v>
      </c>
      <c r="C1299" s="184" t="s">
        <v>139</v>
      </c>
      <c r="D1299" s="241" t="s">
        <v>1826</v>
      </c>
      <c r="E1299" s="422" t="s">
        <v>1949</v>
      </c>
      <c r="F1299" s="422"/>
      <c r="G1299" s="184" t="s">
        <v>141</v>
      </c>
      <c r="H1299" s="167">
        <v>1</v>
      </c>
      <c r="I1299" s="165"/>
      <c r="J1299" s="165">
        <v>234.07</v>
      </c>
      <c r="K1299" s="165">
        <v>234.07</v>
      </c>
    </row>
    <row r="1300" spans="1:11" ht="24" customHeight="1">
      <c r="A1300" s="185" t="s">
        <v>808</v>
      </c>
      <c r="B1300" s="185" t="s">
        <v>1050</v>
      </c>
      <c r="C1300" s="185" t="s">
        <v>139</v>
      </c>
      <c r="D1300" s="238" t="s">
        <v>1051</v>
      </c>
      <c r="E1300" s="423" t="s">
        <v>1307</v>
      </c>
      <c r="F1300" s="423"/>
      <c r="G1300" s="185" t="s">
        <v>149</v>
      </c>
      <c r="H1300" s="173">
        <v>0.2064</v>
      </c>
      <c r="I1300" s="173">
        <v>0</v>
      </c>
      <c r="J1300" s="174">
        <v>32.159999999999997</v>
      </c>
      <c r="K1300" s="174">
        <v>6.63</v>
      </c>
    </row>
    <row r="1301" spans="1:11" ht="65.099999999999994" customHeight="1">
      <c r="A1301" s="185" t="s">
        <v>808</v>
      </c>
      <c r="B1301" s="185" t="s">
        <v>1966</v>
      </c>
      <c r="C1301" s="185" t="s">
        <v>139</v>
      </c>
      <c r="D1301" s="238" t="s">
        <v>1967</v>
      </c>
      <c r="E1301" s="423" t="s">
        <v>1849</v>
      </c>
      <c r="F1301" s="423"/>
      <c r="G1301" s="185" t="s">
        <v>813</v>
      </c>
      <c r="H1301" s="173">
        <v>0.20160710000000001</v>
      </c>
      <c r="I1301" s="173">
        <v>0</v>
      </c>
      <c r="J1301" s="174">
        <v>316.49</v>
      </c>
      <c r="K1301" s="174">
        <v>63.8</v>
      </c>
    </row>
    <row r="1302" spans="1:11" ht="65.099999999999994" customHeight="1">
      <c r="A1302" s="185" t="s">
        <v>808</v>
      </c>
      <c r="B1302" s="185" t="s">
        <v>1968</v>
      </c>
      <c r="C1302" s="185" t="s">
        <v>139</v>
      </c>
      <c r="D1302" s="238" t="s">
        <v>1969</v>
      </c>
      <c r="E1302" s="423" t="s">
        <v>1849</v>
      </c>
      <c r="F1302" s="423"/>
      <c r="G1302" s="185" t="s">
        <v>814</v>
      </c>
      <c r="H1302" s="173">
        <v>5.1701400000000002E-2</v>
      </c>
      <c r="I1302" s="173">
        <v>0</v>
      </c>
      <c r="J1302" s="174">
        <v>68.19</v>
      </c>
      <c r="K1302" s="174">
        <v>3.52</v>
      </c>
    </row>
    <row r="1303" spans="1:11" ht="26.1" customHeight="1">
      <c r="A1303" s="185" t="s">
        <v>808</v>
      </c>
      <c r="B1303" s="185" t="s">
        <v>1331</v>
      </c>
      <c r="C1303" s="185" t="s">
        <v>139</v>
      </c>
      <c r="D1303" s="238" t="s">
        <v>1332</v>
      </c>
      <c r="E1303" s="423" t="s">
        <v>1307</v>
      </c>
      <c r="F1303" s="423"/>
      <c r="G1303" s="185" t="s">
        <v>149</v>
      </c>
      <c r="H1303" s="173">
        <v>0.2064</v>
      </c>
      <c r="I1303" s="173">
        <v>0</v>
      </c>
      <c r="J1303" s="174">
        <v>26.37</v>
      </c>
      <c r="K1303" s="174">
        <v>5.44</v>
      </c>
    </row>
    <row r="1304" spans="1:11" ht="26.1" customHeight="1">
      <c r="A1304" s="183" t="s">
        <v>793</v>
      </c>
      <c r="B1304" s="183" t="s">
        <v>1333</v>
      </c>
      <c r="C1304" s="183" t="s">
        <v>139</v>
      </c>
      <c r="D1304" s="239" t="s">
        <v>1334</v>
      </c>
      <c r="E1304" s="421" t="s">
        <v>794</v>
      </c>
      <c r="F1304" s="421"/>
      <c r="G1304" s="183" t="s">
        <v>141</v>
      </c>
      <c r="H1304" s="168">
        <v>1.4E-2</v>
      </c>
      <c r="I1304" s="168">
        <v>0</v>
      </c>
      <c r="J1304" s="169">
        <v>5.18</v>
      </c>
      <c r="K1304" s="169">
        <v>7.0000000000000007E-2</v>
      </c>
    </row>
    <row r="1305" spans="1:11" ht="26.1" customHeight="1">
      <c r="A1305" s="183" t="s">
        <v>793</v>
      </c>
      <c r="B1305" s="183" t="s">
        <v>1970</v>
      </c>
      <c r="C1305" s="183" t="s">
        <v>139</v>
      </c>
      <c r="D1305" s="239" t="s">
        <v>1971</v>
      </c>
      <c r="E1305" s="421" t="s">
        <v>794</v>
      </c>
      <c r="F1305" s="421"/>
      <c r="G1305" s="183" t="s">
        <v>141</v>
      </c>
      <c r="H1305" s="168">
        <v>1</v>
      </c>
      <c r="I1305" s="168">
        <v>0</v>
      </c>
      <c r="J1305" s="169">
        <v>154.61000000000001</v>
      </c>
      <c r="K1305" s="169">
        <v>154.61000000000001</v>
      </c>
    </row>
    <row r="1306" spans="1:11">
      <c r="A1306" s="231"/>
      <c r="B1306" s="231"/>
      <c r="C1306" s="231"/>
      <c r="D1306" s="244"/>
      <c r="E1306" s="244"/>
      <c r="F1306" s="244" t="s">
        <v>791</v>
      </c>
      <c r="G1306" s="170">
        <v>6.54</v>
      </c>
      <c r="H1306" s="231" t="s">
        <v>790</v>
      </c>
      <c r="I1306" s="170">
        <v>7.39</v>
      </c>
      <c r="J1306" s="231" t="s">
        <v>789</v>
      </c>
      <c r="K1306" s="170">
        <v>13.93</v>
      </c>
    </row>
    <row r="1307" spans="1:11" ht="26.4">
      <c r="A1307" s="231"/>
      <c r="B1307" s="231"/>
      <c r="C1307" s="231"/>
      <c r="D1307" s="244"/>
      <c r="E1307" s="244"/>
      <c r="F1307" s="244" t="s">
        <v>788</v>
      </c>
      <c r="G1307" s="170">
        <v>49.31</v>
      </c>
      <c r="H1307" s="368"/>
      <c r="I1307" s="368" t="s">
        <v>787</v>
      </c>
      <c r="J1307" s="231"/>
      <c r="K1307" s="170">
        <v>283.38</v>
      </c>
    </row>
    <row r="1308" spans="1:11" ht="50.1" customHeight="1" thickBot="1">
      <c r="A1308" s="236"/>
      <c r="B1308" s="236"/>
      <c r="C1308" s="236"/>
      <c r="D1308" s="230"/>
      <c r="E1308" s="230"/>
      <c r="F1308" s="230"/>
      <c r="G1308" s="236"/>
      <c r="H1308" s="236" t="s">
        <v>786</v>
      </c>
      <c r="I1308" s="171" t="s">
        <v>1562</v>
      </c>
      <c r="J1308" s="236" t="s">
        <v>785</v>
      </c>
      <c r="K1308" s="237">
        <v>11335.2</v>
      </c>
    </row>
    <row r="1309" spans="1:11" ht="0.9" customHeight="1" thickTop="1">
      <c r="A1309" s="172"/>
      <c r="B1309" s="172"/>
      <c r="C1309" s="172"/>
      <c r="D1309" s="175"/>
      <c r="E1309" s="175"/>
      <c r="F1309" s="175"/>
      <c r="G1309" s="172"/>
      <c r="H1309" s="172"/>
      <c r="I1309" s="172"/>
      <c r="J1309" s="172"/>
      <c r="K1309" s="172"/>
    </row>
    <row r="1310" spans="1:11" ht="18" customHeight="1">
      <c r="A1310" s="243" t="s">
        <v>2341</v>
      </c>
      <c r="B1310" s="243" t="s">
        <v>122</v>
      </c>
      <c r="C1310" s="243" t="s">
        <v>123</v>
      </c>
      <c r="D1310" s="242" t="s">
        <v>124</v>
      </c>
      <c r="E1310" s="425" t="s">
        <v>796</v>
      </c>
      <c r="F1310" s="425"/>
      <c r="G1310" s="243" t="s">
        <v>125</v>
      </c>
      <c r="H1310" s="243" t="s">
        <v>126</v>
      </c>
      <c r="I1310" s="243" t="s">
        <v>2829</v>
      </c>
      <c r="J1310" s="243" t="s">
        <v>127</v>
      </c>
      <c r="K1310" s="243" t="s">
        <v>37</v>
      </c>
    </row>
    <row r="1311" spans="1:11" ht="26.1" customHeight="1">
      <c r="A1311" s="184" t="s">
        <v>795</v>
      </c>
      <c r="B1311" s="184" t="s">
        <v>1827</v>
      </c>
      <c r="C1311" s="184" t="s">
        <v>139</v>
      </c>
      <c r="D1311" s="241" t="s">
        <v>1828</v>
      </c>
      <c r="E1311" s="422" t="s">
        <v>1949</v>
      </c>
      <c r="F1311" s="422"/>
      <c r="G1311" s="184" t="s">
        <v>141</v>
      </c>
      <c r="H1311" s="167">
        <v>1</v>
      </c>
      <c r="I1311" s="165"/>
      <c r="J1311" s="165">
        <v>36.4</v>
      </c>
      <c r="K1311" s="165">
        <v>36.4</v>
      </c>
    </row>
    <row r="1312" spans="1:11" ht="26.1" customHeight="1">
      <c r="A1312" s="185" t="s">
        <v>808</v>
      </c>
      <c r="B1312" s="185" t="s">
        <v>1331</v>
      </c>
      <c r="C1312" s="185" t="s">
        <v>139</v>
      </c>
      <c r="D1312" s="238" t="s">
        <v>1332</v>
      </c>
      <c r="E1312" s="423" t="s">
        <v>1307</v>
      </c>
      <c r="F1312" s="423"/>
      <c r="G1312" s="185" t="s">
        <v>149</v>
      </c>
      <c r="H1312" s="173">
        <v>1.46E-2</v>
      </c>
      <c r="I1312" s="173">
        <v>0</v>
      </c>
      <c r="J1312" s="174">
        <v>26.37</v>
      </c>
      <c r="K1312" s="174">
        <v>0.38</v>
      </c>
    </row>
    <row r="1313" spans="1:11" ht="24" customHeight="1">
      <c r="A1313" s="185" t="s">
        <v>808</v>
      </c>
      <c r="B1313" s="185" t="s">
        <v>1050</v>
      </c>
      <c r="C1313" s="185" t="s">
        <v>139</v>
      </c>
      <c r="D1313" s="238" t="s">
        <v>1051</v>
      </c>
      <c r="E1313" s="423" t="s">
        <v>1307</v>
      </c>
      <c r="F1313" s="423"/>
      <c r="G1313" s="185" t="s">
        <v>149</v>
      </c>
      <c r="H1313" s="173">
        <v>1.46E-2</v>
      </c>
      <c r="I1313" s="173">
        <v>0</v>
      </c>
      <c r="J1313" s="174">
        <v>32.159999999999997</v>
      </c>
      <c r="K1313" s="174">
        <v>0.46</v>
      </c>
    </row>
    <row r="1314" spans="1:11" ht="26.1" customHeight="1">
      <c r="A1314" s="183" t="s">
        <v>793</v>
      </c>
      <c r="B1314" s="183" t="s">
        <v>1333</v>
      </c>
      <c r="C1314" s="183" t="s">
        <v>139</v>
      </c>
      <c r="D1314" s="239" t="s">
        <v>1334</v>
      </c>
      <c r="E1314" s="421" t="s">
        <v>794</v>
      </c>
      <c r="F1314" s="421"/>
      <c r="G1314" s="183" t="s">
        <v>141</v>
      </c>
      <c r="H1314" s="168">
        <v>2.1000000000000001E-2</v>
      </c>
      <c r="I1314" s="168">
        <v>0</v>
      </c>
      <c r="J1314" s="169">
        <v>5.18</v>
      </c>
      <c r="K1314" s="169">
        <v>0.1</v>
      </c>
    </row>
    <row r="1315" spans="1:11" ht="26.1" customHeight="1">
      <c r="A1315" s="183" t="s">
        <v>793</v>
      </c>
      <c r="B1315" s="183" t="s">
        <v>1972</v>
      </c>
      <c r="C1315" s="183" t="s">
        <v>139</v>
      </c>
      <c r="D1315" s="239" t="s">
        <v>1973</v>
      </c>
      <c r="E1315" s="421" t="s">
        <v>794</v>
      </c>
      <c r="F1315" s="421"/>
      <c r="G1315" s="183" t="s">
        <v>141</v>
      </c>
      <c r="H1315" s="168">
        <v>1</v>
      </c>
      <c r="I1315" s="168">
        <v>0</v>
      </c>
      <c r="J1315" s="169">
        <v>35.46</v>
      </c>
      <c r="K1315" s="169">
        <v>35.46</v>
      </c>
    </row>
    <row r="1316" spans="1:11">
      <c r="A1316" s="231"/>
      <c r="B1316" s="231"/>
      <c r="C1316" s="231"/>
      <c r="D1316" s="244"/>
      <c r="E1316" s="244"/>
      <c r="F1316" s="244" t="s">
        <v>791</v>
      </c>
      <c r="G1316" s="170">
        <v>0.28999999999999998</v>
      </c>
      <c r="H1316" s="231" t="s">
        <v>790</v>
      </c>
      <c r="I1316" s="170">
        <v>0.33</v>
      </c>
      <c r="J1316" s="231" t="s">
        <v>789</v>
      </c>
      <c r="K1316" s="170">
        <v>0.62</v>
      </c>
    </row>
    <row r="1317" spans="1:11" ht="26.4">
      <c r="A1317" s="231"/>
      <c r="B1317" s="231"/>
      <c r="C1317" s="231"/>
      <c r="D1317" s="244"/>
      <c r="E1317" s="244"/>
      <c r="F1317" s="244" t="s">
        <v>788</v>
      </c>
      <c r="G1317" s="170">
        <v>7.66</v>
      </c>
      <c r="H1317" s="368"/>
      <c r="I1317" s="368" t="s">
        <v>787</v>
      </c>
      <c r="J1317" s="231"/>
      <c r="K1317" s="170">
        <v>44.06</v>
      </c>
    </row>
    <row r="1318" spans="1:11" ht="50.1" customHeight="1" thickBot="1">
      <c r="A1318" s="236"/>
      <c r="B1318" s="236"/>
      <c r="C1318" s="236"/>
      <c r="D1318" s="230"/>
      <c r="E1318" s="230"/>
      <c r="F1318" s="230"/>
      <c r="G1318" s="236"/>
      <c r="H1318" s="236" t="s">
        <v>786</v>
      </c>
      <c r="I1318" s="171" t="s">
        <v>167</v>
      </c>
      <c r="J1318" s="236" t="s">
        <v>785</v>
      </c>
      <c r="K1318" s="237">
        <v>88.12</v>
      </c>
    </row>
    <row r="1319" spans="1:11" ht="0.9" customHeight="1" thickTop="1">
      <c r="A1319" s="172"/>
      <c r="B1319" s="172"/>
      <c r="C1319" s="172"/>
      <c r="D1319" s="175"/>
      <c r="E1319" s="175"/>
      <c r="F1319" s="175"/>
      <c r="G1319" s="172"/>
      <c r="H1319" s="172"/>
      <c r="I1319" s="172"/>
      <c r="J1319" s="172"/>
      <c r="K1319" s="172"/>
    </row>
    <row r="1320" spans="1:11" ht="18" customHeight="1">
      <c r="A1320" s="243" t="s">
        <v>2342</v>
      </c>
      <c r="B1320" s="243" t="s">
        <v>122</v>
      </c>
      <c r="C1320" s="243" t="s">
        <v>123</v>
      </c>
      <c r="D1320" s="242" t="s">
        <v>124</v>
      </c>
      <c r="E1320" s="425" t="s">
        <v>796</v>
      </c>
      <c r="F1320" s="425"/>
      <c r="G1320" s="243" t="s">
        <v>125</v>
      </c>
      <c r="H1320" s="243" t="s">
        <v>126</v>
      </c>
      <c r="I1320" s="243" t="s">
        <v>2829</v>
      </c>
      <c r="J1320" s="243" t="s">
        <v>127</v>
      </c>
      <c r="K1320" s="243" t="s">
        <v>37</v>
      </c>
    </row>
    <row r="1321" spans="1:11" ht="26.1" customHeight="1">
      <c r="A1321" s="184" t="s">
        <v>795</v>
      </c>
      <c r="B1321" s="184" t="s">
        <v>155</v>
      </c>
      <c r="C1321" s="184" t="s">
        <v>139</v>
      </c>
      <c r="D1321" s="241" t="s">
        <v>1829</v>
      </c>
      <c r="E1321" s="422" t="s">
        <v>1949</v>
      </c>
      <c r="F1321" s="422"/>
      <c r="G1321" s="184" t="s">
        <v>141</v>
      </c>
      <c r="H1321" s="167">
        <v>1</v>
      </c>
      <c r="I1321" s="165"/>
      <c r="J1321" s="165">
        <v>12.84</v>
      </c>
      <c r="K1321" s="165">
        <v>12.84</v>
      </c>
    </row>
    <row r="1322" spans="1:11" ht="26.1" customHeight="1">
      <c r="A1322" s="185" t="s">
        <v>808</v>
      </c>
      <c r="B1322" s="185" t="s">
        <v>1331</v>
      </c>
      <c r="C1322" s="185" t="s">
        <v>139</v>
      </c>
      <c r="D1322" s="238" t="s">
        <v>1332</v>
      </c>
      <c r="E1322" s="423" t="s">
        <v>1307</v>
      </c>
      <c r="F1322" s="423"/>
      <c r="G1322" s="185" t="s">
        <v>149</v>
      </c>
      <c r="H1322" s="173">
        <v>3.5428000000000001E-2</v>
      </c>
      <c r="I1322" s="173">
        <v>0</v>
      </c>
      <c r="J1322" s="174">
        <v>26.37</v>
      </c>
      <c r="K1322" s="174">
        <v>0.93</v>
      </c>
    </row>
    <row r="1323" spans="1:11" ht="24" customHeight="1">
      <c r="A1323" s="185" t="s">
        <v>808</v>
      </c>
      <c r="B1323" s="185" t="s">
        <v>1050</v>
      </c>
      <c r="C1323" s="185" t="s">
        <v>139</v>
      </c>
      <c r="D1323" s="238" t="s">
        <v>1051</v>
      </c>
      <c r="E1323" s="423" t="s">
        <v>1307</v>
      </c>
      <c r="F1323" s="423"/>
      <c r="G1323" s="185" t="s">
        <v>149</v>
      </c>
      <c r="H1323" s="173">
        <v>3.5428000000000001E-2</v>
      </c>
      <c r="I1323" s="173">
        <v>0</v>
      </c>
      <c r="J1323" s="174">
        <v>32.159999999999997</v>
      </c>
      <c r="K1323" s="174">
        <v>1.1299999999999999</v>
      </c>
    </row>
    <row r="1324" spans="1:11" ht="26.1" customHeight="1">
      <c r="A1324" s="183" t="s">
        <v>793</v>
      </c>
      <c r="B1324" s="183" t="s">
        <v>1337</v>
      </c>
      <c r="C1324" s="183" t="s">
        <v>139</v>
      </c>
      <c r="D1324" s="239" t="s">
        <v>1338</v>
      </c>
      <c r="E1324" s="421" t="s">
        <v>794</v>
      </c>
      <c r="F1324" s="421"/>
      <c r="G1324" s="183" t="s">
        <v>141</v>
      </c>
      <c r="H1324" s="168">
        <v>1</v>
      </c>
      <c r="I1324" s="168">
        <v>0</v>
      </c>
      <c r="J1324" s="169">
        <v>9.7200000000000006</v>
      </c>
      <c r="K1324" s="169">
        <v>9.7200000000000006</v>
      </c>
    </row>
    <row r="1325" spans="1:11" ht="39" customHeight="1">
      <c r="A1325" s="183" t="s">
        <v>793</v>
      </c>
      <c r="B1325" s="183" t="s">
        <v>1335</v>
      </c>
      <c r="C1325" s="183" t="s">
        <v>139</v>
      </c>
      <c r="D1325" s="239" t="s">
        <v>1336</v>
      </c>
      <c r="E1325" s="421" t="s">
        <v>794</v>
      </c>
      <c r="F1325" s="421"/>
      <c r="G1325" s="183" t="s">
        <v>141</v>
      </c>
      <c r="H1325" s="168">
        <v>1</v>
      </c>
      <c r="I1325" s="168">
        <v>0</v>
      </c>
      <c r="J1325" s="169">
        <v>1.06</v>
      </c>
      <c r="K1325" s="169">
        <v>1.06</v>
      </c>
    </row>
    <row r="1326" spans="1:11">
      <c r="A1326" s="231"/>
      <c r="B1326" s="231"/>
      <c r="C1326" s="231"/>
      <c r="D1326" s="244"/>
      <c r="E1326" s="244"/>
      <c r="F1326" s="244" t="s">
        <v>791</v>
      </c>
      <c r="G1326" s="170">
        <v>0.71</v>
      </c>
      <c r="H1326" s="231" t="s">
        <v>790</v>
      </c>
      <c r="I1326" s="170">
        <v>0.81</v>
      </c>
      <c r="J1326" s="231" t="s">
        <v>789</v>
      </c>
      <c r="K1326" s="170">
        <v>1.52</v>
      </c>
    </row>
    <row r="1327" spans="1:11" ht="26.4">
      <c r="A1327" s="231"/>
      <c r="B1327" s="231"/>
      <c r="C1327" s="231"/>
      <c r="D1327" s="244"/>
      <c r="E1327" s="244"/>
      <c r="F1327" s="244" t="s">
        <v>788</v>
      </c>
      <c r="G1327" s="170">
        <v>2.7</v>
      </c>
      <c r="H1327" s="368"/>
      <c r="I1327" s="368" t="s">
        <v>787</v>
      </c>
      <c r="J1327" s="231"/>
      <c r="K1327" s="170">
        <v>15.54</v>
      </c>
    </row>
    <row r="1328" spans="1:11" ht="50.1" customHeight="1" thickBot="1">
      <c r="A1328" s="236"/>
      <c r="B1328" s="236"/>
      <c r="C1328" s="236"/>
      <c r="D1328" s="230"/>
      <c r="E1328" s="230"/>
      <c r="F1328" s="230"/>
      <c r="G1328" s="236"/>
      <c r="H1328" s="236" t="s">
        <v>786</v>
      </c>
      <c r="I1328" s="171" t="s">
        <v>1550</v>
      </c>
      <c r="J1328" s="236" t="s">
        <v>785</v>
      </c>
      <c r="K1328" s="237">
        <v>186.48</v>
      </c>
    </row>
    <row r="1329" spans="1:11" ht="0.9" customHeight="1" thickTop="1">
      <c r="A1329" s="172"/>
      <c r="B1329" s="172"/>
      <c r="C1329" s="172"/>
      <c r="D1329" s="175"/>
      <c r="E1329" s="175"/>
      <c r="F1329" s="175"/>
      <c r="G1329" s="172"/>
      <c r="H1329" s="172"/>
      <c r="I1329" s="172"/>
      <c r="J1329" s="172"/>
      <c r="K1329" s="172"/>
    </row>
    <row r="1330" spans="1:11" ht="18" customHeight="1">
      <c r="A1330" s="243" t="s">
        <v>2343</v>
      </c>
      <c r="B1330" s="243" t="s">
        <v>122</v>
      </c>
      <c r="C1330" s="243" t="s">
        <v>123</v>
      </c>
      <c r="D1330" s="242" t="s">
        <v>124</v>
      </c>
      <c r="E1330" s="425" t="s">
        <v>796</v>
      </c>
      <c r="F1330" s="425"/>
      <c r="G1330" s="243" t="s">
        <v>125</v>
      </c>
      <c r="H1330" s="243" t="s">
        <v>126</v>
      </c>
      <c r="I1330" s="243" t="s">
        <v>2829</v>
      </c>
      <c r="J1330" s="243" t="s">
        <v>127</v>
      </c>
      <c r="K1330" s="243" t="s">
        <v>37</v>
      </c>
    </row>
    <row r="1331" spans="1:11" ht="51.9" customHeight="1">
      <c r="A1331" s="184" t="s">
        <v>795</v>
      </c>
      <c r="B1331" s="184" t="s">
        <v>1830</v>
      </c>
      <c r="C1331" s="184" t="s">
        <v>139</v>
      </c>
      <c r="D1331" s="241" t="s">
        <v>1831</v>
      </c>
      <c r="E1331" s="422" t="s">
        <v>1949</v>
      </c>
      <c r="F1331" s="422"/>
      <c r="G1331" s="184" t="s">
        <v>141</v>
      </c>
      <c r="H1331" s="167">
        <v>1</v>
      </c>
      <c r="I1331" s="165"/>
      <c r="J1331" s="165">
        <v>390.46</v>
      </c>
      <c r="K1331" s="165">
        <v>390.46</v>
      </c>
    </row>
    <row r="1332" spans="1:11" ht="51.9" customHeight="1">
      <c r="A1332" s="185" t="s">
        <v>808</v>
      </c>
      <c r="B1332" s="185" t="s">
        <v>1974</v>
      </c>
      <c r="C1332" s="185" t="s">
        <v>139</v>
      </c>
      <c r="D1332" s="238" t="s">
        <v>1975</v>
      </c>
      <c r="E1332" s="423" t="s">
        <v>1307</v>
      </c>
      <c r="F1332" s="423"/>
      <c r="G1332" s="185" t="s">
        <v>146</v>
      </c>
      <c r="H1332" s="173">
        <v>1.17E-2</v>
      </c>
      <c r="I1332" s="173">
        <v>0</v>
      </c>
      <c r="J1332" s="174">
        <v>1058.6300000000001</v>
      </c>
      <c r="K1332" s="174">
        <v>12.38</v>
      </c>
    </row>
    <row r="1333" spans="1:11" ht="26.1" customHeight="1">
      <c r="A1333" s="185" t="s">
        <v>808</v>
      </c>
      <c r="B1333" s="185" t="s">
        <v>1331</v>
      </c>
      <c r="C1333" s="185" t="s">
        <v>139</v>
      </c>
      <c r="D1333" s="238" t="s">
        <v>1332</v>
      </c>
      <c r="E1333" s="423" t="s">
        <v>1307</v>
      </c>
      <c r="F1333" s="423"/>
      <c r="G1333" s="185" t="s">
        <v>149</v>
      </c>
      <c r="H1333" s="173">
        <v>1.4514</v>
      </c>
      <c r="I1333" s="173">
        <v>0</v>
      </c>
      <c r="J1333" s="174">
        <v>26.37</v>
      </c>
      <c r="K1333" s="174">
        <v>38.270000000000003</v>
      </c>
    </row>
    <row r="1334" spans="1:11" ht="24" customHeight="1">
      <c r="A1334" s="185" t="s">
        <v>808</v>
      </c>
      <c r="B1334" s="185" t="s">
        <v>1050</v>
      </c>
      <c r="C1334" s="185" t="s">
        <v>139</v>
      </c>
      <c r="D1334" s="238" t="s">
        <v>1051</v>
      </c>
      <c r="E1334" s="423" t="s">
        <v>1307</v>
      </c>
      <c r="F1334" s="423"/>
      <c r="G1334" s="185" t="s">
        <v>149</v>
      </c>
      <c r="H1334" s="173">
        <v>1.4514</v>
      </c>
      <c r="I1334" s="173">
        <v>0</v>
      </c>
      <c r="J1334" s="174">
        <v>32.159999999999997</v>
      </c>
      <c r="K1334" s="174">
        <v>46.67</v>
      </c>
    </row>
    <row r="1335" spans="1:11" ht="39" customHeight="1">
      <c r="A1335" s="183" t="s">
        <v>793</v>
      </c>
      <c r="B1335" s="183" t="s">
        <v>1976</v>
      </c>
      <c r="C1335" s="183" t="s">
        <v>139</v>
      </c>
      <c r="D1335" s="239" t="s">
        <v>1977</v>
      </c>
      <c r="E1335" s="421" t="s">
        <v>794</v>
      </c>
      <c r="F1335" s="421"/>
      <c r="G1335" s="183" t="s">
        <v>141</v>
      </c>
      <c r="H1335" s="168">
        <v>1</v>
      </c>
      <c r="I1335" s="168">
        <v>0</v>
      </c>
      <c r="J1335" s="169">
        <v>293.14</v>
      </c>
      <c r="K1335" s="169">
        <v>293.14</v>
      </c>
    </row>
    <row r="1336" spans="1:11">
      <c r="A1336" s="231"/>
      <c r="B1336" s="231"/>
      <c r="C1336" s="231"/>
      <c r="D1336" s="244"/>
      <c r="E1336" s="244"/>
      <c r="F1336" s="244" t="s">
        <v>791</v>
      </c>
      <c r="G1336" s="170">
        <v>30.4</v>
      </c>
      <c r="H1336" s="231" t="s">
        <v>790</v>
      </c>
      <c r="I1336" s="170">
        <v>34.299999999999997</v>
      </c>
      <c r="J1336" s="231" t="s">
        <v>789</v>
      </c>
      <c r="K1336" s="170">
        <v>64.7</v>
      </c>
    </row>
    <row r="1337" spans="1:11" ht="26.4">
      <c r="A1337" s="231"/>
      <c r="B1337" s="231"/>
      <c r="C1337" s="231"/>
      <c r="D1337" s="244"/>
      <c r="E1337" s="244"/>
      <c r="F1337" s="244" t="s">
        <v>788</v>
      </c>
      <c r="G1337" s="170">
        <v>82.26</v>
      </c>
      <c r="H1337" s="368"/>
      <c r="I1337" s="368" t="s">
        <v>787</v>
      </c>
      <c r="J1337" s="231"/>
      <c r="K1337" s="170">
        <v>472.72</v>
      </c>
    </row>
    <row r="1338" spans="1:11" ht="50.1" customHeight="1" thickBot="1">
      <c r="A1338" s="236"/>
      <c r="B1338" s="236"/>
      <c r="C1338" s="236"/>
      <c r="D1338" s="230"/>
      <c r="E1338" s="230"/>
      <c r="F1338" s="230"/>
      <c r="G1338" s="236"/>
      <c r="H1338" s="236" t="s">
        <v>786</v>
      </c>
      <c r="I1338" s="171" t="s">
        <v>167</v>
      </c>
      <c r="J1338" s="236" t="s">
        <v>785</v>
      </c>
      <c r="K1338" s="237">
        <v>945.44</v>
      </c>
    </row>
    <row r="1339" spans="1:11" ht="0.9" customHeight="1" thickTop="1">
      <c r="A1339" s="172"/>
      <c r="B1339" s="172"/>
      <c r="C1339" s="172"/>
      <c r="D1339" s="175"/>
      <c r="E1339" s="175"/>
      <c r="F1339" s="175"/>
      <c r="G1339" s="172"/>
      <c r="H1339" s="172"/>
      <c r="I1339" s="172"/>
      <c r="J1339" s="172"/>
      <c r="K1339" s="172"/>
    </row>
    <row r="1340" spans="1:11" ht="18" customHeight="1">
      <c r="A1340" s="243" t="s">
        <v>2344</v>
      </c>
      <c r="B1340" s="243" t="s">
        <v>122</v>
      </c>
      <c r="C1340" s="243" t="s">
        <v>123</v>
      </c>
      <c r="D1340" s="242" t="s">
        <v>124</v>
      </c>
      <c r="E1340" s="425" t="s">
        <v>796</v>
      </c>
      <c r="F1340" s="425"/>
      <c r="G1340" s="243" t="s">
        <v>125</v>
      </c>
      <c r="H1340" s="243" t="s">
        <v>126</v>
      </c>
      <c r="I1340" s="243" t="s">
        <v>2829</v>
      </c>
      <c r="J1340" s="243" t="s">
        <v>127</v>
      </c>
      <c r="K1340" s="243" t="s">
        <v>37</v>
      </c>
    </row>
    <row r="1341" spans="1:11" ht="39" customHeight="1">
      <c r="A1341" s="184" t="s">
        <v>795</v>
      </c>
      <c r="B1341" s="184" t="s">
        <v>152</v>
      </c>
      <c r="C1341" s="184" t="s">
        <v>139</v>
      </c>
      <c r="D1341" s="241" t="s">
        <v>392</v>
      </c>
      <c r="E1341" s="422" t="s">
        <v>1949</v>
      </c>
      <c r="F1341" s="422"/>
      <c r="G1341" s="184" t="s">
        <v>147</v>
      </c>
      <c r="H1341" s="167">
        <v>1</v>
      </c>
      <c r="I1341" s="165"/>
      <c r="J1341" s="165">
        <v>5.0599999999999996</v>
      </c>
      <c r="K1341" s="165">
        <v>5.0599999999999996</v>
      </c>
    </row>
    <row r="1342" spans="1:11" ht="26.1" customHeight="1">
      <c r="A1342" s="185" t="s">
        <v>808</v>
      </c>
      <c r="B1342" s="185" t="s">
        <v>1331</v>
      </c>
      <c r="C1342" s="185" t="s">
        <v>139</v>
      </c>
      <c r="D1342" s="238" t="s">
        <v>1332</v>
      </c>
      <c r="E1342" s="423" t="s">
        <v>1307</v>
      </c>
      <c r="F1342" s="423"/>
      <c r="G1342" s="185" t="s">
        <v>149</v>
      </c>
      <c r="H1342" s="173">
        <v>2.9000000000000001E-2</v>
      </c>
      <c r="I1342" s="173">
        <v>0</v>
      </c>
      <c r="J1342" s="174">
        <v>26.37</v>
      </c>
      <c r="K1342" s="174">
        <v>0.76</v>
      </c>
    </row>
    <row r="1343" spans="1:11" ht="24" customHeight="1">
      <c r="A1343" s="185" t="s">
        <v>808</v>
      </c>
      <c r="B1343" s="185" t="s">
        <v>1050</v>
      </c>
      <c r="C1343" s="185" t="s">
        <v>139</v>
      </c>
      <c r="D1343" s="238" t="s">
        <v>1051</v>
      </c>
      <c r="E1343" s="423" t="s">
        <v>1307</v>
      </c>
      <c r="F1343" s="423"/>
      <c r="G1343" s="185" t="s">
        <v>149</v>
      </c>
      <c r="H1343" s="173">
        <v>2.9000000000000001E-2</v>
      </c>
      <c r="I1343" s="173">
        <v>0</v>
      </c>
      <c r="J1343" s="174">
        <v>32.159999999999997</v>
      </c>
      <c r="K1343" s="174">
        <v>0.93</v>
      </c>
    </row>
    <row r="1344" spans="1:11" ht="26.1" customHeight="1">
      <c r="A1344" s="183" t="s">
        <v>793</v>
      </c>
      <c r="B1344" s="183" t="s">
        <v>1333</v>
      </c>
      <c r="C1344" s="183" t="s">
        <v>139</v>
      </c>
      <c r="D1344" s="239" t="s">
        <v>1334</v>
      </c>
      <c r="E1344" s="421" t="s">
        <v>794</v>
      </c>
      <c r="F1344" s="421"/>
      <c r="G1344" s="183" t="s">
        <v>141</v>
      </c>
      <c r="H1344" s="168">
        <v>9.4000000000000004E-3</v>
      </c>
      <c r="I1344" s="168">
        <v>0</v>
      </c>
      <c r="J1344" s="169">
        <v>5.18</v>
      </c>
      <c r="K1344" s="169">
        <v>0.04</v>
      </c>
    </row>
    <row r="1345" spans="1:11" ht="39" customHeight="1">
      <c r="A1345" s="183" t="s">
        <v>793</v>
      </c>
      <c r="B1345" s="183" t="s">
        <v>1978</v>
      </c>
      <c r="C1345" s="183" t="s">
        <v>139</v>
      </c>
      <c r="D1345" s="239" t="s">
        <v>1979</v>
      </c>
      <c r="E1345" s="421" t="s">
        <v>794</v>
      </c>
      <c r="F1345" s="421"/>
      <c r="G1345" s="183" t="s">
        <v>147</v>
      </c>
      <c r="H1345" s="168">
        <v>1.2434000000000001</v>
      </c>
      <c r="I1345" s="168">
        <v>0</v>
      </c>
      <c r="J1345" s="169">
        <v>2.68</v>
      </c>
      <c r="K1345" s="169">
        <v>3.33</v>
      </c>
    </row>
    <row r="1346" spans="1:11">
      <c r="A1346" s="231"/>
      <c r="B1346" s="231"/>
      <c r="C1346" s="231"/>
      <c r="D1346" s="244"/>
      <c r="E1346" s="244"/>
      <c r="F1346" s="244" t="s">
        <v>791</v>
      </c>
      <c r="G1346" s="170">
        <v>0.57999999999999996</v>
      </c>
      <c r="H1346" s="231" t="s">
        <v>790</v>
      </c>
      <c r="I1346" s="170">
        <v>0.66</v>
      </c>
      <c r="J1346" s="231" t="s">
        <v>789</v>
      </c>
      <c r="K1346" s="170">
        <v>1.24</v>
      </c>
    </row>
    <row r="1347" spans="1:11" ht="26.4">
      <c r="A1347" s="231"/>
      <c r="B1347" s="231"/>
      <c r="C1347" s="231"/>
      <c r="D1347" s="244"/>
      <c r="E1347" s="244"/>
      <c r="F1347" s="244" t="s">
        <v>788</v>
      </c>
      <c r="G1347" s="170">
        <v>1.06</v>
      </c>
      <c r="H1347" s="368"/>
      <c r="I1347" s="368" t="s">
        <v>787</v>
      </c>
      <c r="J1347" s="231"/>
      <c r="K1347" s="170">
        <v>6.12</v>
      </c>
    </row>
    <row r="1348" spans="1:11" ht="50.1" customHeight="1" thickBot="1">
      <c r="A1348" s="236"/>
      <c r="B1348" s="236"/>
      <c r="C1348" s="236"/>
      <c r="D1348" s="230"/>
      <c r="E1348" s="230"/>
      <c r="F1348" s="230"/>
      <c r="G1348" s="236"/>
      <c r="H1348" s="236" t="s">
        <v>786</v>
      </c>
      <c r="I1348" s="171" t="s">
        <v>1980</v>
      </c>
      <c r="J1348" s="236" t="s">
        <v>785</v>
      </c>
      <c r="K1348" s="237">
        <v>12342.81</v>
      </c>
    </row>
    <row r="1349" spans="1:11" ht="0.9" customHeight="1" thickTop="1">
      <c r="A1349" s="172"/>
      <c r="B1349" s="172"/>
      <c r="C1349" s="172"/>
      <c r="D1349" s="175"/>
      <c r="E1349" s="175"/>
      <c r="F1349" s="175"/>
      <c r="G1349" s="172"/>
      <c r="H1349" s="172"/>
      <c r="I1349" s="172"/>
      <c r="J1349" s="172"/>
      <c r="K1349" s="172"/>
    </row>
    <row r="1350" spans="1:11" ht="24" customHeight="1">
      <c r="A1350" s="240" t="s">
        <v>2209</v>
      </c>
      <c r="B1350" s="240"/>
      <c r="C1350" s="240"/>
      <c r="D1350" s="215" t="s">
        <v>2210</v>
      </c>
      <c r="E1350" s="215"/>
      <c r="F1350" s="424"/>
      <c r="G1350" s="424"/>
      <c r="H1350" s="240"/>
      <c r="I1350" s="240"/>
      <c r="J1350" s="240"/>
      <c r="K1350" s="163">
        <v>223438.39</v>
      </c>
    </row>
    <row r="1351" spans="1:11" ht="18" customHeight="1">
      <c r="A1351" s="243" t="s">
        <v>2345</v>
      </c>
      <c r="B1351" s="243" t="s">
        <v>122</v>
      </c>
      <c r="C1351" s="243" t="s">
        <v>123</v>
      </c>
      <c r="D1351" s="242" t="s">
        <v>124</v>
      </c>
      <c r="E1351" s="425" t="s">
        <v>796</v>
      </c>
      <c r="F1351" s="425"/>
      <c r="G1351" s="243" t="s">
        <v>125</v>
      </c>
      <c r="H1351" s="243" t="s">
        <v>126</v>
      </c>
      <c r="I1351" s="243" t="s">
        <v>2829</v>
      </c>
      <c r="J1351" s="243" t="s">
        <v>127</v>
      </c>
      <c r="K1351" s="243" t="s">
        <v>37</v>
      </c>
    </row>
    <row r="1352" spans="1:11" ht="24" customHeight="1">
      <c r="A1352" s="184" t="s">
        <v>795</v>
      </c>
      <c r="B1352" s="184" t="s">
        <v>150</v>
      </c>
      <c r="C1352" s="184" t="s">
        <v>139</v>
      </c>
      <c r="D1352" s="241" t="s">
        <v>1082</v>
      </c>
      <c r="E1352" s="422" t="s">
        <v>1848</v>
      </c>
      <c r="F1352" s="422"/>
      <c r="G1352" s="184" t="s">
        <v>146</v>
      </c>
      <c r="H1352" s="167">
        <v>1</v>
      </c>
      <c r="I1352" s="165"/>
      <c r="J1352" s="165">
        <v>96.36</v>
      </c>
      <c r="K1352" s="165">
        <v>96.36</v>
      </c>
    </row>
    <row r="1353" spans="1:11" ht="24" customHeight="1">
      <c r="A1353" s="185" t="s">
        <v>808</v>
      </c>
      <c r="B1353" s="185" t="s">
        <v>807</v>
      </c>
      <c r="C1353" s="185" t="s">
        <v>139</v>
      </c>
      <c r="D1353" s="238" t="s">
        <v>806</v>
      </c>
      <c r="E1353" s="423" t="s">
        <v>1307</v>
      </c>
      <c r="F1353" s="423"/>
      <c r="G1353" s="185" t="s">
        <v>149</v>
      </c>
      <c r="H1353" s="173">
        <v>3.9557666999999999</v>
      </c>
      <c r="I1353" s="173">
        <v>0</v>
      </c>
      <c r="J1353" s="174">
        <v>24.36</v>
      </c>
      <c r="K1353" s="174">
        <v>96.36</v>
      </c>
    </row>
    <row r="1354" spans="1:11">
      <c r="A1354" s="231"/>
      <c r="B1354" s="231"/>
      <c r="C1354" s="231"/>
      <c r="D1354" s="244"/>
      <c r="E1354" s="244"/>
      <c r="F1354" s="244" t="s">
        <v>791</v>
      </c>
      <c r="G1354" s="170">
        <v>31.13</v>
      </c>
      <c r="H1354" s="231" t="s">
        <v>790</v>
      </c>
      <c r="I1354" s="170">
        <v>35.119999999999997</v>
      </c>
      <c r="J1354" s="231" t="s">
        <v>789</v>
      </c>
      <c r="K1354" s="170">
        <v>66.25</v>
      </c>
    </row>
    <row r="1355" spans="1:11" ht="26.4">
      <c r="A1355" s="231"/>
      <c r="B1355" s="231"/>
      <c r="C1355" s="231"/>
      <c r="D1355" s="244"/>
      <c r="E1355" s="244"/>
      <c r="F1355" s="244" t="s">
        <v>788</v>
      </c>
      <c r="G1355" s="170">
        <v>20.3</v>
      </c>
      <c r="H1355" s="368"/>
      <c r="I1355" s="368" t="s">
        <v>787</v>
      </c>
      <c r="J1355" s="231"/>
      <c r="K1355" s="170">
        <v>116.66</v>
      </c>
    </row>
    <row r="1356" spans="1:11" ht="50.1" customHeight="1" thickBot="1">
      <c r="A1356" s="236"/>
      <c r="B1356" s="236"/>
      <c r="C1356" s="236"/>
      <c r="D1356" s="230"/>
      <c r="E1356" s="230"/>
      <c r="F1356" s="230"/>
      <c r="G1356" s="236"/>
      <c r="H1356" s="236" t="s">
        <v>786</v>
      </c>
      <c r="I1356" s="171" t="s">
        <v>2883</v>
      </c>
      <c r="J1356" s="236" t="s">
        <v>785</v>
      </c>
      <c r="K1356" s="237">
        <v>20415.5</v>
      </c>
    </row>
    <row r="1357" spans="1:11" ht="0.9" customHeight="1" thickTop="1">
      <c r="A1357" s="172"/>
      <c r="B1357" s="172"/>
      <c r="C1357" s="172"/>
      <c r="D1357" s="175"/>
      <c r="E1357" s="175"/>
      <c r="F1357" s="175"/>
      <c r="G1357" s="172"/>
      <c r="H1357" s="172"/>
      <c r="I1357" s="172"/>
      <c r="J1357" s="172"/>
      <c r="K1357" s="172"/>
    </row>
    <row r="1358" spans="1:11" ht="18" customHeight="1">
      <c r="A1358" s="243" t="s">
        <v>2346</v>
      </c>
      <c r="B1358" s="243" t="s">
        <v>122</v>
      </c>
      <c r="C1358" s="243" t="s">
        <v>123</v>
      </c>
      <c r="D1358" s="242" t="s">
        <v>124</v>
      </c>
      <c r="E1358" s="425" t="s">
        <v>796</v>
      </c>
      <c r="F1358" s="425"/>
      <c r="G1358" s="243" t="s">
        <v>125</v>
      </c>
      <c r="H1358" s="243" t="s">
        <v>126</v>
      </c>
      <c r="I1358" s="243" t="s">
        <v>2829</v>
      </c>
      <c r="J1358" s="243" t="s">
        <v>127</v>
      </c>
      <c r="K1358" s="243" t="s">
        <v>37</v>
      </c>
    </row>
    <row r="1359" spans="1:11" ht="26.1" customHeight="1">
      <c r="A1359" s="184" t="s">
        <v>795</v>
      </c>
      <c r="B1359" s="184" t="s">
        <v>1300</v>
      </c>
      <c r="C1359" s="184" t="s">
        <v>139</v>
      </c>
      <c r="D1359" s="241" t="s">
        <v>1301</v>
      </c>
      <c r="E1359" s="422" t="s">
        <v>1848</v>
      </c>
      <c r="F1359" s="422"/>
      <c r="G1359" s="184" t="s">
        <v>146</v>
      </c>
      <c r="H1359" s="167">
        <v>1</v>
      </c>
      <c r="I1359" s="165"/>
      <c r="J1359" s="165">
        <v>24.66</v>
      </c>
      <c r="K1359" s="165">
        <v>24.66</v>
      </c>
    </row>
    <row r="1360" spans="1:11" ht="24" customHeight="1">
      <c r="A1360" s="185" t="s">
        <v>808</v>
      </c>
      <c r="B1360" s="185" t="s">
        <v>807</v>
      </c>
      <c r="C1360" s="185" t="s">
        <v>139</v>
      </c>
      <c r="D1360" s="238" t="s">
        <v>806</v>
      </c>
      <c r="E1360" s="423" t="s">
        <v>1307</v>
      </c>
      <c r="F1360" s="423"/>
      <c r="G1360" s="185" t="s">
        <v>149</v>
      </c>
      <c r="H1360" s="173">
        <v>0.88090000000000002</v>
      </c>
      <c r="I1360" s="173">
        <v>0</v>
      </c>
      <c r="J1360" s="174">
        <v>24.36</v>
      </c>
      <c r="K1360" s="174">
        <v>21.45</v>
      </c>
    </row>
    <row r="1361" spans="1:11" ht="65.099999999999994" customHeight="1">
      <c r="A1361" s="185" t="s">
        <v>808</v>
      </c>
      <c r="B1361" s="185" t="s">
        <v>1310</v>
      </c>
      <c r="C1361" s="185" t="s">
        <v>139</v>
      </c>
      <c r="D1361" s="238" t="s">
        <v>1311</v>
      </c>
      <c r="E1361" s="423" t="s">
        <v>1849</v>
      </c>
      <c r="F1361" s="423"/>
      <c r="G1361" s="185" t="s">
        <v>814</v>
      </c>
      <c r="H1361" s="173">
        <v>5.9999999999999995E-4</v>
      </c>
      <c r="I1361" s="173">
        <v>0</v>
      </c>
      <c r="J1361" s="174">
        <v>73.83</v>
      </c>
      <c r="K1361" s="174">
        <v>0.04</v>
      </c>
    </row>
    <row r="1362" spans="1:11" ht="39" customHeight="1">
      <c r="A1362" s="185" t="s">
        <v>808</v>
      </c>
      <c r="B1362" s="185" t="s">
        <v>1085</v>
      </c>
      <c r="C1362" s="185" t="s">
        <v>139</v>
      </c>
      <c r="D1362" s="238" t="s">
        <v>1086</v>
      </c>
      <c r="E1362" s="423" t="s">
        <v>1849</v>
      </c>
      <c r="F1362" s="423"/>
      <c r="G1362" s="185" t="s">
        <v>813</v>
      </c>
      <c r="H1362" s="173">
        <v>9.4200000000000006E-2</v>
      </c>
      <c r="I1362" s="173">
        <v>0</v>
      </c>
      <c r="J1362" s="174">
        <v>12.44</v>
      </c>
      <c r="K1362" s="174">
        <v>1.17</v>
      </c>
    </row>
    <row r="1363" spans="1:11" ht="65.099999999999994" customHeight="1">
      <c r="A1363" s="185" t="s">
        <v>808</v>
      </c>
      <c r="B1363" s="185" t="s">
        <v>1308</v>
      </c>
      <c r="C1363" s="185" t="s">
        <v>139</v>
      </c>
      <c r="D1363" s="238" t="s">
        <v>1309</v>
      </c>
      <c r="E1363" s="423" t="s">
        <v>1849</v>
      </c>
      <c r="F1363" s="423"/>
      <c r="G1363" s="185" t="s">
        <v>813</v>
      </c>
      <c r="H1363" s="173">
        <v>5.4000000000000003E-3</v>
      </c>
      <c r="I1363" s="173">
        <v>0</v>
      </c>
      <c r="J1363" s="174">
        <v>371.44</v>
      </c>
      <c r="K1363" s="174">
        <v>2</v>
      </c>
    </row>
    <row r="1364" spans="1:11">
      <c r="A1364" s="231"/>
      <c r="B1364" s="231"/>
      <c r="C1364" s="231"/>
      <c r="D1364" s="244"/>
      <c r="E1364" s="244"/>
      <c r="F1364" s="244" t="s">
        <v>791</v>
      </c>
      <c r="G1364" s="170">
        <v>6.98</v>
      </c>
      <c r="H1364" s="231" t="s">
        <v>790</v>
      </c>
      <c r="I1364" s="170">
        <v>7.89</v>
      </c>
      <c r="J1364" s="231" t="s">
        <v>789</v>
      </c>
      <c r="K1364" s="170">
        <v>14.87</v>
      </c>
    </row>
    <row r="1365" spans="1:11" ht="26.4">
      <c r="A1365" s="231"/>
      <c r="B1365" s="231"/>
      <c r="C1365" s="231"/>
      <c r="D1365" s="244"/>
      <c r="E1365" s="244"/>
      <c r="F1365" s="244" t="s">
        <v>788</v>
      </c>
      <c r="G1365" s="170">
        <v>5.19</v>
      </c>
      <c r="H1365" s="368"/>
      <c r="I1365" s="368" t="s">
        <v>787</v>
      </c>
      <c r="J1365" s="231"/>
      <c r="K1365" s="170">
        <v>29.85</v>
      </c>
    </row>
    <row r="1366" spans="1:11" ht="50.1" customHeight="1" thickBot="1">
      <c r="A1366" s="236"/>
      <c r="B1366" s="236"/>
      <c r="C1366" s="236"/>
      <c r="D1366" s="230"/>
      <c r="E1366" s="230"/>
      <c r="F1366" s="230"/>
      <c r="G1366" s="236"/>
      <c r="H1366" s="236" t="s">
        <v>786</v>
      </c>
      <c r="I1366" s="171" t="s">
        <v>2884</v>
      </c>
      <c r="J1366" s="236" t="s">
        <v>785</v>
      </c>
      <c r="K1366" s="237">
        <v>97.01</v>
      </c>
    </row>
    <row r="1367" spans="1:11" ht="0.9" customHeight="1" thickTop="1">
      <c r="A1367" s="172"/>
      <c r="B1367" s="172"/>
      <c r="C1367" s="172"/>
      <c r="D1367" s="175"/>
      <c r="E1367" s="175"/>
      <c r="F1367" s="175"/>
      <c r="G1367" s="172"/>
      <c r="H1367" s="172"/>
      <c r="I1367" s="172"/>
      <c r="J1367" s="172"/>
      <c r="K1367" s="172"/>
    </row>
    <row r="1368" spans="1:11" ht="18" customHeight="1">
      <c r="A1368" s="243" t="s">
        <v>2347</v>
      </c>
      <c r="B1368" s="243" t="s">
        <v>122</v>
      </c>
      <c r="C1368" s="243" t="s">
        <v>123</v>
      </c>
      <c r="D1368" s="242" t="s">
        <v>124</v>
      </c>
      <c r="E1368" s="425" t="s">
        <v>796</v>
      </c>
      <c r="F1368" s="425"/>
      <c r="G1368" s="243" t="s">
        <v>125</v>
      </c>
      <c r="H1368" s="243" t="s">
        <v>126</v>
      </c>
      <c r="I1368" s="243" t="s">
        <v>2829</v>
      </c>
      <c r="J1368" s="243" t="s">
        <v>127</v>
      </c>
      <c r="K1368" s="243" t="s">
        <v>37</v>
      </c>
    </row>
    <row r="1369" spans="1:11" ht="39" customHeight="1">
      <c r="A1369" s="184" t="s">
        <v>795</v>
      </c>
      <c r="B1369" s="184" t="s">
        <v>1538</v>
      </c>
      <c r="C1369" s="184" t="s">
        <v>139</v>
      </c>
      <c r="D1369" s="241" t="s">
        <v>1539</v>
      </c>
      <c r="E1369" s="422" t="s">
        <v>1949</v>
      </c>
      <c r="F1369" s="422"/>
      <c r="G1369" s="184" t="s">
        <v>147</v>
      </c>
      <c r="H1369" s="167">
        <v>1</v>
      </c>
      <c r="I1369" s="165"/>
      <c r="J1369" s="165">
        <v>18.66</v>
      </c>
      <c r="K1369" s="165">
        <v>18.66</v>
      </c>
    </row>
    <row r="1370" spans="1:11" ht="24" customHeight="1">
      <c r="A1370" s="185" t="s">
        <v>808</v>
      </c>
      <c r="B1370" s="185" t="s">
        <v>1050</v>
      </c>
      <c r="C1370" s="185" t="s">
        <v>139</v>
      </c>
      <c r="D1370" s="238" t="s">
        <v>1051</v>
      </c>
      <c r="E1370" s="423" t="s">
        <v>1307</v>
      </c>
      <c r="F1370" s="423"/>
      <c r="G1370" s="185" t="s">
        <v>149</v>
      </c>
      <c r="H1370" s="173">
        <v>0.15110000000000001</v>
      </c>
      <c r="I1370" s="173">
        <v>0</v>
      </c>
      <c r="J1370" s="174">
        <v>32.159999999999997</v>
      </c>
      <c r="K1370" s="174">
        <v>4.8499999999999996</v>
      </c>
    </row>
    <row r="1371" spans="1:11" ht="26.1" customHeight="1">
      <c r="A1371" s="185" t="s">
        <v>808</v>
      </c>
      <c r="B1371" s="185" t="s">
        <v>1331</v>
      </c>
      <c r="C1371" s="185" t="s">
        <v>139</v>
      </c>
      <c r="D1371" s="238" t="s">
        <v>1332</v>
      </c>
      <c r="E1371" s="423" t="s">
        <v>1307</v>
      </c>
      <c r="F1371" s="423"/>
      <c r="G1371" s="185" t="s">
        <v>149</v>
      </c>
      <c r="H1371" s="173">
        <v>0.15110000000000001</v>
      </c>
      <c r="I1371" s="173">
        <v>0</v>
      </c>
      <c r="J1371" s="174">
        <v>26.37</v>
      </c>
      <c r="K1371" s="174">
        <v>3.98</v>
      </c>
    </row>
    <row r="1372" spans="1:11" ht="51.9" customHeight="1">
      <c r="A1372" s="183" t="s">
        <v>793</v>
      </c>
      <c r="B1372" s="183" t="s">
        <v>1573</v>
      </c>
      <c r="C1372" s="183" t="s">
        <v>139</v>
      </c>
      <c r="D1372" s="239" t="s">
        <v>1574</v>
      </c>
      <c r="E1372" s="421" t="s">
        <v>794</v>
      </c>
      <c r="F1372" s="421"/>
      <c r="G1372" s="183" t="s">
        <v>147</v>
      </c>
      <c r="H1372" s="168">
        <v>1.1000000000000001</v>
      </c>
      <c r="I1372" s="168">
        <v>0</v>
      </c>
      <c r="J1372" s="169">
        <v>8.94</v>
      </c>
      <c r="K1372" s="169">
        <v>9.83</v>
      </c>
    </row>
    <row r="1373" spans="1:11">
      <c r="A1373" s="231"/>
      <c r="B1373" s="231"/>
      <c r="C1373" s="231"/>
      <c r="D1373" s="244"/>
      <c r="E1373" s="244"/>
      <c r="F1373" s="244" t="s">
        <v>791</v>
      </c>
      <c r="G1373" s="170">
        <v>3.05</v>
      </c>
      <c r="H1373" s="231" t="s">
        <v>790</v>
      </c>
      <c r="I1373" s="170">
        <v>3.45</v>
      </c>
      <c r="J1373" s="231" t="s">
        <v>789</v>
      </c>
      <c r="K1373" s="170">
        <v>6.5</v>
      </c>
    </row>
    <row r="1374" spans="1:11" ht="26.4">
      <c r="A1374" s="231"/>
      <c r="B1374" s="231"/>
      <c r="C1374" s="231"/>
      <c r="D1374" s="244"/>
      <c r="E1374" s="244"/>
      <c r="F1374" s="244" t="s">
        <v>788</v>
      </c>
      <c r="G1374" s="170">
        <v>3.93</v>
      </c>
      <c r="H1374" s="368"/>
      <c r="I1374" s="368" t="s">
        <v>787</v>
      </c>
      <c r="J1374" s="231"/>
      <c r="K1374" s="170">
        <v>22.59</v>
      </c>
    </row>
    <row r="1375" spans="1:11" ht="50.1" customHeight="1" thickBot="1">
      <c r="A1375" s="236"/>
      <c r="B1375" s="236"/>
      <c r="C1375" s="236"/>
      <c r="D1375" s="230"/>
      <c r="E1375" s="230"/>
      <c r="F1375" s="230"/>
      <c r="G1375" s="236"/>
      <c r="H1375" s="236" t="s">
        <v>786</v>
      </c>
      <c r="I1375" s="171" t="s">
        <v>2885</v>
      </c>
      <c r="J1375" s="236" t="s">
        <v>785</v>
      </c>
      <c r="K1375" s="237">
        <v>12118.85</v>
      </c>
    </row>
    <row r="1376" spans="1:11" ht="0.9" customHeight="1" thickTop="1">
      <c r="A1376" s="172"/>
      <c r="B1376" s="172"/>
      <c r="C1376" s="172"/>
      <c r="D1376" s="175"/>
      <c r="E1376" s="175"/>
      <c r="F1376" s="175"/>
      <c r="G1376" s="172"/>
      <c r="H1376" s="172"/>
      <c r="I1376" s="172"/>
      <c r="J1376" s="172"/>
      <c r="K1376" s="172"/>
    </row>
    <row r="1377" spans="1:11" ht="18" customHeight="1">
      <c r="A1377" s="243" t="s">
        <v>2348</v>
      </c>
      <c r="B1377" s="243" t="s">
        <v>122</v>
      </c>
      <c r="C1377" s="243" t="s">
        <v>123</v>
      </c>
      <c r="D1377" s="242" t="s">
        <v>124</v>
      </c>
      <c r="E1377" s="425" t="s">
        <v>796</v>
      </c>
      <c r="F1377" s="425"/>
      <c r="G1377" s="243" t="s">
        <v>125</v>
      </c>
      <c r="H1377" s="243" t="s">
        <v>126</v>
      </c>
      <c r="I1377" s="243" t="s">
        <v>2829</v>
      </c>
      <c r="J1377" s="243" t="s">
        <v>127</v>
      </c>
      <c r="K1377" s="243" t="s">
        <v>37</v>
      </c>
    </row>
    <row r="1378" spans="1:11" ht="51.9" customHeight="1">
      <c r="A1378" s="184" t="s">
        <v>795</v>
      </c>
      <c r="B1378" s="184" t="s">
        <v>2349</v>
      </c>
      <c r="C1378" s="184" t="s">
        <v>139</v>
      </c>
      <c r="D1378" s="241" t="s">
        <v>2350</v>
      </c>
      <c r="E1378" s="422" t="s">
        <v>1949</v>
      </c>
      <c r="F1378" s="422"/>
      <c r="G1378" s="184" t="s">
        <v>147</v>
      </c>
      <c r="H1378" s="167">
        <v>1</v>
      </c>
      <c r="I1378" s="165"/>
      <c r="J1378" s="165">
        <v>8.81</v>
      </c>
      <c r="K1378" s="165">
        <v>8.81</v>
      </c>
    </row>
    <row r="1379" spans="1:11" ht="24" customHeight="1">
      <c r="A1379" s="185" t="s">
        <v>808</v>
      </c>
      <c r="B1379" s="185" t="s">
        <v>1050</v>
      </c>
      <c r="C1379" s="185" t="s">
        <v>139</v>
      </c>
      <c r="D1379" s="238" t="s">
        <v>1051</v>
      </c>
      <c r="E1379" s="423" t="s">
        <v>1307</v>
      </c>
      <c r="F1379" s="423"/>
      <c r="G1379" s="185" t="s">
        <v>149</v>
      </c>
      <c r="H1379" s="173">
        <v>6.7199999999999996E-2</v>
      </c>
      <c r="I1379" s="173">
        <v>0</v>
      </c>
      <c r="J1379" s="174">
        <v>32.159999999999997</v>
      </c>
      <c r="K1379" s="174">
        <v>2.16</v>
      </c>
    </row>
    <row r="1380" spans="1:11" ht="26.1" customHeight="1">
      <c r="A1380" s="185" t="s">
        <v>808</v>
      </c>
      <c r="B1380" s="185" t="s">
        <v>1331</v>
      </c>
      <c r="C1380" s="185" t="s">
        <v>139</v>
      </c>
      <c r="D1380" s="238" t="s">
        <v>1332</v>
      </c>
      <c r="E1380" s="423" t="s">
        <v>1307</v>
      </c>
      <c r="F1380" s="423"/>
      <c r="G1380" s="185" t="s">
        <v>149</v>
      </c>
      <c r="H1380" s="173">
        <v>6.7199999999999996E-2</v>
      </c>
      <c r="I1380" s="173">
        <v>0</v>
      </c>
      <c r="J1380" s="174">
        <v>26.37</v>
      </c>
      <c r="K1380" s="174">
        <v>1.77</v>
      </c>
    </row>
    <row r="1381" spans="1:11" ht="51.9" customHeight="1">
      <c r="A1381" s="183" t="s">
        <v>793</v>
      </c>
      <c r="B1381" s="183" t="s">
        <v>2886</v>
      </c>
      <c r="C1381" s="183" t="s">
        <v>139</v>
      </c>
      <c r="D1381" s="239" t="s">
        <v>2887</v>
      </c>
      <c r="E1381" s="421" t="s">
        <v>794</v>
      </c>
      <c r="F1381" s="421"/>
      <c r="G1381" s="183" t="s">
        <v>147</v>
      </c>
      <c r="H1381" s="168">
        <v>1.1000000000000001</v>
      </c>
      <c r="I1381" s="168">
        <v>0</v>
      </c>
      <c r="J1381" s="169">
        <v>4.4400000000000004</v>
      </c>
      <c r="K1381" s="169">
        <v>4.88</v>
      </c>
    </row>
    <row r="1382" spans="1:11">
      <c r="A1382" s="231"/>
      <c r="B1382" s="231"/>
      <c r="C1382" s="231"/>
      <c r="D1382" s="244"/>
      <c r="E1382" s="244"/>
      <c r="F1382" s="244" t="s">
        <v>791</v>
      </c>
      <c r="G1382" s="170">
        <v>1.35</v>
      </c>
      <c r="H1382" s="231" t="s">
        <v>790</v>
      </c>
      <c r="I1382" s="170">
        <v>1.54</v>
      </c>
      <c r="J1382" s="231" t="s">
        <v>789</v>
      </c>
      <c r="K1382" s="170">
        <v>2.89</v>
      </c>
    </row>
    <row r="1383" spans="1:11" ht="26.4">
      <c r="A1383" s="231"/>
      <c r="B1383" s="231"/>
      <c r="C1383" s="231"/>
      <c r="D1383" s="244"/>
      <c r="E1383" s="244"/>
      <c r="F1383" s="244" t="s">
        <v>788</v>
      </c>
      <c r="G1383" s="170">
        <v>1.85</v>
      </c>
      <c r="H1383" s="368"/>
      <c r="I1383" s="368" t="s">
        <v>787</v>
      </c>
      <c r="J1383" s="231"/>
      <c r="K1383" s="170">
        <v>10.66</v>
      </c>
    </row>
    <row r="1384" spans="1:11" ht="50.1" customHeight="1" thickBot="1">
      <c r="A1384" s="236"/>
      <c r="B1384" s="236"/>
      <c r="C1384" s="236"/>
      <c r="D1384" s="230"/>
      <c r="E1384" s="230"/>
      <c r="F1384" s="230"/>
      <c r="G1384" s="236"/>
      <c r="H1384" s="236" t="s">
        <v>786</v>
      </c>
      <c r="I1384" s="171" t="s">
        <v>2888</v>
      </c>
      <c r="J1384" s="236" t="s">
        <v>785</v>
      </c>
      <c r="K1384" s="237">
        <v>938.82</v>
      </c>
    </row>
    <row r="1385" spans="1:11" ht="0.9" customHeight="1" thickTop="1">
      <c r="A1385" s="172"/>
      <c r="B1385" s="172"/>
      <c r="C1385" s="172"/>
      <c r="D1385" s="175"/>
      <c r="E1385" s="175"/>
      <c r="F1385" s="175"/>
      <c r="G1385" s="172"/>
      <c r="H1385" s="172"/>
      <c r="I1385" s="172"/>
      <c r="J1385" s="172"/>
      <c r="K1385" s="172"/>
    </row>
    <row r="1386" spans="1:11" ht="18" customHeight="1">
      <c r="A1386" s="243" t="s">
        <v>2351</v>
      </c>
      <c r="B1386" s="243" t="s">
        <v>122</v>
      </c>
      <c r="C1386" s="243" t="s">
        <v>123</v>
      </c>
      <c r="D1386" s="242" t="s">
        <v>124</v>
      </c>
      <c r="E1386" s="425" t="s">
        <v>796</v>
      </c>
      <c r="F1386" s="425"/>
      <c r="G1386" s="243" t="s">
        <v>125</v>
      </c>
      <c r="H1386" s="243" t="s">
        <v>126</v>
      </c>
      <c r="I1386" s="243" t="s">
        <v>2829</v>
      </c>
      <c r="J1386" s="243" t="s">
        <v>127</v>
      </c>
      <c r="K1386" s="243" t="s">
        <v>37</v>
      </c>
    </row>
    <row r="1387" spans="1:11" ht="39" customHeight="1">
      <c r="A1387" s="184" t="s">
        <v>795</v>
      </c>
      <c r="B1387" s="184" t="s">
        <v>2352</v>
      </c>
      <c r="C1387" s="184" t="s">
        <v>139</v>
      </c>
      <c r="D1387" s="241" t="s">
        <v>2353</v>
      </c>
      <c r="E1387" s="422" t="s">
        <v>1330</v>
      </c>
      <c r="F1387" s="422"/>
      <c r="G1387" s="184" t="s">
        <v>147</v>
      </c>
      <c r="H1387" s="167">
        <v>1</v>
      </c>
      <c r="I1387" s="165"/>
      <c r="J1387" s="165">
        <v>33.299999999999997</v>
      </c>
      <c r="K1387" s="165">
        <v>33.299999999999997</v>
      </c>
    </row>
    <row r="1388" spans="1:11" ht="26.1" customHeight="1">
      <c r="A1388" s="185" t="s">
        <v>808</v>
      </c>
      <c r="B1388" s="185" t="s">
        <v>1331</v>
      </c>
      <c r="C1388" s="185" t="s">
        <v>139</v>
      </c>
      <c r="D1388" s="238" t="s">
        <v>1332</v>
      </c>
      <c r="E1388" s="423" t="s">
        <v>1307</v>
      </c>
      <c r="F1388" s="423"/>
      <c r="G1388" s="185" t="s">
        <v>149</v>
      </c>
      <c r="H1388" s="173">
        <v>0.105</v>
      </c>
      <c r="I1388" s="173">
        <v>0</v>
      </c>
      <c r="J1388" s="174">
        <v>26.37</v>
      </c>
      <c r="K1388" s="174">
        <v>2.76</v>
      </c>
    </row>
    <row r="1389" spans="1:11" ht="24" customHeight="1">
      <c r="A1389" s="185" t="s">
        <v>808</v>
      </c>
      <c r="B1389" s="185" t="s">
        <v>1050</v>
      </c>
      <c r="C1389" s="185" t="s">
        <v>139</v>
      </c>
      <c r="D1389" s="238" t="s">
        <v>1051</v>
      </c>
      <c r="E1389" s="423" t="s">
        <v>1307</v>
      </c>
      <c r="F1389" s="423"/>
      <c r="G1389" s="185" t="s">
        <v>149</v>
      </c>
      <c r="H1389" s="173">
        <v>0.105</v>
      </c>
      <c r="I1389" s="173">
        <v>0</v>
      </c>
      <c r="J1389" s="174">
        <v>32.159999999999997</v>
      </c>
      <c r="K1389" s="174">
        <v>3.37</v>
      </c>
    </row>
    <row r="1390" spans="1:11" ht="65.099999999999994" customHeight="1">
      <c r="A1390" s="185" t="s">
        <v>808</v>
      </c>
      <c r="B1390" s="185" t="s">
        <v>2889</v>
      </c>
      <c r="C1390" s="185" t="s">
        <v>139</v>
      </c>
      <c r="D1390" s="238" t="s">
        <v>2890</v>
      </c>
      <c r="E1390" s="423" t="s">
        <v>2891</v>
      </c>
      <c r="F1390" s="423"/>
      <c r="G1390" s="185" t="s">
        <v>147</v>
      </c>
      <c r="H1390" s="173">
        <v>1</v>
      </c>
      <c r="I1390" s="173">
        <v>0</v>
      </c>
      <c r="J1390" s="174">
        <v>11.79</v>
      </c>
      <c r="K1390" s="174">
        <v>11.79</v>
      </c>
    </row>
    <row r="1391" spans="1:11" ht="26.1" customHeight="1">
      <c r="A1391" s="183" t="s">
        <v>793</v>
      </c>
      <c r="B1391" s="183" t="s">
        <v>1953</v>
      </c>
      <c r="C1391" s="183" t="s">
        <v>139</v>
      </c>
      <c r="D1391" s="239" t="s">
        <v>1954</v>
      </c>
      <c r="E1391" s="421" t="s">
        <v>794</v>
      </c>
      <c r="F1391" s="421"/>
      <c r="G1391" s="183" t="s">
        <v>147</v>
      </c>
      <c r="H1391" s="168">
        <v>1.1000000000000001</v>
      </c>
      <c r="I1391" s="168">
        <v>0</v>
      </c>
      <c r="J1391" s="169">
        <v>13.99</v>
      </c>
      <c r="K1391" s="169">
        <v>15.38</v>
      </c>
    </row>
    <row r="1392" spans="1:11">
      <c r="A1392" s="231"/>
      <c r="B1392" s="231"/>
      <c r="C1392" s="231"/>
      <c r="D1392" s="244"/>
      <c r="E1392" s="244"/>
      <c r="F1392" s="244" t="s">
        <v>791</v>
      </c>
      <c r="G1392" s="170">
        <v>4.9000000000000004</v>
      </c>
      <c r="H1392" s="231" t="s">
        <v>790</v>
      </c>
      <c r="I1392" s="170">
        <v>5.54</v>
      </c>
      <c r="J1392" s="231" t="s">
        <v>789</v>
      </c>
      <c r="K1392" s="170">
        <v>10.44</v>
      </c>
    </row>
    <row r="1393" spans="1:11" ht="26.4">
      <c r="A1393" s="231"/>
      <c r="B1393" s="231"/>
      <c r="C1393" s="231"/>
      <c r="D1393" s="244"/>
      <c r="E1393" s="244"/>
      <c r="F1393" s="244" t="s">
        <v>788</v>
      </c>
      <c r="G1393" s="170">
        <v>7.01</v>
      </c>
      <c r="H1393" s="368"/>
      <c r="I1393" s="368" t="s">
        <v>787</v>
      </c>
      <c r="J1393" s="231"/>
      <c r="K1393" s="170">
        <v>40.31</v>
      </c>
    </row>
    <row r="1394" spans="1:11" ht="50.1" customHeight="1" thickBot="1">
      <c r="A1394" s="236"/>
      <c r="B1394" s="236"/>
      <c r="C1394" s="236"/>
      <c r="D1394" s="230"/>
      <c r="E1394" s="230"/>
      <c r="F1394" s="230"/>
      <c r="G1394" s="236"/>
      <c r="H1394" s="236" t="s">
        <v>786</v>
      </c>
      <c r="I1394" s="171" t="s">
        <v>2892</v>
      </c>
      <c r="J1394" s="236" t="s">
        <v>785</v>
      </c>
      <c r="K1394" s="237">
        <v>2720.11</v>
      </c>
    </row>
    <row r="1395" spans="1:11" ht="0.9" customHeight="1" thickTop="1">
      <c r="A1395" s="172"/>
      <c r="B1395" s="172"/>
      <c r="C1395" s="172"/>
      <c r="D1395" s="175"/>
      <c r="E1395" s="175"/>
      <c r="F1395" s="175"/>
      <c r="G1395" s="172"/>
      <c r="H1395" s="172"/>
      <c r="I1395" s="172"/>
      <c r="J1395" s="172"/>
      <c r="K1395" s="172"/>
    </row>
    <row r="1396" spans="1:11" ht="18" customHeight="1">
      <c r="A1396" s="243" t="s">
        <v>2354</v>
      </c>
      <c r="B1396" s="243" t="s">
        <v>122</v>
      </c>
      <c r="C1396" s="243" t="s">
        <v>123</v>
      </c>
      <c r="D1396" s="242" t="s">
        <v>124</v>
      </c>
      <c r="E1396" s="425" t="s">
        <v>796</v>
      </c>
      <c r="F1396" s="425"/>
      <c r="G1396" s="243" t="s">
        <v>125</v>
      </c>
      <c r="H1396" s="243" t="s">
        <v>126</v>
      </c>
      <c r="I1396" s="243" t="s">
        <v>2829</v>
      </c>
      <c r="J1396" s="243" t="s">
        <v>127</v>
      </c>
      <c r="K1396" s="243" t="s">
        <v>37</v>
      </c>
    </row>
    <row r="1397" spans="1:11" ht="26.1" customHeight="1">
      <c r="A1397" s="184" t="s">
        <v>795</v>
      </c>
      <c r="B1397" s="184" t="s">
        <v>1838</v>
      </c>
      <c r="C1397" s="184" t="s">
        <v>375</v>
      </c>
      <c r="D1397" s="241" t="s">
        <v>1839</v>
      </c>
      <c r="E1397" s="422" t="s">
        <v>1983</v>
      </c>
      <c r="F1397" s="422"/>
      <c r="G1397" s="184" t="s">
        <v>141</v>
      </c>
      <c r="H1397" s="167">
        <v>1</v>
      </c>
      <c r="I1397" s="165"/>
      <c r="J1397" s="165">
        <v>315.88</v>
      </c>
      <c r="K1397" s="165">
        <v>315.88</v>
      </c>
    </row>
    <row r="1398" spans="1:11" ht="24" customHeight="1">
      <c r="A1398" s="183" t="s">
        <v>793</v>
      </c>
      <c r="B1398" s="183" t="s">
        <v>1195</v>
      </c>
      <c r="C1398" s="183" t="s">
        <v>375</v>
      </c>
      <c r="D1398" s="239" t="s">
        <v>1190</v>
      </c>
      <c r="E1398" s="421" t="s">
        <v>792</v>
      </c>
      <c r="F1398" s="421"/>
      <c r="G1398" s="183" t="s">
        <v>149</v>
      </c>
      <c r="H1398" s="168">
        <v>1.0529999999999999</v>
      </c>
      <c r="I1398" s="168">
        <v>0</v>
      </c>
      <c r="J1398" s="169">
        <v>18.232675</v>
      </c>
      <c r="K1398" s="169">
        <v>19.190000000000001</v>
      </c>
    </row>
    <row r="1399" spans="1:11" ht="26.1" customHeight="1">
      <c r="A1399" s="183" t="s">
        <v>793</v>
      </c>
      <c r="B1399" s="183" t="s">
        <v>1984</v>
      </c>
      <c r="C1399" s="183" t="s">
        <v>375</v>
      </c>
      <c r="D1399" s="239" t="s">
        <v>1985</v>
      </c>
      <c r="E1399" s="421" t="s">
        <v>794</v>
      </c>
      <c r="F1399" s="421"/>
      <c r="G1399" s="183" t="s">
        <v>141</v>
      </c>
      <c r="H1399" s="168">
        <v>1</v>
      </c>
      <c r="I1399" s="168">
        <v>0</v>
      </c>
      <c r="J1399" s="169">
        <v>279.10000000000002</v>
      </c>
      <c r="K1399" s="169">
        <v>279.10000000000002</v>
      </c>
    </row>
    <row r="1400" spans="1:11" ht="24" customHeight="1">
      <c r="A1400" s="183" t="s">
        <v>793</v>
      </c>
      <c r="B1400" s="183" t="s">
        <v>1192</v>
      </c>
      <c r="C1400" s="183" t="s">
        <v>375</v>
      </c>
      <c r="D1400" s="239" t="s">
        <v>1191</v>
      </c>
      <c r="E1400" s="421" t="s">
        <v>792</v>
      </c>
      <c r="F1400" s="421"/>
      <c r="G1400" s="183" t="s">
        <v>149</v>
      </c>
      <c r="H1400" s="168">
        <v>1.0529999999999999</v>
      </c>
      <c r="I1400" s="168">
        <v>0</v>
      </c>
      <c r="J1400" s="169">
        <v>16.711500000000001</v>
      </c>
      <c r="K1400" s="169">
        <v>17.59</v>
      </c>
    </row>
    <row r="1401" spans="1:11">
      <c r="A1401" s="231"/>
      <c r="B1401" s="231"/>
      <c r="C1401" s="231"/>
      <c r="D1401" s="244"/>
      <c r="E1401" s="244"/>
      <c r="F1401" s="244" t="s">
        <v>791</v>
      </c>
      <c r="G1401" s="170">
        <v>17.28</v>
      </c>
      <c r="H1401" s="231" t="s">
        <v>790</v>
      </c>
      <c r="I1401" s="170">
        <v>19.5</v>
      </c>
      <c r="J1401" s="231" t="s">
        <v>789</v>
      </c>
      <c r="K1401" s="170">
        <v>36.78</v>
      </c>
    </row>
    <row r="1402" spans="1:11" ht="26.4">
      <c r="A1402" s="231"/>
      <c r="B1402" s="231"/>
      <c r="C1402" s="231"/>
      <c r="D1402" s="244"/>
      <c r="E1402" s="244"/>
      <c r="F1402" s="244" t="s">
        <v>788</v>
      </c>
      <c r="G1402" s="170">
        <v>66.55</v>
      </c>
      <c r="H1402" s="368"/>
      <c r="I1402" s="368" t="s">
        <v>787</v>
      </c>
      <c r="J1402" s="231"/>
      <c r="K1402" s="170">
        <v>382.43</v>
      </c>
    </row>
    <row r="1403" spans="1:11" ht="50.1" customHeight="1" thickBot="1">
      <c r="A1403" s="236"/>
      <c r="B1403" s="236"/>
      <c r="C1403" s="236"/>
      <c r="D1403" s="230"/>
      <c r="E1403" s="230"/>
      <c r="F1403" s="230"/>
      <c r="G1403" s="236"/>
      <c r="H1403" s="236" t="s">
        <v>786</v>
      </c>
      <c r="I1403" s="171" t="s">
        <v>2893</v>
      </c>
      <c r="J1403" s="236" t="s">
        <v>785</v>
      </c>
      <c r="K1403" s="237">
        <v>12237.76</v>
      </c>
    </row>
    <row r="1404" spans="1:11" ht="0.9" customHeight="1" thickTop="1">
      <c r="A1404" s="172"/>
      <c r="B1404" s="172"/>
      <c r="C1404" s="172"/>
      <c r="D1404" s="175"/>
      <c r="E1404" s="175"/>
      <c r="F1404" s="175"/>
      <c r="G1404" s="172"/>
      <c r="H1404" s="172"/>
      <c r="I1404" s="172"/>
      <c r="J1404" s="172"/>
      <c r="K1404" s="172"/>
    </row>
    <row r="1405" spans="1:11" ht="18" customHeight="1">
      <c r="A1405" s="243" t="s">
        <v>2355</v>
      </c>
      <c r="B1405" s="243" t="s">
        <v>122</v>
      </c>
      <c r="C1405" s="243" t="s">
        <v>123</v>
      </c>
      <c r="D1405" s="242" t="s">
        <v>124</v>
      </c>
      <c r="E1405" s="425" t="s">
        <v>796</v>
      </c>
      <c r="F1405" s="425"/>
      <c r="G1405" s="243" t="s">
        <v>125</v>
      </c>
      <c r="H1405" s="243" t="s">
        <v>126</v>
      </c>
      <c r="I1405" s="243" t="s">
        <v>2829</v>
      </c>
      <c r="J1405" s="243" t="s">
        <v>127</v>
      </c>
      <c r="K1405" s="243" t="s">
        <v>37</v>
      </c>
    </row>
    <row r="1406" spans="1:11" ht="26.1" customHeight="1">
      <c r="A1406" s="184" t="s">
        <v>795</v>
      </c>
      <c r="B1406" s="184" t="s">
        <v>2356</v>
      </c>
      <c r="C1406" s="184" t="s">
        <v>375</v>
      </c>
      <c r="D1406" s="241" t="s">
        <v>2357</v>
      </c>
      <c r="E1406" s="422" t="s">
        <v>2894</v>
      </c>
      <c r="F1406" s="422"/>
      <c r="G1406" s="184" t="s">
        <v>141</v>
      </c>
      <c r="H1406" s="167">
        <v>1</v>
      </c>
      <c r="I1406" s="165"/>
      <c r="J1406" s="165">
        <v>83.1</v>
      </c>
      <c r="K1406" s="165">
        <v>83.1</v>
      </c>
    </row>
    <row r="1407" spans="1:11" ht="24" customHeight="1">
      <c r="A1407" s="183" t="s">
        <v>793</v>
      </c>
      <c r="B1407" s="183" t="s">
        <v>1195</v>
      </c>
      <c r="C1407" s="183" t="s">
        <v>375</v>
      </c>
      <c r="D1407" s="239" t="s">
        <v>1190</v>
      </c>
      <c r="E1407" s="421" t="s">
        <v>792</v>
      </c>
      <c r="F1407" s="421"/>
      <c r="G1407" s="183" t="s">
        <v>149</v>
      </c>
      <c r="H1407" s="168">
        <v>1.3839999999999999</v>
      </c>
      <c r="I1407" s="168">
        <v>0</v>
      </c>
      <c r="J1407" s="169">
        <v>18.232675</v>
      </c>
      <c r="K1407" s="169">
        <v>25.23</v>
      </c>
    </row>
    <row r="1408" spans="1:11" ht="26.1" customHeight="1">
      <c r="A1408" s="183" t="s">
        <v>793</v>
      </c>
      <c r="B1408" s="183" t="s">
        <v>2895</v>
      </c>
      <c r="C1408" s="183" t="s">
        <v>375</v>
      </c>
      <c r="D1408" s="239" t="s">
        <v>2896</v>
      </c>
      <c r="E1408" s="421" t="s">
        <v>794</v>
      </c>
      <c r="F1408" s="421"/>
      <c r="G1408" s="183" t="s">
        <v>141</v>
      </c>
      <c r="H1408" s="168">
        <v>1</v>
      </c>
      <c r="I1408" s="168">
        <v>0</v>
      </c>
      <c r="J1408" s="169">
        <v>34.75</v>
      </c>
      <c r="K1408" s="169">
        <v>34.75</v>
      </c>
    </row>
    <row r="1409" spans="1:11" ht="24" customHeight="1">
      <c r="A1409" s="183" t="s">
        <v>793</v>
      </c>
      <c r="B1409" s="183" t="s">
        <v>1192</v>
      </c>
      <c r="C1409" s="183" t="s">
        <v>375</v>
      </c>
      <c r="D1409" s="239" t="s">
        <v>1191</v>
      </c>
      <c r="E1409" s="421" t="s">
        <v>792</v>
      </c>
      <c r="F1409" s="421"/>
      <c r="G1409" s="183" t="s">
        <v>149</v>
      </c>
      <c r="H1409" s="168">
        <v>1.3839999999999999</v>
      </c>
      <c r="I1409" s="168">
        <v>0</v>
      </c>
      <c r="J1409" s="169">
        <v>16.711500000000001</v>
      </c>
      <c r="K1409" s="169">
        <v>23.12</v>
      </c>
    </row>
    <row r="1410" spans="1:11">
      <c r="A1410" s="231"/>
      <c r="B1410" s="231"/>
      <c r="C1410" s="231"/>
      <c r="D1410" s="244"/>
      <c r="E1410" s="244"/>
      <c r="F1410" s="244" t="s">
        <v>791</v>
      </c>
      <c r="G1410" s="170">
        <v>22.72</v>
      </c>
      <c r="H1410" s="231" t="s">
        <v>790</v>
      </c>
      <c r="I1410" s="170">
        <v>25.63</v>
      </c>
      <c r="J1410" s="231" t="s">
        <v>789</v>
      </c>
      <c r="K1410" s="170">
        <v>48.35</v>
      </c>
    </row>
    <row r="1411" spans="1:11" ht="26.4">
      <c r="A1411" s="231"/>
      <c r="B1411" s="231"/>
      <c r="C1411" s="231"/>
      <c r="D1411" s="244"/>
      <c r="E1411" s="244"/>
      <c r="F1411" s="244" t="s">
        <v>788</v>
      </c>
      <c r="G1411" s="170">
        <v>17.5</v>
      </c>
      <c r="H1411" s="368"/>
      <c r="I1411" s="368" t="s">
        <v>787</v>
      </c>
      <c r="J1411" s="231"/>
      <c r="K1411" s="170">
        <v>100.6</v>
      </c>
    </row>
    <row r="1412" spans="1:11" ht="50.1" customHeight="1" thickBot="1">
      <c r="A1412" s="236"/>
      <c r="B1412" s="236"/>
      <c r="C1412" s="236"/>
      <c r="D1412" s="230"/>
      <c r="E1412" s="230"/>
      <c r="F1412" s="230"/>
      <c r="G1412" s="236"/>
      <c r="H1412" s="236" t="s">
        <v>786</v>
      </c>
      <c r="I1412" s="171" t="s">
        <v>408</v>
      </c>
      <c r="J1412" s="236" t="s">
        <v>785</v>
      </c>
      <c r="K1412" s="237">
        <v>1408.4</v>
      </c>
    </row>
    <row r="1413" spans="1:11" ht="0.9" customHeight="1" thickTop="1">
      <c r="A1413" s="172"/>
      <c r="B1413" s="172"/>
      <c r="C1413" s="172"/>
      <c r="D1413" s="175"/>
      <c r="E1413" s="175"/>
      <c r="F1413" s="175"/>
      <c r="G1413" s="172"/>
      <c r="H1413" s="172"/>
      <c r="I1413" s="172"/>
      <c r="J1413" s="172"/>
      <c r="K1413" s="172"/>
    </row>
    <row r="1414" spans="1:11" ht="18" customHeight="1">
      <c r="A1414" s="243" t="s">
        <v>2358</v>
      </c>
      <c r="B1414" s="243" t="s">
        <v>122</v>
      </c>
      <c r="C1414" s="243" t="s">
        <v>123</v>
      </c>
      <c r="D1414" s="242" t="s">
        <v>124</v>
      </c>
      <c r="E1414" s="425" t="s">
        <v>796</v>
      </c>
      <c r="F1414" s="425"/>
      <c r="G1414" s="243" t="s">
        <v>125</v>
      </c>
      <c r="H1414" s="243" t="s">
        <v>126</v>
      </c>
      <c r="I1414" s="243" t="s">
        <v>2829</v>
      </c>
      <c r="J1414" s="243" t="s">
        <v>127</v>
      </c>
      <c r="K1414" s="243" t="s">
        <v>37</v>
      </c>
    </row>
    <row r="1415" spans="1:11" ht="26.1" customHeight="1">
      <c r="A1415" s="184" t="s">
        <v>795</v>
      </c>
      <c r="B1415" s="184" t="s">
        <v>1817</v>
      </c>
      <c r="C1415" s="184" t="s">
        <v>375</v>
      </c>
      <c r="D1415" s="241" t="s">
        <v>1818</v>
      </c>
      <c r="E1415" s="422" t="s">
        <v>1569</v>
      </c>
      <c r="F1415" s="422"/>
      <c r="G1415" s="184" t="s">
        <v>140</v>
      </c>
      <c r="H1415" s="167">
        <v>1</v>
      </c>
      <c r="I1415" s="165"/>
      <c r="J1415" s="165">
        <v>85.96</v>
      </c>
      <c r="K1415" s="165">
        <v>85.96</v>
      </c>
    </row>
    <row r="1416" spans="1:11" ht="24" customHeight="1">
      <c r="A1416" s="183" t="s">
        <v>793</v>
      </c>
      <c r="B1416" s="183" t="s">
        <v>1193</v>
      </c>
      <c r="C1416" s="183" t="s">
        <v>375</v>
      </c>
      <c r="D1416" s="239" t="s">
        <v>1194</v>
      </c>
      <c r="E1416" s="421" t="s">
        <v>792</v>
      </c>
      <c r="F1416" s="421"/>
      <c r="G1416" s="183" t="s">
        <v>149</v>
      </c>
      <c r="H1416" s="168">
        <v>0.21299999999999999</v>
      </c>
      <c r="I1416" s="168">
        <v>0</v>
      </c>
      <c r="J1416" s="169">
        <v>17.35425</v>
      </c>
      <c r="K1416" s="169">
        <v>3.69</v>
      </c>
    </row>
    <row r="1417" spans="1:11" ht="24" customHeight="1">
      <c r="A1417" s="183" t="s">
        <v>793</v>
      </c>
      <c r="B1417" s="183" t="s">
        <v>1950</v>
      </c>
      <c r="C1417" s="183" t="s">
        <v>375</v>
      </c>
      <c r="D1417" s="239" t="s">
        <v>1951</v>
      </c>
      <c r="E1417" s="421" t="s">
        <v>794</v>
      </c>
      <c r="F1417" s="421"/>
      <c r="G1417" s="183" t="s">
        <v>146</v>
      </c>
      <c r="H1417" s="168">
        <v>0.04</v>
      </c>
      <c r="I1417" s="168">
        <v>0</v>
      </c>
      <c r="J1417" s="169">
        <v>348.17</v>
      </c>
      <c r="K1417" s="169">
        <v>13.92</v>
      </c>
    </row>
    <row r="1418" spans="1:11" ht="24" customHeight="1">
      <c r="A1418" s="183" t="s">
        <v>793</v>
      </c>
      <c r="B1418" s="183" t="s">
        <v>1200</v>
      </c>
      <c r="C1418" s="183" t="s">
        <v>375</v>
      </c>
      <c r="D1418" s="239" t="s">
        <v>1189</v>
      </c>
      <c r="E1418" s="421" t="s">
        <v>792</v>
      </c>
      <c r="F1418" s="421"/>
      <c r="G1418" s="183" t="s">
        <v>149</v>
      </c>
      <c r="H1418" s="168">
        <v>0.85399999999999998</v>
      </c>
      <c r="I1418" s="168">
        <v>0</v>
      </c>
      <c r="J1418" s="169">
        <v>14.783250000000001</v>
      </c>
      <c r="K1418" s="169">
        <v>12.62</v>
      </c>
    </row>
    <row r="1419" spans="1:11" ht="24" customHeight="1">
      <c r="A1419" s="183" t="s">
        <v>793</v>
      </c>
      <c r="B1419" s="183" t="s">
        <v>1198</v>
      </c>
      <c r="C1419" s="183" t="s">
        <v>375</v>
      </c>
      <c r="D1419" s="239" t="s">
        <v>1199</v>
      </c>
      <c r="E1419" s="421" t="s">
        <v>794</v>
      </c>
      <c r="F1419" s="421"/>
      <c r="G1419" s="183" t="s">
        <v>146</v>
      </c>
      <c r="H1419" s="168">
        <v>3.5000000000000003E-2</v>
      </c>
      <c r="I1419" s="168">
        <v>0</v>
      </c>
      <c r="J1419" s="169">
        <v>157.02000000000001</v>
      </c>
      <c r="K1419" s="169">
        <v>5.49</v>
      </c>
    </row>
    <row r="1420" spans="1:11" ht="24" customHeight="1">
      <c r="A1420" s="183" t="s">
        <v>793</v>
      </c>
      <c r="B1420" s="183" t="s">
        <v>1196</v>
      </c>
      <c r="C1420" s="183" t="s">
        <v>375</v>
      </c>
      <c r="D1420" s="239" t="s">
        <v>1197</v>
      </c>
      <c r="E1420" s="421" t="s">
        <v>794</v>
      </c>
      <c r="F1420" s="421"/>
      <c r="G1420" s="183" t="s">
        <v>148</v>
      </c>
      <c r="H1420" s="168">
        <v>15.55</v>
      </c>
      <c r="I1420" s="168">
        <v>0</v>
      </c>
      <c r="J1420" s="169">
        <v>1.28</v>
      </c>
      <c r="K1420" s="169">
        <v>19.899999999999999</v>
      </c>
    </row>
    <row r="1421" spans="1:11" ht="24" customHeight="1">
      <c r="A1421" s="183" t="s">
        <v>793</v>
      </c>
      <c r="B1421" s="183" t="s">
        <v>1883</v>
      </c>
      <c r="C1421" s="183" t="s">
        <v>375</v>
      </c>
      <c r="D1421" s="239" t="s">
        <v>1884</v>
      </c>
      <c r="E1421" s="421" t="s">
        <v>794</v>
      </c>
      <c r="F1421" s="421"/>
      <c r="G1421" s="183" t="s">
        <v>148</v>
      </c>
      <c r="H1421" s="168">
        <v>2.25</v>
      </c>
      <c r="I1421" s="168">
        <v>0</v>
      </c>
      <c r="J1421" s="169">
        <v>12.2</v>
      </c>
      <c r="K1421" s="169">
        <v>27.45</v>
      </c>
    </row>
    <row r="1422" spans="1:11" ht="26.1" customHeight="1">
      <c r="A1422" s="183" t="s">
        <v>793</v>
      </c>
      <c r="B1422" s="183" t="s">
        <v>1632</v>
      </c>
      <c r="C1422" s="183" t="s">
        <v>375</v>
      </c>
      <c r="D1422" s="239" t="s">
        <v>1633</v>
      </c>
      <c r="E1422" s="421" t="s">
        <v>794</v>
      </c>
      <c r="F1422" s="421"/>
      <c r="G1422" s="183" t="s">
        <v>148</v>
      </c>
      <c r="H1422" s="168">
        <v>0.1</v>
      </c>
      <c r="I1422" s="168">
        <v>0</v>
      </c>
      <c r="J1422" s="169">
        <v>28.92</v>
      </c>
      <c r="K1422" s="169">
        <v>2.89</v>
      </c>
    </row>
    <row r="1423" spans="1:11">
      <c r="A1423" s="231"/>
      <c r="B1423" s="231"/>
      <c r="C1423" s="231"/>
      <c r="D1423" s="244"/>
      <c r="E1423" s="244"/>
      <c r="F1423" s="244" t="s">
        <v>791</v>
      </c>
      <c r="G1423" s="170">
        <v>7.66</v>
      </c>
      <c r="H1423" s="231" t="s">
        <v>790</v>
      </c>
      <c r="I1423" s="170">
        <v>8.65</v>
      </c>
      <c r="J1423" s="231" t="s">
        <v>789</v>
      </c>
      <c r="K1423" s="170">
        <v>16.309999999999999</v>
      </c>
    </row>
    <row r="1424" spans="1:11" ht="26.4">
      <c r="A1424" s="231"/>
      <c r="B1424" s="231"/>
      <c r="C1424" s="231"/>
      <c r="D1424" s="244"/>
      <c r="E1424" s="244"/>
      <c r="F1424" s="244" t="s">
        <v>788</v>
      </c>
      <c r="G1424" s="170">
        <v>18.11</v>
      </c>
      <c r="H1424" s="368"/>
      <c r="I1424" s="368" t="s">
        <v>787</v>
      </c>
      <c r="J1424" s="231"/>
      <c r="K1424" s="170">
        <v>104.07</v>
      </c>
    </row>
    <row r="1425" spans="1:11" ht="50.1" customHeight="1" thickBot="1">
      <c r="A1425" s="236"/>
      <c r="B1425" s="236"/>
      <c r="C1425" s="236"/>
      <c r="D1425" s="230"/>
      <c r="E1425" s="230"/>
      <c r="F1425" s="230"/>
      <c r="G1425" s="236"/>
      <c r="H1425" s="236" t="s">
        <v>786</v>
      </c>
      <c r="I1425" s="171" t="s">
        <v>1986</v>
      </c>
      <c r="J1425" s="236" t="s">
        <v>785</v>
      </c>
      <c r="K1425" s="237">
        <v>676.45</v>
      </c>
    </row>
    <row r="1426" spans="1:11" ht="0.9" customHeight="1" thickTop="1">
      <c r="A1426" s="172"/>
      <c r="B1426" s="172"/>
      <c r="C1426" s="172"/>
      <c r="D1426" s="175"/>
      <c r="E1426" s="175"/>
      <c r="F1426" s="175"/>
      <c r="G1426" s="172"/>
      <c r="H1426" s="172"/>
      <c r="I1426" s="172"/>
      <c r="J1426" s="172"/>
      <c r="K1426" s="172"/>
    </row>
    <row r="1427" spans="1:11" ht="18" customHeight="1">
      <c r="A1427" s="243" t="s">
        <v>2359</v>
      </c>
      <c r="B1427" s="243" t="s">
        <v>122</v>
      </c>
      <c r="C1427" s="243" t="s">
        <v>123</v>
      </c>
      <c r="D1427" s="242" t="s">
        <v>124</v>
      </c>
      <c r="E1427" s="425" t="s">
        <v>796</v>
      </c>
      <c r="F1427" s="425"/>
      <c r="G1427" s="243" t="s">
        <v>125</v>
      </c>
      <c r="H1427" s="243" t="s">
        <v>126</v>
      </c>
      <c r="I1427" s="243" t="s">
        <v>2829</v>
      </c>
      <c r="J1427" s="243" t="s">
        <v>127</v>
      </c>
      <c r="K1427" s="243" t="s">
        <v>37</v>
      </c>
    </row>
    <row r="1428" spans="1:11" ht="39" customHeight="1">
      <c r="A1428" s="184" t="s">
        <v>795</v>
      </c>
      <c r="B1428" s="184" t="s">
        <v>2360</v>
      </c>
      <c r="C1428" s="184" t="s">
        <v>133</v>
      </c>
      <c r="D1428" s="241" t="s">
        <v>1836</v>
      </c>
      <c r="E1428" s="422">
        <v>90</v>
      </c>
      <c r="F1428" s="422"/>
      <c r="G1428" s="184" t="s">
        <v>401</v>
      </c>
      <c r="H1428" s="167">
        <v>1</v>
      </c>
      <c r="I1428" s="165"/>
      <c r="J1428" s="165">
        <v>30.88</v>
      </c>
      <c r="K1428" s="165">
        <v>30.88</v>
      </c>
    </row>
    <row r="1429" spans="1:11" ht="26.1" customHeight="1">
      <c r="A1429" s="185" t="s">
        <v>808</v>
      </c>
      <c r="B1429" s="185" t="s">
        <v>1331</v>
      </c>
      <c r="C1429" s="185" t="s">
        <v>139</v>
      </c>
      <c r="D1429" s="238" t="s">
        <v>1332</v>
      </c>
      <c r="E1429" s="423" t="s">
        <v>1307</v>
      </c>
      <c r="F1429" s="423"/>
      <c r="G1429" s="185" t="s">
        <v>149</v>
      </c>
      <c r="H1429" s="173">
        <v>0.14000000000000001</v>
      </c>
      <c r="I1429" s="173">
        <v>0</v>
      </c>
      <c r="J1429" s="174">
        <v>26.37</v>
      </c>
      <c r="K1429" s="174">
        <v>3.69</v>
      </c>
    </row>
    <row r="1430" spans="1:11" ht="24" customHeight="1">
      <c r="A1430" s="185" t="s">
        <v>808</v>
      </c>
      <c r="B1430" s="185" t="s">
        <v>1050</v>
      </c>
      <c r="C1430" s="185" t="s">
        <v>139</v>
      </c>
      <c r="D1430" s="238" t="s">
        <v>1051</v>
      </c>
      <c r="E1430" s="423" t="s">
        <v>1307</v>
      </c>
      <c r="F1430" s="423"/>
      <c r="G1430" s="185" t="s">
        <v>149</v>
      </c>
      <c r="H1430" s="173">
        <v>0.14000000000000001</v>
      </c>
      <c r="I1430" s="173">
        <v>0</v>
      </c>
      <c r="J1430" s="174">
        <v>32.159999999999997</v>
      </c>
      <c r="K1430" s="174">
        <v>4.5</v>
      </c>
    </row>
    <row r="1431" spans="1:11" ht="24" customHeight="1">
      <c r="A1431" s="183" t="s">
        <v>793</v>
      </c>
      <c r="B1431" s="183" t="s">
        <v>1981</v>
      </c>
      <c r="C1431" s="183" t="s">
        <v>402</v>
      </c>
      <c r="D1431" s="239" t="s">
        <v>1982</v>
      </c>
      <c r="E1431" s="421" t="s">
        <v>794</v>
      </c>
      <c r="F1431" s="421"/>
      <c r="G1431" s="183" t="s">
        <v>401</v>
      </c>
      <c r="H1431" s="168">
        <v>1.05</v>
      </c>
      <c r="I1431" s="168">
        <v>0</v>
      </c>
      <c r="J1431" s="169">
        <v>21.61</v>
      </c>
      <c r="K1431" s="169">
        <v>22.69</v>
      </c>
    </row>
    <row r="1432" spans="1:11">
      <c r="A1432" s="231"/>
      <c r="B1432" s="231"/>
      <c r="C1432" s="231"/>
      <c r="D1432" s="244"/>
      <c r="E1432" s="244"/>
      <c r="F1432" s="244" t="s">
        <v>791</v>
      </c>
      <c r="G1432" s="170">
        <v>2.82</v>
      </c>
      <c r="H1432" s="231" t="s">
        <v>790</v>
      </c>
      <c r="I1432" s="170">
        <v>3.2</v>
      </c>
      <c r="J1432" s="231" t="s">
        <v>789</v>
      </c>
      <c r="K1432" s="170">
        <v>6.02</v>
      </c>
    </row>
    <row r="1433" spans="1:11" ht="26.4">
      <c r="A1433" s="231"/>
      <c r="B1433" s="231"/>
      <c r="C1433" s="231"/>
      <c r="D1433" s="244"/>
      <c r="E1433" s="244"/>
      <c r="F1433" s="244" t="s">
        <v>788</v>
      </c>
      <c r="G1433" s="170">
        <v>6.5</v>
      </c>
      <c r="H1433" s="368"/>
      <c r="I1433" s="368" t="s">
        <v>787</v>
      </c>
      <c r="J1433" s="231"/>
      <c r="K1433" s="170">
        <v>37.380000000000003</v>
      </c>
    </row>
    <row r="1434" spans="1:11" ht="50.1" customHeight="1" thickBot="1">
      <c r="A1434" s="236"/>
      <c r="B1434" s="236"/>
      <c r="C1434" s="236"/>
      <c r="D1434" s="230"/>
      <c r="E1434" s="230"/>
      <c r="F1434" s="230"/>
      <c r="G1434" s="236"/>
      <c r="H1434" s="236" t="s">
        <v>786</v>
      </c>
      <c r="I1434" s="171" t="s">
        <v>2897</v>
      </c>
      <c r="J1434" s="236" t="s">
        <v>785</v>
      </c>
      <c r="K1434" s="237">
        <v>103348.22</v>
      </c>
    </row>
    <row r="1435" spans="1:11" ht="0.9" customHeight="1" thickTop="1">
      <c r="A1435" s="172"/>
      <c r="B1435" s="172"/>
      <c r="C1435" s="172"/>
      <c r="D1435" s="175"/>
      <c r="E1435" s="175"/>
      <c r="F1435" s="175"/>
      <c r="G1435" s="172"/>
      <c r="H1435" s="172"/>
      <c r="I1435" s="172"/>
      <c r="J1435" s="172"/>
      <c r="K1435" s="172"/>
    </row>
    <row r="1436" spans="1:11" ht="18" customHeight="1">
      <c r="A1436" s="243" t="s">
        <v>2361</v>
      </c>
      <c r="B1436" s="243" t="s">
        <v>122</v>
      </c>
      <c r="C1436" s="243" t="s">
        <v>123</v>
      </c>
      <c r="D1436" s="242" t="s">
        <v>124</v>
      </c>
      <c r="E1436" s="425" t="s">
        <v>796</v>
      </c>
      <c r="F1436" s="425"/>
      <c r="G1436" s="243" t="s">
        <v>125</v>
      </c>
      <c r="H1436" s="243" t="s">
        <v>126</v>
      </c>
      <c r="I1436" s="243" t="s">
        <v>2829</v>
      </c>
      <c r="J1436" s="243" t="s">
        <v>127</v>
      </c>
      <c r="K1436" s="243" t="s">
        <v>37</v>
      </c>
    </row>
    <row r="1437" spans="1:11" ht="39" customHeight="1">
      <c r="A1437" s="184" t="s">
        <v>795</v>
      </c>
      <c r="B1437" s="184" t="s">
        <v>2362</v>
      </c>
      <c r="C1437" s="184" t="s">
        <v>139</v>
      </c>
      <c r="D1437" s="241" t="s">
        <v>2363</v>
      </c>
      <c r="E1437" s="422" t="s">
        <v>1557</v>
      </c>
      <c r="F1437" s="422"/>
      <c r="G1437" s="184" t="s">
        <v>147</v>
      </c>
      <c r="H1437" s="167">
        <v>1</v>
      </c>
      <c r="I1437" s="165"/>
      <c r="J1437" s="165">
        <v>8.9</v>
      </c>
      <c r="K1437" s="165">
        <v>8.9</v>
      </c>
    </row>
    <row r="1438" spans="1:11" ht="26.1" customHeight="1">
      <c r="A1438" s="185" t="s">
        <v>808</v>
      </c>
      <c r="B1438" s="185" t="s">
        <v>1331</v>
      </c>
      <c r="C1438" s="185" t="s">
        <v>139</v>
      </c>
      <c r="D1438" s="238" t="s">
        <v>1332</v>
      </c>
      <c r="E1438" s="423" t="s">
        <v>1307</v>
      </c>
      <c r="F1438" s="423"/>
      <c r="G1438" s="185" t="s">
        <v>149</v>
      </c>
      <c r="H1438" s="173">
        <v>7.3471999999999999E-3</v>
      </c>
      <c r="I1438" s="173">
        <v>0</v>
      </c>
      <c r="J1438" s="174">
        <v>26.37</v>
      </c>
      <c r="K1438" s="174">
        <v>0.19</v>
      </c>
    </row>
    <row r="1439" spans="1:11" ht="24" customHeight="1">
      <c r="A1439" s="185" t="s">
        <v>808</v>
      </c>
      <c r="B1439" s="185" t="s">
        <v>1050</v>
      </c>
      <c r="C1439" s="185" t="s">
        <v>139</v>
      </c>
      <c r="D1439" s="238" t="s">
        <v>1051</v>
      </c>
      <c r="E1439" s="423" t="s">
        <v>1307</v>
      </c>
      <c r="F1439" s="423"/>
      <c r="G1439" s="185" t="s">
        <v>149</v>
      </c>
      <c r="H1439" s="173">
        <v>9.7963000000000008E-3</v>
      </c>
      <c r="I1439" s="173">
        <v>0</v>
      </c>
      <c r="J1439" s="174">
        <v>32.159999999999997</v>
      </c>
      <c r="K1439" s="174">
        <v>0.31</v>
      </c>
    </row>
    <row r="1440" spans="1:11" ht="26.1" customHeight="1">
      <c r="A1440" s="183" t="s">
        <v>793</v>
      </c>
      <c r="B1440" s="183" t="s">
        <v>2898</v>
      </c>
      <c r="C1440" s="183" t="s">
        <v>139</v>
      </c>
      <c r="D1440" s="239" t="s">
        <v>2899</v>
      </c>
      <c r="E1440" s="421" t="s">
        <v>794</v>
      </c>
      <c r="F1440" s="421"/>
      <c r="G1440" s="183" t="s">
        <v>147</v>
      </c>
      <c r="H1440" s="168">
        <v>1.05</v>
      </c>
      <c r="I1440" s="168">
        <v>0</v>
      </c>
      <c r="J1440" s="169">
        <v>8</v>
      </c>
      <c r="K1440" s="169">
        <v>8.4</v>
      </c>
    </row>
    <row r="1441" spans="1:11">
      <c r="A1441" s="231"/>
      <c r="B1441" s="231"/>
      <c r="C1441" s="231"/>
      <c r="D1441" s="244"/>
      <c r="E1441" s="244"/>
      <c r="F1441" s="244" t="s">
        <v>791</v>
      </c>
      <c r="G1441" s="170">
        <v>0.16</v>
      </c>
      <c r="H1441" s="231" t="s">
        <v>790</v>
      </c>
      <c r="I1441" s="170">
        <v>0.2</v>
      </c>
      <c r="J1441" s="231" t="s">
        <v>789</v>
      </c>
      <c r="K1441" s="170">
        <v>0.36</v>
      </c>
    </row>
    <row r="1442" spans="1:11" ht="26.4">
      <c r="A1442" s="231"/>
      <c r="B1442" s="231"/>
      <c r="C1442" s="231"/>
      <c r="D1442" s="244"/>
      <c r="E1442" s="244"/>
      <c r="F1442" s="244" t="s">
        <v>788</v>
      </c>
      <c r="G1442" s="170">
        <v>1.87</v>
      </c>
      <c r="H1442" s="368"/>
      <c r="I1442" s="368" t="s">
        <v>787</v>
      </c>
      <c r="J1442" s="231"/>
      <c r="K1442" s="170">
        <v>10.77</v>
      </c>
    </row>
    <row r="1443" spans="1:11" ht="50.1" customHeight="1" thickBot="1">
      <c r="A1443" s="236"/>
      <c r="B1443" s="236"/>
      <c r="C1443" s="236"/>
      <c r="D1443" s="230"/>
      <c r="E1443" s="230"/>
      <c r="F1443" s="230"/>
      <c r="G1443" s="236"/>
      <c r="H1443" s="236" t="s">
        <v>786</v>
      </c>
      <c r="I1443" s="171" t="s">
        <v>2900</v>
      </c>
      <c r="J1443" s="236" t="s">
        <v>785</v>
      </c>
      <c r="K1443" s="237">
        <v>69477.27</v>
      </c>
    </row>
    <row r="1444" spans="1:11" ht="0.9" customHeight="1" thickTop="1">
      <c r="A1444" s="172"/>
      <c r="B1444" s="172"/>
      <c r="C1444" s="172"/>
      <c r="D1444" s="175"/>
      <c r="E1444" s="175"/>
      <c r="F1444" s="175"/>
      <c r="G1444" s="172"/>
      <c r="H1444" s="172"/>
      <c r="I1444" s="172"/>
      <c r="J1444" s="172"/>
      <c r="K1444" s="172"/>
    </row>
    <row r="1445" spans="1:11" ht="24" customHeight="1">
      <c r="A1445" s="240" t="s">
        <v>2211</v>
      </c>
      <c r="B1445" s="240"/>
      <c r="C1445" s="240"/>
      <c r="D1445" s="215" t="s">
        <v>2212</v>
      </c>
      <c r="E1445" s="215"/>
      <c r="F1445" s="424"/>
      <c r="G1445" s="424"/>
      <c r="H1445" s="240"/>
      <c r="I1445" s="240"/>
      <c r="J1445" s="240"/>
      <c r="K1445" s="163">
        <v>577225.76</v>
      </c>
    </row>
    <row r="1446" spans="1:11" ht="24" customHeight="1">
      <c r="A1446" s="240" t="s">
        <v>2213</v>
      </c>
      <c r="B1446" s="240"/>
      <c r="C1446" s="240"/>
      <c r="D1446" s="215" t="s">
        <v>2214</v>
      </c>
      <c r="E1446" s="215"/>
      <c r="F1446" s="424"/>
      <c r="G1446" s="424"/>
      <c r="H1446" s="240"/>
      <c r="I1446" s="240"/>
      <c r="J1446" s="240"/>
      <c r="K1446" s="163">
        <v>3688.03</v>
      </c>
    </row>
    <row r="1447" spans="1:11" ht="18" customHeight="1">
      <c r="A1447" s="243" t="s">
        <v>2364</v>
      </c>
      <c r="B1447" s="243" t="s">
        <v>122</v>
      </c>
      <c r="C1447" s="243" t="s">
        <v>123</v>
      </c>
      <c r="D1447" s="242" t="s">
        <v>124</v>
      </c>
      <c r="E1447" s="425" t="s">
        <v>796</v>
      </c>
      <c r="F1447" s="425"/>
      <c r="G1447" s="243" t="s">
        <v>125</v>
      </c>
      <c r="H1447" s="243" t="s">
        <v>126</v>
      </c>
      <c r="I1447" s="243" t="s">
        <v>2829</v>
      </c>
      <c r="J1447" s="243" t="s">
        <v>127</v>
      </c>
      <c r="K1447" s="243" t="s">
        <v>37</v>
      </c>
    </row>
    <row r="1448" spans="1:11" ht="39" customHeight="1">
      <c r="A1448" s="184" t="s">
        <v>795</v>
      </c>
      <c r="B1448" s="184" t="s">
        <v>2365</v>
      </c>
      <c r="C1448" s="184" t="s">
        <v>139</v>
      </c>
      <c r="D1448" s="241" t="s">
        <v>2366</v>
      </c>
      <c r="E1448" s="422" t="s">
        <v>1848</v>
      </c>
      <c r="F1448" s="422"/>
      <c r="G1448" s="184" t="s">
        <v>146</v>
      </c>
      <c r="H1448" s="167">
        <v>1</v>
      </c>
      <c r="I1448" s="165"/>
      <c r="J1448" s="165">
        <v>117.49</v>
      </c>
      <c r="K1448" s="165">
        <v>117.49</v>
      </c>
    </row>
    <row r="1449" spans="1:11" ht="24" customHeight="1">
      <c r="A1449" s="185" t="s">
        <v>808</v>
      </c>
      <c r="B1449" s="185" t="s">
        <v>807</v>
      </c>
      <c r="C1449" s="185" t="s">
        <v>139</v>
      </c>
      <c r="D1449" s="238" t="s">
        <v>806</v>
      </c>
      <c r="E1449" s="423" t="s">
        <v>1307</v>
      </c>
      <c r="F1449" s="423"/>
      <c r="G1449" s="185" t="s">
        <v>149</v>
      </c>
      <c r="H1449" s="173">
        <v>3.5150000000000001</v>
      </c>
      <c r="I1449" s="173">
        <v>0</v>
      </c>
      <c r="J1449" s="174">
        <v>24.36</v>
      </c>
      <c r="K1449" s="174">
        <v>85.62</v>
      </c>
    </row>
    <row r="1450" spans="1:11" ht="24" customHeight="1">
      <c r="A1450" s="185" t="s">
        <v>808</v>
      </c>
      <c r="B1450" s="185" t="s">
        <v>811</v>
      </c>
      <c r="C1450" s="185" t="s">
        <v>139</v>
      </c>
      <c r="D1450" s="238" t="s">
        <v>810</v>
      </c>
      <c r="E1450" s="423" t="s">
        <v>1307</v>
      </c>
      <c r="F1450" s="423"/>
      <c r="G1450" s="185" t="s">
        <v>149</v>
      </c>
      <c r="H1450" s="173">
        <v>1.004</v>
      </c>
      <c r="I1450" s="173">
        <v>0</v>
      </c>
      <c r="J1450" s="174">
        <v>31.75</v>
      </c>
      <c r="K1450" s="174">
        <v>31.87</v>
      </c>
    </row>
    <row r="1451" spans="1:11">
      <c r="A1451" s="231"/>
      <c r="B1451" s="231"/>
      <c r="C1451" s="231"/>
      <c r="D1451" s="244"/>
      <c r="E1451" s="244"/>
      <c r="F1451" s="244" t="s">
        <v>791</v>
      </c>
      <c r="G1451" s="170">
        <v>39.01</v>
      </c>
      <c r="H1451" s="231" t="s">
        <v>790</v>
      </c>
      <c r="I1451" s="170">
        <v>44</v>
      </c>
      <c r="J1451" s="231" t="s">
        <v>789</v>
      </c>
      <c r="K1451" s="170">
        <v>83.01</v>
      </c>
    </row>
    <row r="1452" spans="1:11" ht="26.4">
      <c r="A1452" s="231"/>
      <c r="B1452" s="231"/>
      <c r="C1452" s="231"/>
      <c r="D1452" s="244"/>
      <c r="E1452" s="244"/>
      <c r="F1452" s="244" t="s">
        <v>788</v>
      </c>
      <c r="G1452" s="170">
        <v>24.75</v>
      </c>
      <c r="H1452" s="368"/>
      <c r="I1452" s="368" t="s">
        <v>787</v>
      </c>
      <c r="J1452" s="231"/>
      <c r="K1452" s="170">
        <v>142.24</v>
      </c>
    </row>
    <row r="1453" spans="1:11" ht="50.1" customHeight="1" thickBot="1">
      <c r="A1453" s="236"/>
      <c r="B1453" s="236"/>
      <c r="C1453" s="236"/>
      <c r="D1453" s="230"/>
      <c r="E1453" s="230"/>
      <c r="F1453" s="230"/>
      <c r="G1453" s="236"/>
      <c r="H1453" s="236" t="s">
        <v>786</v>
      </c>
      <c r="I1453" s="171" t="s">
        <v>2901</v>
      </c>
      <c r="J1453" s="236" t="s">
        <v>785</v>
      </c>
      <c r="K1453" s="237">
        <v>3541.77</v>
      </c>
    </row>
    <row r="1454" spans="1:11" ht="0.9" customHeight="1" thickTop="1">
      <c r="A1454" s="172"/>
      <c r="B1454" s="172"/>
      <c r="C1454" s="172"/>
      <c r="D1454" s="175"/>
      <c r="E1454" s="175"/>
      <c r="F1454" s="175"/>
      <c r="G1454" s="172"/>
      <c r="H1454" s="172"/>
      <c r="I1454" s="172"/>
      <c r="J1454" s="172"/>
      <c r="K1454" s="172"/>
    </row>
    <row r="1455" spans="1:11" ht="18" customHeight="1">
      <c r="A1455" s="243" t="s">
        <v>2367</v>
      </c>
      <c r="B1455" s="243" t="s">
        <v>122</v>
      </c>
      <c r="C1455" s="243" t="s">
        <v>123</v>
      </c>
      <c r="D1455" s="242" t="s">
        <v>124</v>
      </c>
      <c r="E1455" s="425" t="s">
        <v>796</v>
      </c>
      <c r="F1455" s="425"/>
      <c r="G1455" s="243" t="s">
        <v>125</v>
      </c>
      <c r="H1455" s="243" t="s">
        <v>126</v>
      </c>
      <c r="I1455" s="243" t="s">
        <v>2829</v>
      </c>
      <c r="J1455" s="243" t="s">
        <v>127</v>
      </c>
      <c r="K1455" s="243" t="s">
        <v>37</v>
      </c>
    </row>
    <row r="1456" spans="1:11" ht="26.1" customHeight="1">
      <c r="A1456" s="184" t="s">
        <v>795</v>
      </c>
      <c r="B1456" s="184" t="s">
        <v>1300</v>
      </c>
      <c r="C1456" s="184" t="s">
        <v>139</v>
      </c>
      <c r="D1456" s="241" t="s">
        <v>1301</v>
      </c>
      <c r="E1456" s="422" t="s">
        <v>1848</v>
      </c>
      <c r="F1456" s="422"/>
      <c r="G1456" s="184" t="s">
        <v>146</v>
      </c>
      <c r="H1456" s="167">
        <v>1</v>
      </c>
      <c r="I1456" s="165"/>
      <c r="J1456" s="165">
        <v>24.66</v>
      </c>
      <c r="K1456" s="165">
        <v>24.66</v>
      </c>
    </row>
    <row r="1457" spans="1:11" ht="24" customHeight="1">
      <c r="A1457" s="185" t="s">
        <v>808</v>
      </c>
      <c r="B1457" s="185" t="s">
        <v>807</v>
      </c>
      <c r="C1457" s="185" t="s">
        <v>139</v>
      </c>
      <c r="D1457" s="238" t="s">
        <v>806</v>
      </c>
      <c r="E1457" s="423" t="s">
        <v>1307</v>
      </c>
      <c r="F1457" s="423"/>
      <c r="G1457" s="185" t="s">
        <v>149</v>
      </c>
      <c r="H1457" s="173">
        <v>0.88090000000000002</v>
      </c>
      <c r="I1457" s="173">
        <v>0</v>
      </c>
      <c r="J1457" s="174">
        <v>24.36</v>
      </c>
      <c r="K1457" s="174">
        <v>21.45</v>
      </c>
    </row>
    <row r="1458" spans="1:11" ht="65.099999999999994" customHeight="1">
      <c r="A1458" s="185" t="s">
        <v>808</v>
      </c>
      <c r="B1458" s="185" t="s">
        <v>1310</v>
      </c>
      <c r="C1458" s="185" t="s">
        <v>139</v>
      </c>
      <c r="D1458" s="238" t="s">
        <v>1311</v>
      </c>
      <c r="E1458" s="423" t="s">
        <v>1849</v>
      </c>
      <c r="F1458" s="423"/>
      <c r="G1458" s="185" t="s">
        <v>814</v>
      </c>
      <c r="H1458" s="173">
        <v>5.9999999999999995E-4</v>
      </c>
      <c r="I1458" s="173">
        <v>0</v>
      </c>
      <c r="J1458" s="174">
        <v>73.83</v>
      </c>
      <c r="K1458" s="174">
        <v>0.04</v>
      </c>
    </row>
    <row r="1459" spans="1:11" ht="39" customHeight="1">
      <c r="A1459" s="185" t="s">
        <v>808</v>
      </c>
      <c r="B1459" s="185" t="s">
        <v>1085</v>
      </c>
      <c r="C1459" s="185" t="s">
        <v>139</v>
      </c>
      <c r="D1459" s="238" t="s">
        <v>1086</v>
      </c>
      <c r="E1459" s="423" t="s">
        <v>1849</v>
      </c>
      <c r="F1459" s="423"/>
      <c r="G1459" s="185" t="s">
        <v>813</v>
      </c>
      <c r="H1459" s="173">
        <v>9.4200000000000006E-2</v>
      </c>
      <c r="I1459" s="173">
        <v>0</v>
      </c>
      <c r="J1459" s="174">
        <v>12.44</v>
      </c>
      <c r="K1459" s="174">
        <v>1.17</v>
      </c>
    </row>
    <row r="1460" spans="1:11" ht="65.099999999999994" customHeight="1">
      <c r="A1460" s="185" t="s">
        <v>808</v>
      </c>
      <c r="B1460" s="185" t="s">
        <v>1308</v>
      </c>
      <c r="C1460" s="185" t="s">
        <v>139</v>
      </c>
      <c r="D1460" s="238" t="s">
        <v>1309</v>
      </c>
      <c r="E1460" s="423" t="s">
        <v>1849</v>
      </c>
      <c r="F1460" s="423"/>
      <c r="G1460" s="185" t="s">
        <v>813</v>
      </c>
      <c r="H1460" s="173">
        <v>5.4000000000000003E-3</v>
      </c>
      <c r="I1460" s="173">
        <v>0</v>
      </c>
      <c r="J1460" s="174">
        <v>371.44</v>
      </c>
      <c r="K1460" s="174">
        <v>2</v>
      </c>
    </row>
    <row r="1461" spans="1:11">
      <c r="A1461" s="231"/>
      <c r="B1461" s="231"/>
      <c r="C1461" s="231"/>
      <c r="D1461" s="244"/>
      <c r="E1461" s="244"/>
      <c r="F1461" s="244" t="s">
        <v>791</v>
      </c>
      <c r="G1461" s="170">
        <v>6.98</v>
      </c>
      <c r="H1461" s="231" t="s">
        <v>790</v>
      </c>
      <c r="I1461" s="170">
        <v>7.89</v>
      </c>
      <c r="J1461" s="231" t="s">
        <v>789</v>
      </c>
      <c r="K1461" s="170">
        <v>14.87</v>
      </c>
    </row>
    <row r="1462" spans="1:11" ht="26.4">
      <c r="A1462" s="231"/>
      <c r="B1462" s="231"/>
      <c r="C1462" s="231"/>
      <c r="D1462" s="244"/>
      <c r="E1462" s="244"/>
      <c r="F1462" s="244" t="s">
        <v>788</v>
      </c>
      <c r="G1462" s="170">
        <v>5.19</v>
      </c>
      <c r="H1462" s="368"/>
      <c r="I1462" s="368" t="s">
        <v>787</v>
      </c>
      <c r="J1462" s="231"/>
      <c r="K1462" s="170">
        <v>29.85</v>
      </c>
    </row>
    <row r="1463" spans="1:11" ht="50.1" customHeight="1" thickBot="1">
      <c r="A1463" s="236"/>
      <c r="B1463" s="236"/>
      <c r="C1463" s="236"/>
      <c r="D1463" s="230"/>
      <c r="E1463" s="230"/>
      <c r="F1463" s="230"/>
      <c r="G1463" s="236"/>
      <c r="H1463" s="236" t="s">
        <v>786</v>
      </c>
      <c r="I1463" s="171" t="s">
        <v>2902</v>
      </c>
      <c r="J1463" s="236" t="s">
        <v>785</v>
      </c>
      <c r="K1463" s="237">
        <v>146.26</v>
      </c>
    </row>
    <row r="1464" spans="1:11" ht="0.9" customHeight="1" thickTop="1">
      <c r="A1464" s="172"/>
      <c r="B1464" s="172"/>
      <c r="C1464" s="172"/>
      <c r="D1464" s="175"/>
      <c r="E1464" s="175"/>
      <c r="F1464" s="175"/>
      <c r="G1464" s="172"/>
      <c r="H1464" s="172"/>
      <c r="I1464" s="172"/>
      <c r="J1464" s="172"/>
      <c r="K1464" s="172"/>
    </row>
    <row r="1465" spans="1:11" ht="24" customHeight="1">
      <c r="A1465" s="240" t="s">
        <v>2215</v>
      </c>
      <c r="B1465" s="240"/>
      <c r="C1465" s="240"/>
      <c r="D1465" s="215" t="s">
        <v>1173</v>
      </c>
      <c r="E1465" s="215"/>
      <c r="F1465" s="424"/>
      <c r="G1465" s="424"/>
      <c r="H1465" s="240"/>
      <c r="I1465" s="240"/>
      <c r="J1465" s="240"/>
      <c r="K1465" s="163">
        <v>110381.64</v>
      </c>
    </row>
    <row r="1466" spans="1:11" ht="24" customHeight="1">
      <c r="A1466" s="240" t="s">
        <v>2368</v>
      </c>
      <c r="B1466" s="240"/>
      <c r="C1466" s="240"/>
      <c r="D1466" s="215" t="s">
        <v>2369</v>
      </c>
      <c r="E1466" s="215"/>
      <c r="F1466" s="424"/>
      <c r="G1466" s="424"/>
      <c r="H1466" s="240"/>
      <c r="I1466" s="240"/>
      <c r="J1466" s="240"/>
      <c r="K1466" s="163">
        <v>4416.0200000000004</v>
      </c>
    </row>
    <row r="1467" spans="1:11" ht="18" customHeight="1">
      <c r="A1467" s="243" t="s">
        <v>2370</v>
      </c>
      <c r="B1467" s="243" t="s">
        <v>122</v>
      </c>
      <c r="C1467" s="243" t="s">
        <v>123</v>
      </c>
      <c r="D1467" s="242" t="s">
        <v>124</v>
      </c>
      <c r="E1467" s="425" t="s">
        <v>796</v>
      </c>
      <c r="F1467" s="425"/>
      <c r="G1467" s="243" t="s">
        <v>125</v>
      </c>
      <c r="H1467" s="243" t="s">
        <v>126</v>
      </c>
      <c r="I1467" s="243" t="s">
        <v>2829</v>
      </c>
      <c r="J1467" s="243" t="s">
        <v>127</v>
      </c>
      <c r="K1467" s="243" t="s">
        <v>37</v>
      </c>
    </row>
    <row r="1468" spans="1:11" ht="39" customHeight="1">
      <c r="A1468" s="184" t="s">
        <v>795</v>
      </c>
      <c r="B1468" s="184" t="s">
        <v>2371</v>
      </c>
      <c r="C1468" s="184" t="s">
        <v>139</v>
      </c>
      <c r="D1468" s="241" t="s">
        <v>2372</v>
      </c>
      <c r="E1468" s="422" t="s">
        <v>2903</v>
      </c>
      <c r="F1468" s="422"/>
      <c r="G1468" s="184" t="s">
        <v>147</v>
      </c>
      <c r="H1468" s="167">
        <v>1</v>
      </c>
      <c r="I1468" s="165"/>
      <c r="J1468" s="165">
        <v>66.78</v>
      </c>
      <c r="K1468" s="165">
        <v>66.78</v>
      </c>
    </row>
    <row r="1469" spans="1:11" ht="39" customHeight="1">
      <c r="A1469" s="185" t="s">
        <v>808</v>
      </c>
      <c r="B1469" s="185" t="s">
        <v>842</v>
      </c>
      <c r="C1469" s="185" t="s">
        <v>139</v>
      </c>
      <c r="D1469" s="238" t="s">
        <v>841</v>
      </c>
      <c r="E1469" s="423" t="s">
        <v>1849</v>
      </c>
      <c r="F1469" s="423"/>
      <c r="G1469" s="185" t="s">
        <v>814</v>
      </c>
      <c r="H1469" s="173">
        <v>2.8000000000000001E-2</v>
      </c>
      <c r="I1469" s="173">
        <v>0</v>
      </c>
      <c r="J1469" s="174">
        <v>36.21</v>
      </c>
      <c r="K1469" s="174">
        <v>1.01</v>
      </c>
    </row>
    <row r="1470" spans="1:11" ht="24" customHeight="1">
      <c r="A1470" s="185" t="s">
        <v>808</v>
      </c>
      <c r="B1470" s="185" t="s">
        <v>828</v>
      </c>
      <c r="C1470" s="185" t="s">
        <v>139</v>
      </c>
      <c r="D1470" s="238" t="s">
        <v>827</v>
      </c>
      <c r="E1470" s="423" t="s">
        <v>1307</v>
      </c>
      <c r="F1470" s="423"/>
      <c r="G1470" s="185" t="s">
        <v>149</v>
      </c>
      <c r="H1470" s="173">
        <v>0.72470000000000001</v>
      </c>
      <c r="I1470" s="173">
        <v>0</v>
      </c>
      <c r="J1470" s="174">
        <v>31.31</v>
      </c>
      <c r="K1470" s="174">
        <v>22.69</v>
      </c>
    </row>
    <row r="1471" spans="1:11" ht="39" customHeight="1">
      <c r="A1471" s="185" t="s">
        <v>808</v>
      </c>
      <c r="B1471" s="185" t="s">
        <v>2904</v>
      </c>
      <c r="C1471" s="185" t="s">
        <v>139</v>
      </c>
      <c r="D1471" s="238" t="s">
        <v>2905</v>
      </c>
      <c r="E1471" s="423" t="s">
        <v>812</v>
      </c>
      <c r="F1471" s="423"/>
      <c r="G1471" s="185" t="s">
        <v>146</v>
      </c>
      <c r="H1471" s="173">
        <v>4.0000000000000001E-3</v>
      </c>
      <c r="I1471" s="173">
        <v>0</v>
      </c>
      <c r="J1471" s="174">
        <v>769.31</v>
      </c>
      <c r="K1471" s="174">
        <v>3.07</v>
      </c>
    </row>
    <row r="1472" spans="1:11" ht="26.1" customHeight="1">
      <c r="A1472" s="185" t="s">
        <v>808</v>
      </c>
      <c r="B1472" s="185" t="s">
        <v>830</v>
      </c>
      <c r="C1472" s="185" t="s">
        <v>139</v>
      </c>
      <c r="D1472" s="238" t="s">
        <v>829</v>
      </c>
      <c r="E1472" s="423" t="s">
        <v>1307</v>
      </c>
      <c r="F1472" s="423"/>
      <c r="G1472" s="185" t="s">
        <v>149</v>
      </c>
      <c r="H1472" s="173">
        <v>0.72470000000000001</v>
      </c>
      <c r="I1472" s="173">
        <v>0</v>
      </c>
      <c r="J1472" s="174">
        <v>25.71</v>
      </c>
      <c r="K1472" s="174">
        <v>18.63</v>
      </c>
    </row>
    <row r="1473" spans="1:11" ht="39" customHeight="1">
      <c r="A1473" s="185" t="s">
        <v>808</v>
      </c>
      <c r="B1473" s="185" t="s">
        <v>840</v>
      </c>
      <c r="C1473" s="185" t="s">
        <v>139</v>
      </c>
      <c r="D1473" s="238" t="s">
        <v>839</v>
      </c>
      <c r="E1473" s="423" t="s">
        <v>1849</v>
      </c>
      <c r="F1473" s="423"/>
      <c r="G1473" s="185" t="s">
        <v>813</v>
      </c>
      <c r="H1473" s="173">
        <v>7.0000000000000001E-3</v>
      </c>
      <c r="I1473" s="173">
        <v>0</v>
      </c>
      <c r="J1473" s="174">
        <v>37.770000000000003</v>
      </c>
      <c r="K1473" s="174">
        <v>0.26</v>
      </c>
    </row>
    <row r="1474" spans="1:11" ht="39" customHeight="1">
      <c r="A1474" s="183" t="s">
        <v>793</v>
      </c>
      <c r="B1474" s="183" t="s">
        <v>1030</v>
      </c>
      <c r="C1474" s="183" t="s">
        <v>139</v>
      </c>
      <c r="D1474" s="239" t="s">
        <v>1031</v>
      </c>
      <c r="E1474" s="421" t="s">
        <v>794</v>
      </c>
      <c r="F1474" s="421"/>
      <c r="G1474" s="183" t="s">
        <v>147</v>
      </c>
      <c r="H1474" s="168">
        <v>0.74450000000000005</v>
      </c>
      <c r="I1474" s="168">
        <v>0</v>
      </c>
      <c r="J1474" s="169">
        <v>6.23</v>
      </c>
      <c r="K1474" s="169">
        <v>4.63</v>
      </c>
    </row>
    <row r="1475" spans="1:11" ht="24" customHeight="1">
      <c r="A1475" s="183" t="s">
        <v>793</v>
      </c>
      <c r="B1475" s="183" t="s">
        <v>913</v>
      </c>
      <c r="C1475" s="183" t="s">
        <v>139</v>
      </c>
      <c r="D1475" s="239" t="s">
        <v>912</v>
      </c>
      <c r="E1475" s="421" t="s">
        <v>794</v>
      </c>
      <c r="F1475" s="421"/>
      <c r="G1475" s="183" t="s">
        <v>148</v>
      </c>
      <c r="H1475" s="168">
        <v>0.111</v>
      </c>
      <c r="I1475" s="168">
        <v>0</v>
      </c>
      <c r="J1475" s="169">
        <v>18.75</v>
      </c>
      <c r="K1475" s="169">
        <v>2.08</v>
      </c>
    </row>
    <row r="1476" spans="1:11" ht="26.1" customHeight="1">
      <c r="A1476" s="183" t="s">
        <v>793</v>
      </c>
      <c r="B1476" s="183" t="s">
        <v>2906</v>
      </c>
      <c r="C1476" s="183" t="s">
        <v>139</v>
      </c>
      <c r="D1476" s="239" t="s">
        <v>2907</v>
      </c>
      <c r="E1476" s="421" t="s">
        <v>794</v>
      </c>
      <c r="F1476" s="421"/>
      <c r="G1476" s="183" t="s">
        <v>147</v>
      </c>
      <c r="H1476" s="168">
        <v>0.55000000000000004</v>
      </c>
      <c r="I1476" s="168">
        <v>0</v>
      </c>
      <c r="J1476" s="169">
        <v>7.81</v>
      </c>
      <c r="K1476" s="169">
        <v>4.29</v>
      </c>
    </row>
    <row r="1477" spans="1:11" ht="24" customHeight="1">
      <c r="A1477" s="183" t="s">
        <v>793</v>
      </c>
      <c r="B1477" s="183" t="s">
        <v>2908</v>
      </c>
      <c r="C1477" s="183" t="s">
        <v>139</v>
      </c>
      <c r="D1477" s="239" t="s">
        <v>2909</v>
      </c>
      <c r="E1477" s="421" t="s">
        <v>794</v>
      </c>
      <c r="F1477" s="421"/>
      <c r="G1477" s="183" t="s">
        <v>809</v>
      </c>
      <c r="H1477" s="168">
        <v>2.5600000000000001E-2</v>
      </c>
      <c r="I1477" s="168">
        <v>0</v>
      </c>
      <c r="J1477" s="169">
        <v>34.409999999999997</v>
      </c>
      <c r="K1477" s="169">
        <v>0.88</v>
      </c>
    </row>
    <row r="1478" spans="1:11" ht="39" customHeight="1">
      <c r="A1478" s="183" t="s">
        <v>793</v>
      </c>
      <c r="B1478" s="183" t="s">
        <v>2910</v>
      </c>
      <c r="C1478" s="183" t="s">
        <v>139</v>
      </c>
      <c r="D1478" s="239" t="s">
        <v>2911</v>
      </c>
      <c r="E1478" s="421" t="s">
        <v>794</v>
      </c>
      <c r="F1478" s="421"/>
      <c r="G1478" s="183" t="s">
        <v>147</v>
      </c>
      <c r="H1478" s="168">
        <v>0.41249999999999998</v>
      </c>
      <c r="I1478" s="168">
        <v>0</v>
      </c>
      <c r="J1478" s="169">
        <v>22.41</v>
      </c>
      <c r="K1478" s="169">
        <v>9.24</v>
      </c>
    </row>
    <row r="1479" spans="1:11">
      <c r="A1479" s="231"/>
      <c r="B1479" s="231"/>
      <c r="C1479" s="231"/>
      <c r="D1479" s="244"/>
      <c r="E1479" s="244"/>
      <c r="F1479" s="244" t="s">
        <v>791</v>
      </c>
      <c r="G1479" s="170">
        <v>14.99</v>
      </c>
      <c r="H1479" s="231" t="s">
        <v>790</v>
      </c>
      <c r="I1479" s="170">
        <v>16.920000000000002</v>
      </c>
      <c r="J1479" s="231" t="s">
        <v>789</v>
      </c>
      <c r="K1479" s="170">
        <v>31.91</v>
      </c>
    </row>
    <row r="1480" spans="1:11" ht="26.4">
      <c r="A1480" s="231"/>
      <c r="B1480" s="231"/>
      <c r="C1480" s="231"/>
      <c r="D1480" s="244"/>
      <c r="E1480" s="244"/>
      <c r="F1480" s="244" t="s">
        <v>788</v>
      </c>
      <c r="G1480" s="170">
        <v>14.07</v>
      </c>
      <c r="H1480" s="368"/>
      <c r="I1480" s="368" t="s">
        <v>787</v>
      </c>
      <c r="J1480" s="231"/>
      <c r="K1480" s="170">
        <v>80.849999999999994</v>
      </c>
    </row>
    <row r="1481" spans="1:11" ht="50.1" customHeight="1" thickBot="1">
      <c r="A1481" s="236"/>
      <c r="B1481" s="236"/>
      <c r="C1481" s="236"/>
      <c r="D1481" s="230"/>
      <c r="E1481" s="230"/>
      <c r="F1481" s="230"/>
      <c r="G1481" s="236"/>
      <c r="H1481" s="236" t="s">
        <v>786</v>
      </c>
      <c r="I1481" s="171" t="s">
        <v>2912</v>
      </c>
      <c r="J1481" s="236" t="s">
        <v>785</v>
      </c>
      <c r="K1481" s="237">
        <v>4416.0200000000004</v>
      </c>
    </row>
    <row r="1482" spans="1:11" ht="0.9" customHeight="1" thickTop="1">
      <c r="A1482" s="172"/>
      <c r="B1482" s="172"/>
      <c r="C1482" s="172"/>
      <c r="D1482" s="175"/>
      <c r="E1482" s="175"/>
      <c r="F1482" s="175"/>
      <c r="G1482" s="172"/>
      <c r="H1482" s="172"/>
      <c r="I1482" s="172"/>
      <c r="J1482" s="172"/>
      <c r="K1482" s="172"/>
    </row>
    <row r="1483" spans="1:11" ht="24" customHeight="1">
      <c r="A1483" s="240" t="s">
        <v>2373</v>
      </c>
      <c r="B1483" s="240"/>
      <c r="C1483" s="240"/>
      <c r="D1483" s="215" t="s">
        <v>2374</v>
      </c>
      <c r="E1483" s="215"/>
      <c r="F1483" s="424"/>
      <c r="G1483" s="424"/>
      <c r="H1483" s="240"/>
      <c r="I1483" s="240"/>
      <c r="J1483" s="240"/>
      <c r="K1483" s="163">
        <v>21364.2</v>
      </c>
    </row>
    <row r="1484" spans="1:11" ht="18" customHeight="1">
      <c r="A1484" s="243" t="s">
        <v>2375</v>
      </c>
      <c r="B1484" s="243" t="s">
        <v>122</v>
      </c>
      <c r="C1484" s="243" t="s">
        <v>123</v>
      </c>
      <c r="D1484" s="242" t="s">
        <v>124</v>
      </c>
      <c r="E1484" s="425" t="s">
        <v>796</v>
      </c>
      <c r="F1484" s="425"/>
      <c r="G1484" s="243" t="s">
        <v>125</v>
      </c>
      <c r="H1484" s="243" t="s">
        <v>126</v>
      </c>
      <c r="I1484" s="243" t="s">
        <v>2829</v>
      </c>
      <c r="J1484" s="243" t="s">
        <v>127</v>
      </c>
      <c r="K1484" s="243" t="s">
        <v>37</v>
      </c>
    </row>
    <row r="1485" spans="1:11" ht="39" customHeight="1">
      <c r="A1485" s="184" t="s">
        <v>795</v>
      </c>
      <c r="B1485" s="184" t="s">
        <v>1527</v>
      </c>
      <c r="C1485" s="184" t="s">
        <v>139</v>
      </c>
      <c r="D1485" s="241" t="s">
        <v>1528</v>
      </c>
      <c r="E1485" s="422" t="s">
        <v>812</v>
      </c>
      <c r="F1485" s="422"/>
      <c r="G1485" s="184" t="s">
        <v>140</v>
      </c>
      <c r="H1485" s="167">
        <v>1</v>
      </c>
      <c r="I1485" s="165"/>
      <c r="J1485" s="165">
        <v>140.32</v>
      </c>
      <c r="K1485" s="165">
        <v>140.32</v>
      </c>
    </row>
    <row r="1486" spans="1:11" ht="39" customHeight="1">
      <c r="A1486" s="185" t="s">
        <v>808</v>
      </c>
      <c r="B1486" s="185" t="s">
        <v>842</v>
      </c>
      <c r="C1486" s="185" t="s">
        <v>139</v>
      </c>
      <c r="D1486" s="238" t="s">
        <v>841</v>
      </c>
      <c r="E1486" s="423" t="s">
        <v>1849</v>
      </c>
      <c r="F1486" s="423"/>
      <c r="G1486" s="185" t="s">
        <v>814</v>
      </c>
      <c r="H1486" s="173">
        <v>0.28199999999999997</v>
      </c>
      <c r="I1486" s="173">
        <v>0</v>
      </c>
      <c r="J1486" s="174">
        <v>36.21</v>
      </c>
      <c r="K1486" s="174">
        <v>10.210000000000001</v>
      </c>
    </row>
    <row r="1487" spans="1:11" ht="24" customHeight="1">
      <c r="A1487" s="185" t="s">
        <v>808</v>
      </c>
      <c r="B1487" s="185" t="s">
        <v>828</v>
      </c>
      <c r="C1487" s="185" t="s">
        <v>139</v>
      </c>
      <c r="D1487" s="238" t="s">
        <v>827</v>
      </c>
      <c r="E1487" s="423" t="s">
        <v>1307</v>
      </c>
      <c r="F1487" s="423"/>
      <c r="G1487" s="185" t="s">
        <v>149</v>
      </c>
      <c r="H1487" s="173">
        <v>2.3919999999999999</v>
      </c>
      <c r="I1487" s="173">
        <v>0</v>
      </c>
      <c r="J1487" s="174">
        <v>31.31</v>
      </c>
      <c r="K1487" s="174">
        <v>74.89</v>
      </c>
    </row>
    <row r="1488" spans="1:11" ht="26.1" customHeight="1">
      <c r="A1488" s="185" t="s">
        <v>808</v>
      </c>
      <c r="B1488" s="185" t="s">
        <v>830</v>
      </c>
      <c r="C1488" s="185" t="s">
        <v>139</v>
      </c>
      <c r="D1488" s="238" t="s">
        <v>829</v>
      </c>
      <c r="E1488" s="423" t="s">
        <v>1307</v>
      </c>
      <c r="F1488" s="423"/>
      <c r="G1488" s="185" t="s">
        <v>149</v>
      </c>
      <c r="H1488" s="173">
        <v>1.081</v>
      </c>
      <c r="I1488" s="173">
        <v>0</v>
      </c>
      <c r="J1488" s="174">
        <v>25.71</v>
      </c>
      <c r="K1488" s="174">
        <v>27.79</v>
      </c>
    </row>
    <row r="1489" spans="1:11" ht="39" customHeight="1">
      <c r="A1489" s="185" t="s">
        <v>808</v>
      </c>
      <c r="B1489" s="185" t="s">
        <v>840</v>
      </c>
      <c r="C1489" s="185" t="s">
        <v>139</v>
      </c>
      <c r="D1489" s="238" t="s">
        <v>839</v>
      </c>
      <c r="E1489" s="423" t="s">
        <v>1849</v>
      </c>
      <c r="F1489" s="423"/>
      <c r="G1489" s="185" t="s">
        <v>813</v>
      </c>
      <c r="H1489" s="173">
        <v>7.0000000000000007E-2</v>
      </c>
      <c r="I1489" s="173">
        <v>0</v>
      </c>
      <c r="J1489" s="174">
        <v>37.770000000000003</v>
      </c>
      <c r="K1489" s="174">
        <v>2.64</v>
      </c>
    </row>
    <row r="1490" spans="1:11" ht="26.1" customHeight="1">
      <c r="A1490" s="183" t="s">
        <v>793</v>
      </c>
      <c r="B1490" s="183" t="s">
        <v>1095</v>
      </c>
      <c r="C1490" s="183" t="s">
        <v>139</v>
      </c>
      <c r="D1490" s="239" t="s">
        <v>1096</v>
      </c>
      <c r="E1490" s="421" t="s">
        <v>794</v>
      </c>
      <c r="F1490" s="421"/>
      <c r="G1490" s="183" t="s">
        <v>148</v>
      </c>
      <c r="H1490" s="168">
        <v>3.7999999999999999E-2</v>
      </c>
      <c r="I1490" s="168">
        <v>0</v>
      </c>
      <c r="J1490" s="169">
        <v>19.11</v>
      </c>
      <c r="K1490" s="169">
        <v>0.72</v>
      </c>
    </row>
    <row r="1491" spans="1:11" ht="26.1" customHeight="1">
      <c r="A1491" s="183" t="s">
        <v>793</v>
      </c>
      <c r="B1491" s="183" t="s">
        <v>1339</v>
      </c>
      <c r="C1491" s="183" t="s">
        <v>139</v>
      </c>
      <c r="D1491" s="239" t="s">
        <v>1340</v>
      </c>
      <c r="E1491" s="421" t="s">
        <v>794</v>
      </c>
      <c r="F1491" s="421"/>
      <c r="G1491" s="183" t="s">
        <v>147</v>
      </c>
      <c r="H1491" s="168">
        <v>1.2270000000000001</v>
      </c>
      <c r="I1491" s="168">
        <v>0</v>
      </c>
      <c r="J1491" s="169">
        <v>11.46</v>
      </c>
      <c r="K1491" s="169">
        <v>14.06</v>
      </c>
    </row>
    <row r="1492" spans="1:11" ht="26.1" customHeight="1">
      <c r="A1492" s="183" t="s">
        <v>793</v>
      </c>
      <c r="B1492" s="183" t="s">
        <v>1558</v>
      </c>
      <c r="C1492" s="183" t="s">
        <v>139</v>
      </c>
      <c r="D1492" s="239" t="s">
        <v>1559</v>
      </c>
      <c r="E1492" s="421" t="s">
        <v>794</v>
      </c>
      <c r="F1492" s="421"/>
      <c r="G1492" s="183" t="s">
        <v>148</v>
      </c>
      <c r="H1492" s="168">
        <v>5.0000000000000001E-3</v>
      </c>
      <c r="I1492" s="168">
        <v>0</v>
      </c>
      <c r="J1492" s="169">
        <v>21</v>
      </c>
      <c r="K1492" s="169">
        <v>0.1</v>
      </c>
    </row>
    <row r="1493" spans="1:11" ht="26.1" customHeight="1">
      <c r="A1493" s="183" t="s">
        <v>793</v>
      </c>
      <c r="B1493" s="183" t="s">
        <v>1213</v>
      </c>
      <c r="C1493" s="183" t="s">
        <v>139</v>
      </c>
      <c r="D1493" s="239" t="s">
        <v>1214</v>
      </c>
      <c r="E1493" s="421" t="s">
        <v>794</v>
      </c>
      <c r="F1493" s="421"/>
      <c r="G1493" s="183" t="s">
        <v>148</v>
      </c>
      <c r="H1493" s="168">
        <v>4.7E-2</v>
      </c>
      <c r="I1493" s="168">
        <v>0</v>
      </c>
      <c r="J1493" s="169">
        <v>23.14</v>
      </c>
      <c r="K1493" s="169">
        <v>1.08</v>
      </c>
    </row>
    <row r="1494" spans="1:11" ht="26.1" customHeight="1">
      <c r="A1494" s="183" t="s">
        <v>793</v>
      </c>
      <c r="B1494" s="183" t="s">
        <v>826</v>
      </c>
      <c r="C1494" s="183" t="s">
        <v>139</v>
      </c>
      <c r="D1494" s="239" t="s">
        <v>825</v>
      </c>
      <c r="E1494" s="421" t="s">
        <v>794</v>
      </c>
      <c r="F1494" s="421"/>
      <c r="G1494" s="183" t="s">
        <v>809</v>
      </c>
      <c r="H1494" s="168">
        <v>1.67E-2</v>
      </c>
      <c r="I1494" s="168">
        <v>0</v>
      </c>
      <c r="J1494" s="169">
        <v>8.8699999999999992</v>
      </c>
      <c r="K1494" s="169">
        <v>0.14000000000000001</v>
      </c>
    </row>
    <row r="1495" spans="1:11" ht="26.1" customHeight="1">
      <c r="A1495" s="183" t="s">
        <v>793</v>
      </c>
      <c r="B1495" s="183" t="s">
        <v>1183</v>
      </c>
      <c r="C1495" s="183" t="s">
        <v>139</v>
      </c>
      <c r="D1495" s="239" t="s">
        <v>1184</v>
      </c>
      <c r="E1495" s="421" t="s">
        <v>794</v>
      </c>
      <c r="F1495" s="421"/>
      <c r="G1495" s="183" t="s">
        <v>147</v>
      </c>
      <c r="H1495" s="168">
        <v>3.609</v>
      </c>
      <c r="I1495" s="168">
        <v>0</v>
      </c>
      <c r="J1495" s="169">
        <v>2.41</v>
      </c>
      <c r="K1495" s="169">
        <v>8.69</v>
      </c>
    </row>
    <row r="1496" spans="1:11">
      <c r="A1496" s="231"/>
      <c r="B1496" s="231"/>
      <c r="C1496" s="231"/>
      <c r="D1496" s="244"/>
      <c r="E1496" s="244"/>
      <c r="F1496" s="244" t="s">
        <v>791</v>
      </c>
      <c r="G1496" s="170">
        <v>40.94</v>
      </c>
      <c r="H1496" s="231" t="s">
        <v>790</v>
      </c>
      <c r="I1496" s="170">
        <v>46.18</v>
      </c>
      <c r="J1496" s="231" t="s">
        <v>789</v>
      </c>
      <c r="K1496" s="170">
        <v>87.12</v>
      </c>
    </row>
    <row r="1497" spans="1:11" ht="26.4">
      <c r="A1497" s="231"/>
      <c r="B1497" s="231"/>
      <c r="C1497" s="231"/>
      <c r="D1497" s="244"/>
      <c r="E1497" s="244"/>
      <c r="F1497" s="244" t="s">
        <v>788</v>
      </c>
      <c r="G1497" s="170">
        <v>29.56</v>
      </c>
      <c r="H1497" s="368"/>
      <c r="I1497" s="368" t="s">
        <v>787</v>
      </c>
      <c r="J1497" s="231"/>
      <c r="K1497" s="170">
        <v>169.88</v>
      </c>
    </row>
    <row r="1498" spans="1:11" ht="50.1" customHeight="1" thickBot="1">
      <c r="A1498" s="236"/>
      <c r="B1498" s="236"/>
      <c r="C1498" s="236"/>
      <c r="D1498" s="230"/>
      <c r="E1498" s="230"/>
      <c r="F1498" s="230"/>
      <c r="G1498" s="236"/>
      <c r="H1498" s="236" t="s">
        <v>786</v>
      </c>
      <c r="I1498" s="171" t="s">
        <v>2913</v>
      </c>
      <c r="J1498" s="236" t="s">
        <v>785</v>
      </c>
      <c r="K1498" s="237">
        <v>11823.64</v>
      </c>
    </row>
    <row r="1499" spans="1:11" ht="0.9" customHeight="1" thickTop="1">
      <c r="A1499" s="172"/>
      <c r="B1499" s="172"/>
      <c r="C1499" s="172"/>
      <c r="D1499" s="175"/>
      <c r="E1499" s="175"/>
      <c r="F1499" s="175"/>
      <c r="G1499" s="172"/>
      <c r="H1499" s="172"/>
      <c r="I1499" s="172"/>
      <c r="J1499" s="172"/>
      <c r="K1499" s="172"/>
    </row>
    <row r="1500" spans="1:11" ht="18" customHeight="1">
      <c r="A1500" s="243" t="s">
        <v>2376</v>
      </c>
      <c r="B1500" s="243" t="s">
        <v>122</v>
      </c>
      <c r="C1500" s="243" t="s">
        <v>123</v>
      </c>
      <c r="D1500" s="242" t="s">
        <v>124</v>
      </c>
      <c r="E1500" s="425" t="s">
        <v>796</v>
      </c>
      <c r="F1500" s="425"/>
      <c r="G1500" s="243" t="s">
        <v>125</v>
      </c>
      <c r="H1500" s="243" t="s">
        <v>126</v>
      </c>
      <c r="I1500" s="243" t="s">
        <v>2829</v>
      </c>
      <c r="J1500" s="243" t="s">
        <v>127</v>
      </c>
      <c r="K1500" s="243" t="s">
        <v>37</v>
      </c>
    </row>
    <row r="1501" spans="1:11" ht="39" customHeight="1">
      <c r="A1501" s="184" t="s">
        <v>795</v>
      </c>
      <c r="B1501" s="184" t="s">
        <v>2260</v>
      </c>
      <c r="C1501" s="184" t="s">
        <v>139</v>
      </c>
      <c r="D1501" s="241" t="s">
        <v>2261</v>
      </c>
      <c r="E1501" s="422" t="s">
        <v>812</v>
      </c>
      <c r="F1501" s="422"/>
      <c r="G1501" s="184" t="s">
        <v>148</v>
      </c>
      <c r="H1501" s="167">
        <v>1</v>
      </c>
      <c r="I1501" s="165"/>
      <c r="J1501" s="165">
        <v>16.010000000000002</v>
      </c>
      <c r="K1501" s="165">
        <v>16.010000000000002</v>
      </c>
    </row>
    <row r="1502" spans="1:11" ht="24" customHeight="1">
      <c r="A1502" s="185" t="s">
        <v>808</v>
      </c>
      <c r="B1502" s="185" t="s">
        <v>822</v>
      </c>
      <c r="C1502" s="185" t="s">
        <v>139</v>
      </c>
      <c r="D1502" s="238" t="s">
        <v>821</v>
      </c>
      <c r="E1502" s="423" t="s">
        <v>1307</v>
      </c>
      <c r="F1502" s="423"/>
      <c r="G1502" s="185" t="s">
        <v>149</v>
      </c>
      <c r="H1502" s="173">
        <v>3.1E-2</v>
      </c>
      <c r="I1502" s="173">
        <v>0</v>
      </c>
      <c r="J1502" s="174">
        <v>25.87</v>
      </c>
      <c r="K1502" s="174">
        <v>0.8</v>
      </c>
    </row>
    <row r="1503" spans="1:11" ht="24" customHeight="1">
      <c r="A1503" s="185" t="s">
        <v>808</v>
      </c>
      <c r="B1503" s="185" t="s">
        <v>824</v>
      </c>
      <c r="C1503" s="185" t="s">
        <v>139</v>
      </c>
      <c r="D1503" s="238" t="s">
        <v>823</v>
      </c>
      <c r="E1503" s="423" t="s">
        <v>1307</v>
      </c>
      <c r="F1503" s="423"/>
      <c r="G1503" s="185" t="s">
        <v>149</v>
      </c>
      <c r="H1503" s="173">
        <v>8.1000000000000003E-2</v>
      </c>
      <c r="I1503" s="173">
        <v>0</v>
      </c>
      <c r="J1503" s="174">
        <v>31.53</v>
      </c>
      <c r="K1503" s="174">
        <v>2.5499999999999998</v>
      </c>
    </row>
    <row r="1504" spans="1:11" ht="26.1" customHeight="1">
      <c r="A1504" s="185" t="s">
        <v>808</v>
      </c>
      <c r="B1504" s="185" t="s">
        <v>2863</v>
      </c>
      <c r="C1504" s="185" t="s">
        <v>139</v>
      </c>
      <c r="D1504" s="238" t="s">
        <v>2864</v>
      </c>
      <c r="E1504" s="423" t="s">
        <v>812</v>
      </c>
      <c r="F1504" s="423"/>
      <c r="G1504" s="185" t="s">
        <v>148</v>
      </c>
      <c r="H1504" s="173">
        <v>1</v>
      </c>
      <c r="I1504" s="173">
        <v>0</v>
      </c>
      <c r="J1504" s="174">
        <v>11.91</v>
      </c>
      <c r="K1504" s="174">
        <v>11.91</v>
      </c>
    </row>
    <row r="1505" spans="1:11" ht="39" customHeight="1">
      <c r="A1505" s="183" t="s">
        <v>793</v>
      </c>
      <c r="B1505" s="183" t="s">
        <v>820</v>
      </c>
      <c r="C1505" s="183" t="s">
        <v>139</v>
      </c>
      <c r="D1505" s="239" t="s">
        <v>819</v>
      </c>
      <c r="E1505" s="421" t="s">
        <v>794</v>
      </c>
      <c r="F1505" s="421"/>
      <c r="G1505" s="183" t="s">
        <v>141</v>
      </c>
      <c r="H1505" s="168">
        <v>0.39900000000000002</v>
      </c>
      <c r="I1505" s="168">
        <v>0</v>
      </c>
      <c r="J1505" s="169">
        <v>0.22</v>
      </c>
      <c r="K1505" s="169">
        <v>0.08</v>
      </c>
    </row>
    <row r="1506" spans="1:11" ht="26.1" customHeight="1">
      <c r="A1506" s="183" t="s">
        <v>793</v>
      </c>
      <c r="B1506" s="183" t="s">
        <v>818</v>
      </c>
      <c r="C1506" s="183" t="s">
        <v>139</v>
      </c>
      <c r="D1506" s="239" t="s">
        <v>817</v>
      </c>
      <c r="E1506" s="421" t="s">
        <v>794</v>
      </c>
      <c r="F1506" s="421"/>
      <c r="G1506" s="183" t="s">
        <v>148</v>
      </c>
      <c r="H1506" s="168">
        <v>2.5000000000000001E-2</v>
      </c>
      <c r="I1506" s="168">
        <v>0</v>
      </c>
      <c r="J1506" s="169">
        <v>26.9</v>
      </c>
      <c r="K1506" s="169">
        <v>0.67</v>
      </c>
    </row>
    <row r="1507" spans="1:11">
      <c r="A1507" s="231"/>
      <c r="B1507" s="231"/>
      <c r="C1507" s="231"/>
      <c r="D1507" s="244"/>
      <c r="E1507" s="244"/>
      <c r="F1507" s="244" t="s">
        <v>791</v>
      </c>
      <c r="G1507" s="170">
        <v>1.27</v>
      </c>
      <c r="H1507" s="231" t="s">
        <v>790</v>
      </c>
      <c r="I1507" s="170">
        <v>1.44</v>
      </c>
      <c r="J1507" s="231" t="s">
        <v>789</v>
      </c>
      <c r="K1507" s="170">
        <v>2.71</v>
      </c>
    </row>
    <row r="1508" spans="1:11" ht="26.4">
      <c r="A1508" s="231"/>
      <c r="B1508" s="231"/>
      <c r="C1508" s="231"/>
      <c r="D1508" s="244"/>
      <c r="E1508" s="244"/>
      <c r="F1508" s="244" t="s">
        <v>788</v>
      </c>
      <c r="G1508" s="170">
        <v>3.37</v>
      </c>
      <c r="H1508" s="368"/>
      <c r="I1508" s="368" t="s">
        <v>787</v>
      </c>
      <c r="J1508" s="231"/>
      <c r="K1508" s="170">
        <v>19.38</v>
      </c>
    </row>
    <row r="1509" spans="1:11" ht="50.1" customHeight="1" thickBot="1">
      <c r="A1509" s="236"/>
      <c r="B1509" s="236"/>
      <c r="C1509" s="236"/>
      <c r="D1509" s="230"/>
      <c r="E1509" s="230"/>
      <c r="F1509" s="230"/>
      <c r="G1509" s="236"/>
      <c r="H1509" s="236" t="s">
        <v>786</v>
      </c>
      <c r="I1509" s="171" t="s">
        <v>2914</v>
      </c>
      <c r="J1509" s="236" t="s">
        <v>785</v>
      </c>
      <c r="K1509" s="237">
        <v>1627.92</v>
      </c>
    </row>
    <row r="1510" spans="1:11" ht="0.9" customHeight="1" thickTop="1">
      <c r="A1510" s="172"/>
      <c r="B1510" s="172"/>
      <c r="C1510" s="172"/>
      <c r="D1510" s="175"/>
      <c r="E1510" s="175"/>
      <c r="F1510" s="175"/>
      <c r="G1510" s="172"/>
      <c r="H1510" s="172"/>
      <c r="I1510" s="172"/>
      <c r="J1510" s="172"/>
      <c r="K1510" s="172"/>
    </row>
    <row r="1511" spans="1:11" ht="18" customHeight="1">
      <c r="A1511" s="243" t="s">
        <v>2377</v>
      </c>
      <c r="B1511" s="243" t="s">
        <v>122</v>
      </c>
      <c r="C1511" s="243" t="s">
        <v>123</v>
      </c>
      <c r="D1511" s="242" t="s">
        <v>124</v>
      </c>
      <c r="E1511" s="425" t="s">
        <v>796</v>
      </c>
      <c r="F1511" s="425"/>
      <c r="G1511" s="243" t="s">
        <v>125</v>
      </c>
      <c r="H1511" s="243" t="s">
        <v>126</v>
      </c>
      <c r="I1511" s="243" t="s">
        <v>2829</v>
      </c>
      <c r="J1511" s="243" t="s">
        <v>127</v>
      </c>
      <c r="K1511" s="243" t="s">
        <v>37</v>
      </c>
    </row>
    <row r="1512" spans="1:11" ht="39" customHeight="1">
      <c r="A1512" s="184" t="s">
        <v>795</v>
      </c>
      <c r="B1512" s="184" t="s">
        <v>1529</v>
      </c>
      <c r="C1512" s="184" t="s">
        <v>139</v>
      </c>
      <c r="D1512" s="241" t="s">
        <v>1530</v>
      </c>
      <c r="E1512" s="422" t="s">
        <v>812</v>
      </c>
      <c r="F1512" s="422"/>
      <c r="G1512" s="184" t="s">
        <v>148</v>
      </c>
      <c r="H1512" s="167">
        <v>1</v>
      </c>
      <c r="I1512" s="165"/>
      <c r="J1512" s="165">
        <v>13.6</v>
      </c>
      <c r="K1512" s="165">
        <v>13.6</v>
      </c>
    </row>
    <row r="1513" spans="1:11" ht="24" customHeight="1">
      <c r="A1513" s="185" t="s">
        <v>808</v>
      </c>
      <c r="B1513" s="185" t="s">
        <v>824</v>
      </c>
      <c r="C1513" s="185" t="s">
        <v>139</v>
      </c>
      <c r="D1513" s="238" t="s">
        <v>823</v>
      </c>
      <c r="E1513" s="423" t="s">
        <v>1307</v>
      </c>
      <c r="F1513" s="423"/>
      <c r="G1513" s="185" t="s">
        <v>149</v>
      </c>
      <c r="H1513" s="173">
        <v>6.4000000000000001E-2</v>
      </c>
      <c r="I1513" s="173">
        <v>0</v>
      </c>
      <c r="J1513" s="174">
        <v>31.53</v>
      </c>
      <c r="K1513" s="174">
        <v>2.0099999999999998</v>
      </c>
    </row>
    <row r="1514" spans="1:11" ht="24" customHeight="1">
      <c r="A1514" s="185" t="s">
        <v>808</v>
      </c>
      <c r="B1514" s="185" t="s">
        <v>822</v>
      </c>
      <c r="C1514" s="185" t="s">
        <v>139</v>
      </c>
      <c r="D1514" s="238" t="s">
        <v>821</v>
      </c>
      <c r="E1514" s="423" t="s">
        <v>1307</v>
      </c>
      <c r="F1514" s="423"/>
      <c r="G1514" s="185" t="s">
        <v>149</v>
      </c>
      <c r="H1514" s="173">
        <v>2.5000000000000001E-2</v>
      </c>
      <c r="I1514" s="173">
        <v>0</v>
      </c>
      <c r="J1514" s="174">
        <v>25.87</v>
      </c>
      <c r="K1514" s="174">
        <v>0.64</v>
      </c>
    </row>
    <row r="1515" spans="1:11" ht="26.1" customHeight="1">
      <c r="A1515" s="185" t="s">
        <v>808</v>
      </c>
      <c r="B1515" s="185" t="s">
        <v>1341</v>
      </c>
      <c r="C1515" s="185" t="s">
        <v>139</v>
      </c>
      <c r="D1515" s="238" t="s">
        <v>1342</v>
      </c>
      <c r="E1515" s="423" t="s">
        <v>812</v>
      </c>
      <c r="F1515" s="423"/>
      <c r="G1515" s="185" t="s">
        <v>148</v>
      </c>
      <c r="H1515" s="173">
        <v>1</v>
      </c>
      <c r="I1515" s="173">
        <v>0</v>
      </c>
      <c r="J1515" s="174">
        <v>10.220000000000001</v>
      </c>
      <c r="K1515" s="174">
        <v>10.220000000000001</v>
      </c>
    </row>
    <row r="1516" spans="1:11" ht="39" customHeight="1">
      <c r="A1516" s="183" t="s">
        <v>793</v>
      </c>
      <c r="B1516" s="183" t="s">
        <v>820</v>
      </c>
      <c r="C1516" s="183" t="s">
        <v>139</v>
      </c>
      <c r="D1516" s="239" t="s">
        <v>819</v>
      </c>
      <c r="E1516" s="421" t="s">
        <v>794</v>
      </c>
      <c r="F1516" s="421"/>
      <c r="G1516" s="183" t="s">
        <v>141</v>
      </c>
      <c r="H1516" s="168">
        <v>0.317</v>
      </c>
      <c r="I1516" s="168">
        <v>0</v>
      </c>
      <c r="J1516" s="169">
        <v>0.22</v>
      </c>
      <c r="K1516" s="169">
        <v>0.06</v>
      </c>
    </row>
    <row r="1517" spans="1:11" ht="26.1" customHeight="1">
      <c r="A1517" s="183" t="s">
        <v>793</v>
      </c>
      <c r="B1517" s="183" t="s">
        <v>818</v>
      </c>
      <c r="C1517" s="183" t="s">
        <v>139</v>
      </c>
      <c r="D1517" s="239" t="s">
        <v>817</v>
      </c>
      <c r="E1517" s="421" t="s">
        <v>794</v>
      </c>
      <c r="F1517" s="421"/>
      <c r="G1517" s="183" t="s">
        <v>148</v>
      </c>
      <c r="H1517" s="168">
        <v>2.5000000000000001E-2</v>
      </c>
      <c r="I1517" s="168">
        <v>0</v>
      </c>
      <c r="J1517" s="169">
        <v>26.9</v>
      </c>
      <c r="K1517" s="169">
        <v>0.67</v>
      </c>
    </row>
    <row r="1518" spans="1:11">
      <c r="A1518" s="231"/>
      <c r="B1518" s="231"/>
      <c r="C1518" s="231"/>
      <c r="D1518" s="244"/>
      <c r="E1518" s="244"/>
      <c r="F1518" s="244" t="s">
        <v>791</v>
      </c>
      <c r="G1518" s="170">
        <v>0.98</v>
      </c>
      <c r="H1518" s="231" t="s">
        <v>790</v>
      </c>
      <c r="I1518" s="170">
        <v>1.1100000000000001</v>
      </c>
      <c r="J1518" s="231" t="s">
        <v>789</v>
      </c>
      <c r="K1518" s="170">
        <v>2.09</v>
      </c>
    </row>
    <row r="1519" spans="1:11" ht="26.4">
      <c r="A1519" s="231"/>
      <c r="B1519" s="231"/>
      <c r="C1519" s="231"/>
      <c r="D1519" s="244"/>
      <c r="E1519" s="244"/>
      <c r="F1519" s="244" t="s">
        <v>788</v>
      </c>
      <c r="G1519" s="170">
        <v>2.86</v>
      </c>
      <c r="H1519" s="368"/>
      <c r="I1519" s="368" t="s">
        <v>787</v>
      </c>
      <c r="J1519" s="231"/>
      <c r="K1519" s="170">
        <v>16.46</v>
      </c>
    </row>
    <row r="1520" spans="1:11" ht="50.1" customHeight="1" thickBot="1">
      <c r="A1520" s="236"/>
      <c r="B1520" s="236"/>
      <c r="C1520" s="236"/>
      <c r="D1520" s="230"/>
      <c r="E1520" s="230"/>
      <c r="F1520" s="230"/>
      <c r="G1520" s="236"/>
      <c r="H1520" s="236" t="s">
        <v>786</v>
      </c>
      <c r="I1520" s="171" t="s">
        <v>2914</v>
      </c>
      <c r="J1520" s="236" t="s">
        <v>785</v>
      </c>
      <c r="K1520" s="237">
        <v>1382.64</v>
      </c>
    </row>
    <row r="1521" spans="1:11" ht="0.9" customHeight="1" thickTop="1">
      <c r="A1521" s="172"/>
      <c r="B1521" s="172"/>
      <c r="C1521" s="172"/>
      <c r="D1521" s="175"/>
      <c r="E1521" s="175"/>
      <c r="F1521" s="175"/>
      <c r="G1521" s="172"/>
      <c r="H1521" s="172"/>
      <c r="I1521" s="172"/>
      <c r="J1521" s="172"/>
      <c r="K1521" s="172"/>
    </row>
    <row r="1522" spans="1:11" ht="18" customHeight="1">
      <c r="A1522" s="243" t="s">
        <v>2378</v>
      </c>
      <c r="B1522" s="243" t="s">
        <v>122</v>
      </c>
      <c r="C1522" s="243" t="s">
        <v>123</v>
      </c>
      <c r="D1522" s="242" t="s">
        <v>124</v>
      </c>
      <c r="E1522" s="425" t="s">
        <v>796</v>
      </c>
      <c r="F1522" s="425"/>
      <c r="G1522" s="243" t="s">
        <v>125</v>
      </c>
      <c r="H1522" s="243" t="s">
        <v>126</v>
      </c>
      <c r="I1522" s="243" t="s">
        <v>2829</v>
      </c>
      <c r="J1522" s="243" t="s">
        <v>127</v>
      </c>
      <c r="K1522" s="243" t="s">
        <v>37</v>
      </c>
    </row>
    <row r="1523" spans="1:11" ht="39" customHeight="1">
      <c r="A1523" s="184" t="s">
        <v>795</v>
      </c>
      <c r="B1523" s="184" t="s">
        <v>1759</v>
      </c>
      <c r="C1523" s="184" t="s">
        <v>133</v>
      </c>
      <c r="D1523" s="241" t="s">
        <v>1760</v>
      </c>
      <c r="E1523" s="422" t="s">
        <v>812</v>
      </c>
      <c r="F1523" s="422"/>
      <c r="G1523" s="184" t="s">
        <v>1761</v>
      </c>
      <c r="H1523" s="167">
        <v>1</v>
      </c>
      <c r="I1523" s="165"/>
      <c r="J1523" s="165">
        <v>1895.12</v>
      </c>
      <c r="K1523" s="165">
        <v>1895.12</v>
      </c>
    </row>
    <row r="1524" spans="1:11" ht="24" customHeight="1">
      <c r="A1524" s="185" t="s">
        <v>808</v>
      </c>
      <c r="B1524" s="185" t="s">
        <v>811</v>
      </c>
      <c r="C1524" s="185" t="s">
        <v>139</v>
      </c>
      <c r="D1524" s="238" t="s">
        <v>810</v>
      </c>
      <c r="E1524" s="423" t="s">
        <v>1307</v>
      </c>
      <c r="F1524" s="423"/>
      <c r="G1524" s="185" t="s">
        <v>149</v>
      </c>
      <c r="H1524" s="173">
        <v>0.49</v>
      </c>
      <c r="I1524" s="173">
        <v>0</v>
      </c>
      <c r="J1524" s="174">
        <v>31.75</v>
      </c>
      <c r="K1524" s="174">
        <v>15.55</v>
      </c>
    </row>
    <row r="1525" spans="1:11" ht="39" customHeight="1">
      <c r="A1525" s="185" t="s">
        <v>808</v>
      </c>
      <c r="B1525" s="185" t="s">
        <v>816</v>
      </c>
      <c r="C1525" s="185" t="s">
        <v>139</v>
      </c>
      <c r="D1525" s="238" t="s">
        <v>815</v>
      </c>
      <c r="E1525" s="423" t="s">
        <v>1849</v>
      </c>
      <c r="F1525" s="423"/>
      <c r="G1525" s="185" t="s">
        <v>813</v>
      </c>
      <c r="H1525" s="173">
        <v>1.3</v>
      </c>
      <c r="I1525" s="173">
        <v>0</v>
      </c>
      <c r="J1525" s="174">
        <v>1.49</v>
      </c>
      <c r="K1525" s="174">
        <v>1.93</v>
      </c>
    </row>
    <row r="1526" spans="1:11" ht="24" customHeight="1">
      <c r="A1526" s="185" t="s">
        <v>808</v>
      </c>
      <c r="B1526" s="185" t="s">
        <v>807</v>
      </c>
      <c r="C1526" s="185" t="s">
        <v>139</v>
      </c>
      <c r="D1526" s="238" t="s">
        <v>806</v>
      </c>
      <c r="E1526" s="423" t="s">
        <v>1307</v>
      </c>
      <c r="F1526" s="423"/>
      <c r="G1526" s="185" t="s">
        <v>149</v>
      </c>
      <c r="H1526" s="173">
        <v>0.74</v>
      </c>
      <c r="I1526" s="173">
        <v>0</v>
      </c>
      <c r="J1526" s="174">
        <v>24.36</v>
      </c>
      <c r="K1526" s="174">
        <v>18.02</v>
      </c>
    </row>
    <row r="1527" spans="1:11" ht="51.9" customHeight="1">
      <c r="A1527" s="183" t="s">
        <v>793</v>
      </c>
      <c r="B1527" s="183" t="s">
        <v>1209</v>
      </c>
      <c r="C1527" s="183" t="s">
        <v>139</v>
      </c>
      <c r="D1527" s="239" t="s">
        <v>1210</v>
      </c>
      <c r="E1527" s="421" t="s">
        <v>794</v>
      </c>
      <c r="F1527" s="421"/>
      <c r="G1527" s="183" t="s">
        <v>1761</v>
      </c>
      <c r="H1527" s="168">
        <v>1.05</v>
      </c>
      <c r="I1527" s="168">
        <v>0</v>
      </c>
      <c r="J1527" s="169">
        <v>1771.07</v>
      </c>
      <c r="K1527" s="169">
        <v>1859.62</v>
      </c>
    </row>
    <row r="1528" spans="1:11">
      <c r="A1528" s="231"/>
      <c r="B1528" s="231"/>
      <c r="C1528" s="231"/>
      <c r="D1528" s="244"/>
      <c r="E1528" s="244"/>
      <c r="F1528" s="244" t="s">
        <v>791</v>
      </c>
      <c r="G1528" s="170">
        <v>11.35</v>
      </c>
      <c r="H1528" s="231" t="s">
        <v>790</v>
      </c>
      <c r="I1528" s="170">
        <v>12.82</v>
      </c>
      <c r="J1528" s="231" t="s">
        <v>789</v>
      </c>
      <c r="K1528" s="170">
        <v>24.17</v>
      </c>
    </row>
    <row r="1529" spans="1:11" ht="26.4">
      <c r="A1529" s="231"/>
      <c r="B1529" s="231"/>
      <c r="C1529" s="231"/>
      <c r="D1529" s="244"/>
      <c r="E1529" s="244"/>
      <c r="F1529" s="244" t="s">
        <v>788</v>
      </c>
      <c r="G1529" s="170">
        <v>399.3</v>
      </c>
      <c r="H1529" s="368"/>
      <c r="I1529" s="368" t="s">
        <v>787</v>
      </c>
      <c r="J1529" s="231"/>
      <c r="K1529" s="170">
        <v>2294.42</v>
      </c>
    </row>
    <row r="1530" spans="1:11" ht="50.1" customHeight="1" thickBot="1">
      <c r="A1530" s="236"/>
      <c r="B1530" s="236"/>
      <c r="C1530" s="236"/>
      <c r="D1530" s="230"/>
      <c r="E1530" s="230"/>
      <c r="F1530" s="230"/>
      <c r="G1530" s="236"/>
      <c r="H1530" s="236" t="s">
        <v>786</v>
      </c>
      <c r="I1530" s="171" t="s">
        <v>2915</v>
      </c>
      <c r="J1530" s="236" t="s">
        <v>785</v>
      </c>
      <c r="K1530" s="237">
        <v>4611.78</v>
      </c>
    </row>
    <row r="1531" spans="1:11" ht="0.9" customHeight="1" thickTop="1">
      <c r="A1531" s="172"/>
      <c r="B1531" s="172"/>
      <c r="C1531" s="172"/>
      <c r="D1531" s="175"/>
      <c r="E1531" s="175"/>
      <c r="F1531" s="175"/>
      <c r="G1531" s="172"/>
      <c r="H1531" s="172"/>
      <c r="I1531" s="172"/>
      <c r="J1531" s="172"/>
      <c r="K1531" s="172"/>
    </row>
    <row r="1532" spans="1:11" ht="18" customHeight="1">
      <c r="A1532" s="243" t="s">
        <v>2379</v>
      </c>
      <c r="B1532" s="243" t="s">
        <v>122</v>
      </c>
      <c r="C1532" s="243" t="s">
        <v>123</v>
      </c>
      <c r="D1532" s="242" t="s">
        <v>124</v>
      </c>
      <c r="E1532" s="425" t="s">
        <v>796</v>
      </c>
      <c r="F1532" s="425"/>
      <c r="G1532" s="243" t="s">
        <v>125</v>
      </c>
      <c r="H1532" s="243" t="s">
        <v>126</v>
      </c>
      <c r="I1532" s="243" t="s">
        <v>2829</v>
      </c>
      <c r="J1532" s="243" t="s">
        <v>127</v>
      </c>
      <c r="K1532" s="243" t="s">
        <v>37</v>
      </c>
    </row>
    <row r="1533" spans="1:11" ht="39" customHeight="1">
      <c r="A1533" s="184" t="s">
        <v>795</v>
      </c>
      <c r="B1533" s="184" t="s">
        <v>2380</v>
      </c>
      <c r="C1533" s="184" t="s">
        <v>139</v>
      </c>
      <c r="D1533" s="241" t="s">
        <v>2381</v>
      </c>
      <c r="E1533" s="422" t="s">
        <v>812</v>
      </c>
      <c r="F1533" s="422"/>
      <c r="G1533" s="184" t="s">
        <v>140</v>
      </c>
      <c r="H1533" s="167">
        <v>1</v>
      </c>
      <c r="I1533" s="165"/>
      <c r="J1533" s="165">
        <v>80.02</v>
      </c>
      <c r="K1533" s="165">
        <v>80.02</v>
      </c>
    </row>
    <row r="1534" spans="1:11" ht="24" customHeight="1">
      <c r="A1534" s="185" t="s">
        <v>808</v>
      </c>
      <c r="B1534" s="185" t="s">
        <v>828</v>
      </c>
      <c r="C1534" s="185" t="s">
        <v>139</v>
      </c>
      <c r="D1534" s="238" t="s">
        <v>827</v>
      </c>
      <c r="E1534" s="423" t="s">
        <v>1307</v>
      </c>
      <c r="F1534" s="423"/>
      <c r="G1534" s="185" t="s">
        <v>149</v>
      </c>
      <c r="H1534" s="173">
        <v>1.3340000000000001</v>
      </c>
      <c r="I1534" s="173">
        <v>0</v>
      </c>
      <c r="J1534" s="174">
        <v>31.31</v>
      </c>
      <c r="K1534" s="174">
        <v>41.76</v>
      </c>
    </row>
    <row r="1535" spans="1:11" ht="39" customHeight="1">
      <c r="A1535" s="185" t="s">
        <v>808</v>
      </c>
      <c r="B1535" s="185" t="s">
        <v>842</v>
      </c>
      <c r="C1535" s="185" t="s">
        <v>139</v>
      </c>
      <c r="D1535" s="238" t="s">
        <v>841</v>
      </c>
      <c r="E1535" s="423" t="s">
        <v>1849</v>
      </c>
      <c r="F1535" s="423"/>
      <c r="G1535" s="185" t="s">
        <v>814</v>
      </c>
      <c r="H1535" s="173">
        <v>4.3999999999999997E-2</v>
      </c>
      <c r="I1535" s="173">
        <v>0</v>
      </c>
      <c r="J1535" s="174">
        <v>36.21</v>
      </c>
      <c r="K1535" s="174">
        <v>1.59</v>
      </c>
    </row>
    <row r="1536" spans="1:11" ht="26.1" customHeight="1">
      <c r="A1536" s="185" t="s">
        <v>808</v>
      </c>
      <c r="B1536" s="185" t="s">
        <v>830</v>
      </c>
      <c r="C1536" s="185" t="s">
        <v>139</v>
      </c>
      <c r="D1536" s="238" t="s">
        <v>829</v>
      </c>
      <c r="E1536" s="423" t="s">
        <v>1307</v>
      </c>
      <c r="F1536" s="423"/>
      <c r="G1536" s="185" t="s">
        <v>149</v>
      </c>
      <c r="H1536" s="173">
        <v>0.58799999999999997</v>
      </c>
      <c r="I1536" s="173">
        <v>0</v>
      </c>
      <c r="J1536" s="174">
        <v>25.71</v>
      </c>
      <c r="K1536" s="174">
        <v>15.11</v>
      </c>
    </row>
    <row r="1537" spans="1:11" ht="39" customHeight="1">
      <c r="A1537" s="185" t="s">
        <v>808</v>
      </c>
      <c r="B1537" s="185" t="s">
        <v>840</v>
      </c>
      <c r="C1537" s="185" t="s">
        <v>139</v>
      </c>
      <c r="D1537" s="238" t="s">
        <v>839</v>
      </c>
      <c r="E1537" s="423" t="s">
        <v>1849</v>
      </c>
      <c r="F1537" s="423"/>
      <c r="G1537" s="185" t="s">
        <v>813</v>
      </c>
      <c r="H1537" s="173">
        <v>1.0999999999999999E-2</v>
      </c>
      <c r="I1537" s="173">
        <v>0</v>
      </c>
      <c r="J1537" s="174">
        <v>37.770000000000003</v>
      </c>
      <c r="K1537" s="174">
        <v>0.41</v>
      </c>
    </row>
    <row r="1538" spans="1:11" ht="26.1" customHeight="1">
      <c r="A1538" s="183" t="s">
        <v>793</v>
      </c>
      <c r="B1538" s="183" t="s">
        <v>1183</v>
      </c>
      <c r="C1538" s="183" t="s">
        <v>139</v>
      </c>
      <c r="D1538" s="239" t="s">
        <v>1184</v>
      </c>
      <c r="E1538" s="421" t="s">
        <v>794</v>
      </c>
      <c r="F1538" s="421"/>
      <c r="G1538" s="183" t="s">
        <v>147</v>
      </c>
      <c r="H1538" s="168">
        <v>0.92400000000000004</v>
      </c>
      <c r="I1538" s="168">
        <v>0</v>
      </c>
      <c r="J1538" s="169">
        <v>2.41</v>
      </c>
      <c r="K1538" s="169">
        <v>2.2200000000000002</v>
      </c>
    </row>
    <row r="1539" spans="1:11" ht="26.1" customHeight="1">
      <c r="A1539" s="183" t="s">
        <v>793</v>
      </c>
      <c r="B1539" s="183" t="s">
        <v>834</v>
      </c>
      <c r="C1539" s="183" t="s">
        <v>139</v>
      </c>
      <c r="D1539" s="239" t="s">
        <v>833</v>
      </c>
      <c r="E1539" s="421" t="s">
        <v>794</v>
      </c>
      <c r="F1539" s="421"/>
      <c r="G1539" s="183" t="s">
        <v>147</v>
      </c>
      <c r="H1539" s="168">
        <v>0.67500000000000004</v>
      </c>
      <c r="I1539" s="168">
        <v>0</v>
      </c>
      <c r="J1539" s="169">
        <v>6.91</v>
      </c>
      <c r="K1539" s="169">
        <v>4.66</v>
      </c>
    </row>
    <row r="1540" spans="1:11" ht="26.1" customHeight="1">
      <c r="A1540" s="183" t="s">
        <v>793</v>
      </c>
      <c r="B1540" s="183" t="s">
        <v>1339</v>
      </c>
      <c r="C1540" s="183" t="s">
        <v>139</v>
      </c>
      <c r="D1540" s="239" t="s">
        <v>1340</v>
      </c>
      <c r="E1540" s="421" t="s">
        <v>794</v>
      </c>
      <c r="F1540" s="421"/>
      <c r="G1540" s="183" t="s">
        <v>147</v>
      </c>
      <c r="H1540" s="168">
        <v>1.155</v>
      </c>
      <c r="I1540" s="168">
        <v>0</v>
      </c>
      <c r="J1540" s="169">
        <v>11.46</v>
      </c>
      <c r="K1540" s="169">
        <v>13.23</v>
      </c>
    </row>
    <row r="1541" spans="1:11" ht="26.1" customHeight="1">
      <c r="A1541" s="183" t="s">
        <v>793</v>
      </c>
      <c r="B1541" s="183" t="s">
        <v>1213</v>
      </c>
      <c r="C1541" s="183" t="s">
        <v>139</v>
      </c>
      <c r="D1541" s="239" t="s">
        <v>1214</v>
      </c>
      <c r="E1541" s="421" t="s">
        <v>794</v>
      </c>
      <c r="F1541" s="421"/>
      <c r="G1541" s="183" t="s">
        <v>148</v>
      </c>
      <c r="H1541" s="168">
        <v>2.9000000000000001E-2</v>
      </c>
      <c r="I1541" s="168">
        <v>0</v>
      </c>
      <c r="J1541" s="169">
        <v>23.14</v>
      </c>
      <c r="K1541" s="169">
        <v>0.67</v>
      </c>
    </row>
    <row r="1542" spans="1:11" ht="26.1" customHeight="1">
      <c r="A1542" s="183" t="s">
        <v>793</v>
      </c>
      <c r="B1542" s="183" t="s">
        <v>1558</v>
      </c>
      <c r="C1542" s="183" t="s">
        <v>139</v>
      </c>
      <c r="D1542" s="239" t="s">
        <v>1559</v>
      </c>
      <c r="E1542" s="421" t="s">
        <v>794</v>
      </c>
      <c r="F1542" s="421"/>
      <c r="G1542" s="183" t="s">
        <v>148</v>
      </c>
      <c r="H1542" s="168">
        <v>1.0999999999999999E-2</v>
      </c>
      <c r="I1542" s="168">
        <v>0</v>
      </c>
      <c r="J1542" s="169">
        <v>21</v>
      </c>
      <c r="K1542" s="169">
        <v>0.23</v>
      </c>
    </row>
    <row r="1543" spans="1:11" ht="26.1" customHeight="1">
      <c r="A1543" s="183" t="s">
        <v>793</v>
      </c>
      <c r="B1543" s="183" t="s">
        <v>826</v>
      </c>
      <c r="C1543" s="183" t="s">
        <v>139</v>
      </c>
      <c r="D1543" s="239" t="s">
        <v>825</v>
      </c>
      <c r="E1543" s="421" t="s">
        <v>794</v>
      </c>
      <c r="F1543" s="421"/>
      <c r="G1543" s="183" t="s">
        <v>809</v>
      </c>
      <c r="H1543" s="168">
        <v>1.67E-2</v>
      </c>
      <c r="I1543" s="168">
        <v>0</v>
      </c>
      <c r="J1543" s="169">
        <v>8.8699999999999992</v>
      </c>
      <c r="K1543" s="169">
        <v>0.14000000000000001</v>
      </c>
    </row>
    <row r="1544" spans="1:11">
      <c r="A1544" s="231"/>
      <c r="B1544" s="231"/>
      <c r="C1544" s="231"/>
      <c r="D1544" s="244"/>
      <c r="E1544" s="244"/>
      <c r="F1544" s="244" t="s">
        <v>791</v>
      </c>
      <c r="G1544" s="170">
        <v>20.73</v>
      </c>
      <c r="H1544" s="231" t="s">
        <v>790</v>
      </c>
      <c r="I1544" s="170">
        <v>23.38</v>
      </c>
      <c r="J1544" s="231" t="s">
        <v>789</v>
      </c>
      <c r="K1544" s="170">
        <v>44.11</v>
      </c>
    </row>
    <row r="1545" spans="1:11" ht="26.4">
      <c r="A1545" s="231"/>
      <c r="B1545" s="231"/>
      <c r="C1545" s="231"/>
      <c r="D1545" s="244"/>
      <c r="E1545" s="244"/>
      <c r="F1545" s="244" t="s">
        <v>788</v>
      </c>
      <c r="G1545" s="170">
        <v>16.86</v>
      </c>
      <c r="H1545" s="368"/>
      <c r="I1545" s="368" t="s">
        <v>787</v>
      </c>
      <c r="J1545" s="231"/>
      <c r="K1545" s="170">
        <v>96.88</v>
      </c>
    </row>
    <row r="1546" spans="1:11" ht="50.1" customHeight="1" thickBot="1">
      <c r="A1546" s="236"/>
      <c r="B1546" s="236"/>
      <c r="C1546" s="236"/>
      <c r="D1546" s="230"/>
      <c r="E1546" s="230"/>
      <c r="F1546" s="230"/>
      <c r="G1546" s="236"/>
      <c r="H1546" s="236" t="s">
        <v>786</v>
      </c>
      <c r="I1546" s="171" t="s">
        <v>2916</v>
      </c>
      <c r="J1546" s="236" t="s">
        <v>785</v>
      </c>
      <c r="K1546" s="237">
        <v>1918.22</v>
      </c>
    </row>
    <row r="1547" spans="1:11" ht="0.9" customHeight="1" thickTop="1">
      <c r="A1547" s="172"/>
      <c r="B1547" s="172"/>
      <c r="C1547" s="172"/>
      <c r="D1547" s="175"/>
      <c r="E1547" s="175"/>
      <c r="F1547" s="175"/>
      <c r="G1547" s="172"/>
      <c r="H1547" s="172"/>
      <c r="I1547" s="172"/>
      <c r="J1547" s="172"/>
      <c r="K1547" s="172"/>
    </row>
    <row r="1548" spans="1:11" ht="24" customHeight="1">
      <c r="A1548" s="240" t="s">
        <v>2382</v>
      </c>
      <c r="B1548" s="240"/>
      <c r="C1548" s="240"/>
      <c r="D1548" s="215" t="s">
        <v>2383</v>
      </c>
      <c r="E1548" s="215"/>
      <c r="F1548" s="424"/>
      <c r="G1548" s="424"/>
      <c r="H1548" s="240"/>
      <c r="I1548" s="240"/>
      <c r="J1548" s="240"/>
      <c r="K1548" s="163">
        <v>84601.42</v>
      </c>
    </row>
    <row r="1549" spans="1:11" ht="18" customHeight="1">
      <c r="A1549" s="243" t="s">
        <v>2384</v>
      </c>
      <c r="B1549" s="243" t="s">
        <v>122</v>
      </c>
      <c r="C1549" s="243" t="s">
        <v>123</v>
      </c>
      <c r="D1549" s="242" t="s">
        <v>124</v>
      </c>
      <c r="E1549" s="425" t="s">
        <v>796</v>
      </c>
      <c r="F1549" s="425"/>
      <c r="G1549" s="243" t="s">
        <v>125</v>
      </c>
      <c r="H1549" s="243" t="s">
        <v>126</v>
      </c>
      <c r="I1549" s="243" t="s">
        <v>2829</v>
      </c>
      <c r="J1549" s="243" t="s">
        <v>127</v>
      </c>
      <c r="K1549" s="243" t="s">
        <v>37</v>
      </c>
    </row>
    <row r="1550" spans="1:11" ht="26.1" customHeight="1">
      <c r="A1550" s="184" t="s">
        <v>795</v>
      </c>
      <c r="B1550" s="184" t="s">
        <v>2385</v>
      </c>
      <c r="C1550" s="184" t="s">
        <v>139</v>
      </c>
      <c r="D1550" s="241" t="s">
        <v>2386</v>
      </c>
      <c r="E1550" s="422" t="s">
        <v>812</v>
      </c>
      <c r="F1550" s="422"/>
      <c r="G1550" s="184" t="s">
        <v>148</v>
      </c>
      <c r="H1550" s="167">
        <v>1</v>
      </c>
      <c r="I1550" s="165"/>
      <c r="J1550" s="165">
        <v>13.66</v>
      </c>
      <c r="K1550" s="165">
        <v>13.66</v>
      </c>
    </row>
    <row r="1551" spans="1:11" ht="24" customHeight="1">
      <c r="A1551" s="185" t="s">
        <v>808</v>
      </c>
      <c r="B1551" s="185" t="s">
        <v>822</v>
      </c>
      <c r="C1551" s="185" t="s">
        <v>139</v>
      </c>
      <c r="D1551" s="238" t="s">
        <v>821</v>
      </c>
      <c r="E1551" s="423" t="s">
        <v>1307</v>
      </c>
      <c r="F1551" s="423"/>
      <c r="G1551" s="185" t="s">
        <v>149</v>
      </c>
      <c r="H1551" s="173">
        <v>6.1000000000000004E-3</v>
      </c>
      <c r="I1551" s="173">
        <v>0</v>
      </c>
      <c r="J1551" s="174">
        <v>25.87</v>
      </c>
      <c r="K1551" s="174">
        <v>0.15</v>
      </c>
    </row>
    <row r="1552" spans="1:11" ht="24" customHeight="1">
      <c r="A1552" s="185" t="s">
        <v>808</v>
      </c>
      <c r="B1552" s="185" t="s">
        <v>824</v>
      </c>
      <c r="C1552" s="185" t="s">
        <v>139</v>
      </c>
      <c r="D1552" s="238" t="s">
        <v>823</v>
      </c>
      <c r="E1552" s="423" t="s">
        <v>1307</v>
      </c>
      <c r="F1552" s="423"/>
      <c r="G1552" s="185" t="s">
        <v>149</v>
      </c>
      <c r="H1552" s="173">
        <v>3.0599999999999999E-2</v>
      </c>
      <c r="I1552" s="173">
        <v>0</v>
      </c>
      <c r="J1552" s="174">
        <v>31.53</v>
      </c>
      <c r="K1552" s="174">
        <v>0.96</v>
      </c>
    </row>
    <row r="1553" spans="1:11" ht="26.1" customHeight="1">
      <c r="A1553" s="185" t="s">
        <v>808</v>
      </c>
      <c r="B1553" s="185" t="s">
        <v>2863</v>
      </c>
      <c r="C1553" s="185" t="s">
        <v>139</v>
      </c>
      <c r="D1553" s="238" t="s">
        <v>2864</v>
      </c>
      <c r="E1553" s="423" t="s">
        <v>812</v>
      </c>
      <c r="F1553" s="423"/>
      <c r="G1553" s="185" t="s">
        <v>148</v>
      </c>
      <c r="H1553" s="173">
        <v>1</v>
      </c>
      <c r="I1553" s="173">
        <v>0</v>
      </c>
      <c r="J1553" s="174">
        <v>11.91</v>
      </c>
      <c r="K1553" s="174">
        <v>11.91</v>
      </c>
    </row>
    <row r="1554" spans="1:11" ht="39" customHeight="1">
      <c r="A1554" s="183" t="s">
        <v>793</v>
      </c>
      <c r="B1554" s="183" t="s">
        <v>820</v>
      </c>
      <c r="C1554" s="183" t="s">
        <v>139</v>
      </c>
      <c r="D1554" s="239" t="s">
        <v>819</v>
      </c>
      <c r="E1554" s="421" t="s">
        <v>794</v>
      </c>
      <c r="F1554" s="421"/>
      <c r="G1554" s="183" t="s">
        <v>141</v>
      </c>
      <c r="H1554" s="168">
        <v>0.54300000000000004</v>
      </c>
      <c r="I1554" s="168">
        <v>0</v>
      </c>
      <c r="J1554" s="169">
        <v>0.22</v>
      </c>
      <c r="K1554" s="169">
        <v>0.11</v>
      </c>
    </row>
    <row r="1555" spans="1:11" ht="26.1" customHeight="1">
      <c r="A1555" s="183" t="s">
        <v>793</v>
      </c>
      <c r="B1555" s="183" t="s">
        <v>818</v>
      </c>
      <c r="C1555" s="183" t="s">
        <v>139</v>
      </c>
      <c r="D1555" s="239" t="s">
        <v>817</v>
      </c>
      <c r="E1555" s="421" t="s">
        <v>794</v>
      </c>
      <c r="F1555" s="421"/>
      <c r="G1555" s="183" t="s">
        <v>148</v>
      </c>
      <c r="H1555" s="168">
        <v>0.02</v>
      </c>
      <c r="I1555" s="168">
        <v>0</v>
      </c>
      <c r="J1555" s="169">
        <v>26.9</v>
      </c>
      <c r="K1555" s="169">
        <v>0.53</v>
      </c>
    </row>
    <row r="1556" spans="1:11">
      <c r="A1556" s="231"/>
      <c r="B1556" s="231"/>
      <c r="C1556" s="231"/>
      <c r="D1556" s="244"/>
      <c r="E1556" s="244"/>
      <c r="F1556" s="244" t="s">
        <v>791</v>
      </c>
      <c r="G1556" s="170">
        <v>0.49</v>
      </c>
      <c r="H1556" s="231" t="s">
        <v>790</v>
      </c>
      <c r="I1556" s="170">
        <v>0.56000000000000005</v>
      </c>
      <c r="J1556" s="231" t="s">
        <v>789</v>
      </c>
      <c r="K1556" s="170">
        <v>1.05</v>
      </c>
    </row>
    <row r="1557" spans="1:11" ht="26.4">
      <c r="A1557" s="231"/>
      <c r="B1557" s="231"/>
      <c r="C1557" s="231"/>
      <c r="D1557" s="244"/>
      <c r="E1557" s="244"/>
      <c r="F1557" s="244" t="s">
        <v>788</v>
      </c>
      <c r="G1557" s="170">
        <v>2.87</v>
      </c>
      <c r="H1557" s="368"/>
      <c r="I1557" s="368" t="s">
        <v>787</v>
      </c>
      <c r="J1557" s="231"/>
      <c r="K1557" s="170">
        <v>16.53</v>
      </c>
    </row>
    <row r="1558" spans="1:11" ht="50.1" customHeight="1" thickBot="1">
      <c r="A1558" s="236"/>
      <c r="B1558" s="236"/>
      <c r="C1558" s="236"/>
      <c r="D1558" s="230"/>
      <c r="E1558" s="230"/>
      <c r="F1558" s="230"/>
      <c r="G1558" s="236"/>
      <c r="H1558" s="236" t="s">
        <v>786</v>
      </c>
      <c r="I1558" s="171" t="s">
        <v>2917</v>
      </c>
      <c r="J1558" s="236" t="s">
        <v>785</v>
      </c>
      <c r="K1558" s="237">
        <v>6165.69</v>
      </c>
    </row>
    <row r="1559" spans="1:11" ht="0.9" customHeight="1" thickTop="1">
      <c r="A1559" s="172"/>
      <c r="B1559" s="172"/>
      <c r="C1559" s="172"/>
      <c r="D1559" s="175"/>
      <c r="E1559" s="175"/>
      <c r="F1559" s="175"/>
      <c r="G1559" s="172"/>
      <c r="H1559" s="172"/>
      <c r="I1559" s="172"/>
      <c r="J1559" s="172"/>
      <c r="K1559" s="172"/>
    </row>
    <row r="1560" spans="1:11" ht="18" customHeight="1">
      <c r="A1560" s="243" t="s">
        <v>2387</v>
      </c>
      <c r="B1560" s="243" t="s">
        <v>122</v>
      </c>
      <c r="C1560" s="243" t="s">
        <v>123</v>
      </c>
      <c r="D1560" s="242" t="s">
        <v>124</v>
      </c>
      <c r="E1560" s="425" t="s">
        <v>796</v>
      </c>
      <c r="F1560" s="425"/>
      <c r="G1560" s="243" t="s">
        <v>125</v>
      </c>
      <c r="H1560" s="243" t="s">
        <v>126</v>
      </c>
      <c r="I1560" s="243" t="s">
        <v>2829</v>
      </c>
      <c r="J1560" s="243" t="s">
        <v>127</v>
      </c>
      <c r="K1560" s="243" t="s">
        <v>37</v>
      </c>
    </row>
    <row r="1561" spans="1:11" ht="26.1" customHeight="1">
      <c r="A1561" s="184" t="s">
        <v>795</v>
      </c>
      <c r="B1561" s="184" t="s">
        <v>2388</v>
      </c>
      <c r="C1561" s="184" t="s">
        <v>139</v>
      </c>
      <c r="D1561" s="241" t="s">
        <v>2389</v>
      </c>
      <c r="E1561" s="422" t="s">
        <v>812</v>
      </c>
      <c r="F1561" s="422"/>
      <c r="G1561" s="184" t="s">
        <v>148</v>
      </c>
      <c r="H1561" s="167">
        <v>1</v>
      </c>
      <c r="I1561" s="165"/>
      <c r="J1561" s="165">
        <v>17.440000000000001</v>
      </c>
      <c r="K1561" s="165">
        <v>17.440000000000001</v>
      </c>
    </row>
    <row r="1562" spans="1:11" ht="24" customHeight="1">
      <c r="A1562" s="185" t="s">
        <v>808</v>
      </c>
      <c r="B1562" s="185" t="s">
        <v>822</v>
      </c>
      <c r="C1562" s="185" t="s">
        <v>139</v>
      </c>
      <c r="D1562" s="238" t="s">
        <v>821</v>
      </c>
      <c r="E1562" s="423" t="s">
        <v>1307</v>
      </c>
      <c r="F1562" s="423"/>
      <c r="G1562" s="185" t="s">
        <v>149</v>
      </c>
      <c r="H1562" s="173">
        <v>2.0799999999999999E-2</v>
      </c>
      <c r="I1562" s="173">
        <v>0</v>
      </c>
      <c r="J1562" s="174">
        <v>25.87</v>
      </c>
      <c r="K1562" s="174">
        <v>0.53</v>
      </c>
    </row>
    <row r="1563" spans="1:11" ht="26.1" customHeight="1">
      <c r="A1563" s="185" t="s">
        <v>808</v>
      </c>
      <c r="B1563" s="185" t="s">
        <v>1560</v>
      </c>
      <c r="C1563" s="185" t="s">
        <v>139</v>
      </c>
      <c r="D1563" s="238" t="s">
        <v>1561</v>
      </c>
      <c r="E1563" s="423" t="s">
        <v>812</v>
      </c>
      <c r="F1563" s="423"/>
      <c r="G1563" s="185" t="s">
        <v>148</v>
      </c>
      <c r="H1563" s="173">
        <v>1</v>
      </c>
      <c r="I1563" s="173">
        <v>0</v>
      </c>
      <c r="J1563" s="174">
        <v>12.9</v>
      </c>
      <c r="K1563" s="174">
        <v>12.9</v>
      </c>
    </row>
    <row r="1564" spans="1:11" ht="24" customHeight="1">
      <c r="A1564" s="185" t="s">
        <v>808</v>
      </c>
      <c r="B1564" s="185" t="s">
        <v>824</v>
      </c>
      <c r="C1564" s="185" t="s">
        <v>139</v>
      </c>
      <c r="D1564" s="238" t="s">
        <v>823</v>
      </c>
      <c r="E1564" s="423" t="s">
        <v>1307</v>
      </c>
      <c r="F1564" s="423"/>
      <c r="G1564" s="185" t="s">
        <v>149</v>
      </c>
      <c r="H1564" s="173">
        <v>0.104</v>
      </c>
      <c r="I1564" s="173">
        <v>0</v>
      </c>
      <c r="J1564" s="174">
        <v>31.53</v>
      </c>
      <c r="K1564" s="174">
        <v>3.27</v>
      </c>
    </row>
    <row r="1565" spans="1:11" ht="39" customHeight="1">
      <c r="A1565" s="183" t="s">
        <v>793</v>
      </c>
      <c r="B1565" s="183" t="s">
        <v>820</v>
      </c>
      <c r="C1565" s="183" t="s">
        <v>139</v>
      </c>
      <c r="D1565" s="239" t="s">
        <v>819</v>
      </c>
      <c r="E1565" s="421" t="s">
        <v>794</v>
      </c>
      <c r="F1565" s="421"/>
      <c r="G1565" s="183" t="s">
        <v>141</v>
      </c>
      <c r="H1565" s="168">
        <v>0.97</v>
      </c>
      <c r="I1565" s="168">
        <v>0</v>
      </c>
      <c r="J1565" s="169">
        <v>0.22</v>
      </c>
      <c r="K1565" s="169">
        <v>0.21</v>
      </c>
    </row>
    <row r="1566" spans="1:11" ht="26.1" customHeight="1">
      <c r="A1566" s="183" t="s">
        <v>793</v>
      </c>
      <c r="B1566" s="183" t="s">
        <v>818</v>
      </c>
      <c r="C1566" s="183" t="s">
        <v>139</v>
      </c>
      <c r="D1566" s="239" t="s">
        <v>817</v>
      </c>
      <c r="E1566" s="421" t="s">
        <v>794</v>
      </c>
      <c r="F1566" s="421"/>
      <c r="G1566" s="183" t="s">
        <v>148</v>
      </c>
      <c r="H1566" s="168">
        <v>0.02</v>
      </c>
      <c r="I1566" s="168">
        <v>0</v>
      </c>
      <c r="J1566" s="169">
        <v>26.9</v>
      </c>
      <c r="K1566" s="169">
        <v>0.53</v>
      </c>
    </row>
    <row r="1567" spans="1:11">
      <c r="A1567" s="231"/>
      <c r="B1567" s="231"/>
      <c r="C1567" s="231"/>
      <c r="D1567" s="244"/>
      <c r="E1567" s="244"/>
      <c r="F1567" s="244" t="s">
        <v>791</v>
      </c>
      <c r="G1567" s="170">
        <v>1.72</v>
      </c>
      <c r="H1567" s="231" t="s">
        <v>790</v>
      </c>
      <c r="I1567" s="170">
        <v>1.94</v>
      </c>
      <c r="J1567" s="231" t="s">
        <v>789</v>
      </c>
      <c r="K1567" s="170">
        <v>3.66</v>
      </c>
    </row>
    <row r="1568" spans="1:11" ht="26.4">
      <c r="A1568" s="231"/>
      <c r="B1568" s="231"/>
      <c r="C1568" s="231"/>
      <c r="D1568" s="244"/>
      <c r="E1568" s="244"/>
      <c r="F1568" s="244" t="s">
        <v>788</v>
      </c>
      <c r="G1568" s="170">
        <v>3.67</v>
      </c>
      <c r="H1568" s="368"/>
      <c r="I1568" s="368" t="s">
        <v>787</v>
      </c>
      <c r="J1568" s="231"/>
      <c r="K1568" s="170">
        <v>21.11</v>
      </c>
    </row>
    <row r="1569" spans="1:11" ht="50.1" customHeight="1" thickBot="1">
      <c r="A1569" s="236"/>
      <c r="B1569" s="236"/>
      <c r="C1569" s="236"/>
      <c r="D1569" s="230"/>
      <c r="E1569" s="230"/>
      <c r="F1569" s="230"/>
      <c r="G1569" s="236"/>
      <c r="H1569" s="236" t="s">
        <v>786</v>
      </c>
      <c r="I1569" s="171" t="s">
        <v>2918</v>
      </c>
      <c r="J1569" s="236" t="s">
        <v>785</v>
      </c>
      <c r="K1569" s="237">
        <v>2723.19</v>
      </c>
    </row>
    <row r="1570" spans="1:11" ht="0.9" customHeight="1" thickTop="1">
      <c r="A1570" s="172"/>
      <c r="B1570" s="172"/>
      <c r="C1570" s="172"/>
      <c r="D1570" s="175"/>
      <c r="E1570" s="175"/>
      <c r="F1570" s="175"/>
      <c r="G1570" s="172"/>
      <c r="H1570" s="172"/>
      <c r="I1570" s="172"/>
      <c r="J1570" s="172"/>
      <c r="K1570" s="172"/>
    </row>
    <row r="1571" spans="1:11" ht="18" customHeight="1">
      <c r="A1571" s="243" t="s">
        <v>2390</v>
      </c>
      <c r="B1571" s="243" t="s">
        <v>122</v>
      </c>
      <c r="C1571" s="243" t="s">
        <v>123</v>
      </c>
      <c r="D1571" s="242" t="s">
        <v>124</v>
      </c>
      <c r="E1571" s="425" t="s">
        <v>796</v>
      </c>
      <c r="F1571" s="425"/>
      <c r="G1571" s="243" t="s">
        <v>125</v>
      </c>
      <c r="H1571" s="243" t="s">
        <v>126</v>
      </c>
      <c r="I1571" s="243" t="s">
        <v>2829</v>
      </c>
      <c r="J1571" s="243" t="s">
        <v>127</v>
      </c>
      <c r="K1571" s="243" t="s">
        <v>37</v>
      </c>
    </row>
    <row r="1572" spans="1:11" ht="39" customHeight="1">
      <c r="A1572" s="184" t="s">
        <v>795</v>
      </c>
      <c r="B1572" s="184" t="s">
        <v>1529</v>
      </c>
      <c r="C1572" s="184" t="s">
        <v>139</v>
      </c>
      <c r="D1572" s="241" t="s">
        <v>1530</v>
      </c>
      <c r="E1572" s="422" t="s">
        <v>812</v>
      </c>
      <c r="F1572" s="422"/>
      <c r="G1572" s="184" t="s">
        <v>148</v>
      </c>
      <c r="H1572" s="167">
        <v>1</v>
      </c>
      <c r="I1572" s="165"/>
      <c r="J1572" s="165">
        <v>13.6</v>
      </c>
      <c r="K1572" s="165">
        <v>13.6</v>
      </c>
    </row>
    <row r="1573" spans="1:11" ht="24" customHeight="1">
      <c r="A1573" s="185" t="s">
        <v>808</v>
      </c>
      <c r="B1573" s="185" t="s">
        <v>824</v>
      </c>
      <c r="C1573" s="185" t="s">
        <v>139</v>
      </c>
      <c r="D1573" s="238" t="s">
        <v>823</v>
      </c>
      <c r="E1573" s="423" t="s">
        <v>1307</v>
      </c>
      <c r="F1573" s="423"/>
      <c r="G1573" s="185" t="s">
        <v>149</v>
      </c>
      <c r="H1573" s="173">
        <v>6.4000000000000001E-2</v>
      </c>
      <c r="I1573" s="173">
        <v>0</v>
      </c>
      <c r="J1573" s="174">
        <v>31.53</v>
      </c>
      <c r="K1573" s="174">
        <v>2.0099999999999998</v>
      </c>
    </row>
    <row r="1574" spans="1:11" ht="24" customHeight="1">
      <c r="A1574" s="185" t="s">
        <v>808</v>
      </c>
      <c r="B1574" s="185" t="s">
        <v>822</v>
      </c>
      <c r="C1574" s="185" t="s">
        <v>139</v>
      </c>
      <c r="D1574" s="238" t="s">
        <v>821</v>
      </c>
      <c r="E1574" s="423" t="s">
        <v>1307</v>
      </c>
      <c r="F1574" s="423"/>
      <c r="G1574" s="185" t="s">
        <v>149</v>
      </c>
      <c r="H1574" s="173">
        <v>2.5000000000000001E-2</v>
      </c>
      <c r="I1574" s="173">
        <v>0</v>
      </c>
      <c r="J1574" s="174">
        <v>25.87</v>
      </c>
      <c r="K1574" s="174">
        <v>0.64</v>
      </c>
    </row>
    <row r="1575" spans="1:11" ht="26.1" customHeight="1">
      <c r="A1575" s="185" t="s">
        <v>808</v>
      </c>
      <c r="B1575" s="185" t="s">
        <v>1341</v>
      </c>
      <c r="C1575" s="185" t="s">
        <v>139</v>
      </c>
      <c r="D1575" s="238" t="s">
        <v>1342</v>
      </c>
      <c r="E1575" s="423" t="s">
        <v>812</v>
      </c>
      <c r="F1575" s="423"/>
      <c r="G1575" s="185" t="s">
        <v>148</v>
      </c>
      <c r="H1575" s="173">
        <v>1</v>
      </c>
      <c r="I1575" s="173">
        <v>0</v>
      </c>
      <c r="J1575" s="174">
        <v>10.220000000000001</v>
      </c>
      <c r="K1575" s="174">
        <v>10.220000000000001</v>
      </c>
    </row>
    <row r="1576" spans="1:11" ht="39" customHeight="1">
      <c r="A1576" s="183" t="s">
        <v>793</v>
      </c>
      <c r="B1576" s="183" t="s">
        <v>820</v>
      </c>
      <c r="C1576" s="183" t="s">
        <v>139</v>
      </c>
      <c r="D1576" s="239" t="s">
        <v>819</v>
      </c>
      <c r="E1576" s="421" t="s">
        <v>794</v>
      </c>
      <c r="F1576" s="421"/>
      <c r="G1576" s="183" t="s">
        <v>141</v>
      </c>
      <c r="H1576" s="168">
        <v>0.317</v>
      </c>
      <c r="I1576" s="168">
        <v>0</v>
      </c>
      <c r="J1576" s="169">
        <v>0.22</v>
      </c>
      <c r="K1576" s="169">
        <v>0.06</v>
      </c>
    </row>
    <row r="1577" spans="1:11" ht="26.1" customHeight="1">
      <c r="A1577" s="183" t="s">
        <v>793</v>
      </c>
      <c r="B1577" s="183" t="s">
        <v>818</v>
      </c>
      <c r="C1577" s="183" t="s">
        <v>139</v>
      </c>
      <c r="D1577" s="239" t="s">
        <v>817</v>
      </c>
      <c r="E1577" s="421" t="s">
        <v>794</v>
      </c>
      <c r="F1577" s="421"/>
      <c r="G1577" s="183" t="s">
        <v>148</v>
      </c>
      <c r="H1577" s="168">
        <v>2.5000000000000001E-2</v>
      </c>
      <c r="I1577" s="168">
        <v>0</v>
      </c>
      <c r="J1577" s="169">
        <v>26.9</v>
      </c>
      <c r="K1577" s="169">
        <v>0.67</v>
      </c>
    </row>
    <row r="1578" spans="1:11">
      <c r="A1578" s="231"/>
      <c r="B1578" s="231"/>
      <c r="C1578" s="231"/>
      <c r="D1578" s="244"/>
      <c r="E1578" s="244"/>
      <c r="F1578" s="244" t="s">
        <v>791</v>
      </c>
      <c r="G1578" s="170">
        <v>0.98</v>
      </c>
      <c r="H1578" s="231" t="s">
        <v>790</v>
      </c>
      <c r="I1578" s="170">
        <v>1.1100000000000001</v>
      </c>
      <c r="J1578" s="231" t="s">
        <v>789</v>
      </c>
      <c r="K1578" s="170">
        <v>2.09</v>
      </c>
    </row>
    <row r="1579" spans="1:11" ht="26.4">
      <c r="A1579" s="231"/>
      <c r="B1579" s="231"/>
      <c r="C1579" s="231"/>
      <c r="D1579" s="244"/>
      <c r="E1579" s="244"/>
      <c r="F1579" s="244" t="s">
        <v>788</v>
      </c>
      <c r="G1579" s="170">
        <v>2.86</v>
      </c>
      <c r="H1579" s="368"/>
      <c r="I1579" s="368" t="s">
        <v>787</v>
      </c>
      <c r="J1579" s="231"/>
      <c r="K1579" s="170">
        <v>16.46</v>
      </c>
    </row>
    <row r="1580" spans="1:11" ht="50.1" customHeight="1" thickBot="1">
      <c r="A1580" s="236"/>
      <c r="B1580" s="236"/>
      <c r="C1580" s="236"/>
      <c r="D1580" s="230"/>
      <c r="E1580" s="230"/>
      <c r="F1580" s="230"/>
      <c r="G1580" s="236"/>
      <c r="H1580" s="236" t="s">
        <v>786</v>
      </c>
      <c r="I1580" s="171" t="s">
        <v>2919</v>
      </c>
      <c r="J1580" s="236" t="s">
        <v>785</v>
      </c>
      <c r="K1580" s="237">
        <v>3226.16</v>
      </c>
    </row>
    <row r="1581" spans="1:11" ht="0.9" customHeight="1" thickTop="1">
      <c r="A1581" s="172"/>
      <c r="B1581" s="172"/>
      <c r="C1581" s="172"/>
      <c r="D1581" s="175"/>
      <c r="E1581" s="175"/>
      <c r="F1581" s="175"/>
      <c r="G1581" s="172"/>
      <c r="H1581" s="172"/>
      <c r="I1581" s="172"/>
      <c r="J1581" s="172"/>
      <c r="K1581" s="172"/>
    </row>
    <row r="1582" spans="1:11" ht="18" customHeight="1">
      <c r="A1582" s="243" t="s">
        <v>2391</v>
      </c>
      <c r="B1582" s="243" t="s">
        <v>122</v>
      </c>
      <c r="C1582" s="243" t="s">
        <v>123</v>
      </c>
      <c r="D1582" s="242" t="s">
        <v>124</v>
      </c>
      <c r="E1582" s="425" t="s">
        <v>796</v>
      </c>
      <c r="F1582" s="425"/>
      <c r="G1582" s="243" t="s">
        <v>125</v>
      </c>
      <c r="H1582" s="243" t="s">
        <v>126</v>
      </c>
      <c r="I1582" s="243" t="s">
        <v>2829</v>
      </c>
      <c r="J1582" s="243" t="s">
        <v>127</v>
      </c>
      <c r="K1582" s="243" t="s">
        <v>37</v>
      </c>
    </row>
    <row r="1583" spans="1:11" ht="39" customHeight="1">
      <c r="A1583" s="184" t="s">
        <v>795</v>
      </c>
      <c r="B1583" s="184" t="s">
        <v>2392</v>
      </c>
      <c r="C1583" s="184" t="s">
        <v>139</v>
      </c>
      <c r="D1583" s="241" t="s">
        <v>2393</v>
      </c>
      <c r="E1583" s="422" t="s">
        <v>812</v>
      </c>
      <c r="F1583" s="422"/>
      <c r="G1583" s="184" t="s">
        <v>146</v>
      </c>
      <c r="H1583" s="167">
        <v>1</v>
      </c>
      <c r="I1583" s="165"/>
      <c r="J1583" s="165">
        <v>2271.9299999999998</v>
      </c>
      <c r="K1583" s="165">
        <v>2271.9299999999998</v>
      </c>
    </row>
    <row r="1584" spans="1:11" ht="39" customHeight="1">
      <c r="A1584" s="185" t="s">
        <v>808</v>
      </c>
      <c r="B1584" s="185" t="s">
        <v>816</v>
      </c>
      <c r="C1584" s="185" t="s">
        <v>139</v>
      </c>
      <c r="D1584" s="238" t="s">
        <v>815</v>
      </c>
      <c r="E1584" s="423" t="s">
        <v>1849</v>
      </c>
      <c r="F1584" s="423"/>
      <c r="G1584" s="185" t="s">
        <v>813</v>
      </c>
      <c r="H1584" s="173">
        <v>0.161</v>
      </c>
      <c r="I1584" s="173">
        <v>0</v>
      </c>
      <c r="J1584" s="174">
        <v>1.49</v>
      </c>
      <c r="K1584" s="174">
        <v>0.23</v>
      </c>
    </row>
    <row r="1585" spans="1:11" ht="39" customHeight="1">
      <c r="A1585" s="185" t="s">
        <v>808</v>
      </c>
      <c r="B1585" s="185" t="s">
        <v>832</v>
      </c>
      <c r="C1585" s="185" t="s">
        <v>139</v>
      </c>
      <c r="D1585" s="238" t="s">
        <v>831</v>
      </c>
      <c r="E1585" s="423" t="s">
        <v>1849</v>
      </c>
      <c r="F1585" s="423"/>
      <c r="G1585" s="185" t="s">
        <v>814</v>
      </c>
      <c r="H1585" s="173">
        <v>0.13300000000000001</v>
      </c>
      <c r="I1585" s="173">
        <v>0</v>
      </c>
      <c r="J1585" s="174">
        <v>0.56000000000000005</v>
      </c>
      <c r="K1585" s="174">
        <v>7.0000000000000007E-2</v>
      </c>
    </row>
    <row r="1586" spans="1:11" ht="24" customHeight="1">
      <c r="A1586" s="185" t="s">
        <v>808</v>
      </c>
      <c r="B1586" s="185" t="s">
        <v>807</v>
      </c>
      <c r="C1586" s="185" t="s">
        <v>139</v>
      </c>
      <c r="D1586" s="238" t="s">
        <v>806</v>
      </c>
      <c r="E1586" s="423" t="s">
        <v>1307</v>
      </c>
      <c r="F1586" s="423"/>
      <c r="G1586" s="185" t="s">
        <v>149</v>
      </c>
      <c r="H1586" s="173">
        <v>0.88100000000000001</v>
      </c>
      <c r="I1586" s="173">
        <v>0</v>
      </c>
      <c r="J1586" s="174">
        <v>24.36</v>
      </c>
      <c r="K1586" s="174">
        <v>21.46</v>
      </c>
    </row>
    <row r="1587" spans="1:11" ht="24" customHeight="1">
      <c r="A1587" s="185" t="s">
        <v>808</v>
      </c>
      <c r="B1587" s="185" t="s">
        <v>811</v>
      </c>
      <c r="C1587" s="185" t="s">
        <v>139</v>
      </c>
      <c r="D1587" s="238" t="s">
        <v>810</v>
      </c>
      <c r="E1587" s="423" t="s">
        <v>1307</v>
      </c>
      <c r="F1587" s="423"/>
      <c r="G1587" s="185" t="s">
        <v>149</v>
      </c>
      <c r="H1587" s="173">
        <v>0.58699999999999997</v>
      </c>
      <c r="I1587" s="173">
        <v>0</v>
      </c>
      <c r="J1587" s="174">
        <v>31.75</v>
      </c>
      <c r="K1587" s="174">
        <v>18.63</v>
      </c>
    </row>
    <row r="1588" spans="1:11" ht="51.9" customHeight="1">
      <c r="A1588" s="183" t="s">
        <v>793</v>
      </c>
      <c r="B1588" s="183" t="s">
        <v>1209</v>
      </c>
      <c r="C1588" s="183" t="s">
        <v>139</v>
      </c>
      <c r="D1588" s="239" t="s">
        <v>1210</v>
      </c>
      <c r="E1588" s="421" t="s">
        <v>794</v>
      </c>
      <c r="F1588" s="421"/>
      <c r="G1588" s="183" t="s">
        <v>1761</v>
      </c>
      <c r="H1588" s="168">
        <v>1.26</v>
      </c>
      <c r="I1588" s="168">
        <v>0</v>
      </c>
      <c r="J1588" s="169">
        <v>1771.07</v>
      </c>
      <c r="K1588" s="169">
        <v>2231.54</v>
      </c>
    </row>
    <row r="1589" spans="1:11">
      <c r="A1589" s="231"/>
      <c r="B1589" s="231"/>
      <c r="C1589" s="231"/>
      <c r="D1589" s="244"/>
      <c r="E1589" s="244"/>
      <c r="F1589" s="244" t="s">
        <v>791</v>
      </c>
      <c r="G1589" s="170">
        <v>13.56</v>
      </c>
      <c r="H1589" s="231" t="s">
        <v>790</v>
      </c>
      <c r="I1589" s="170">
        <v>15.3</v>
      </c>
      <c r="J1589" s="231" t="s">
        <v>789</v>
      </c>
      <c r="K1589" s="170">
        <v>28.86</v>
      </c>
    </row>
    <row r="1590" spans="1:11" ht="26.4">
      <c r="A1590" s="231"/>
      <c r="B1590" s="231"/>
      <c r="C1590" s="231"/>
      <c r="D1590" s="244"/>
      <c r="E1590" s="244"/>
      <c r="F1590" s="244" t="s">
        <v>788</v>
      </c>
      <c r="G1590" s="170">
        <v>478.69</v>
      </c>
      <c r="H1590" s="368"/>
      <c r="I1590" s="368" t="s">
        <v>787</v>
      </c>
      <c r="J1590" s="231"/>
      <c r="K1590" s="170">
        <v>2750.62</v>
      </c>
    </row>
    <row r="1591" spans="1:11" ht="50.1" customHeight="1" thickBot="1">
      <c r="A1591" s="236"/>
      <c r="B1591" s="236"/>
      <c r="C1591" s="236"/>
      <c r="D1591" s="230"/>
      <c r="E1591" s="230"/>
      <c r="F1591" s="230"/>
      <c r="G1591" s="236"/>
      <c r="H1591" s="236" t="s">
        <v>786</v>
      </c>
      <c r="I1591" s="171" t="s">
        <v>2920</v>
      </c>
      <c r="J1591" s="236" t="s">
        <v>785</v>
      </c>
      <c r="K1591" s="237">
        <v>28413.9</v>
      </c>
    </row>
    <row r="1592" spans="1:11" ht="0.9" customHeight="1" thickTop="1">
      <c r="A1592" s="172"/>
      <c r="B1592" s="172"/>
      <c r="C1592" s="172"/>
      <c r="D1592" s="175"/>
      <c r="E1592" s="175"/>
      <c r="F1592" s="175"/>
      <c r="G1592" s="172"/>
      <c r="H1592" s="172"/>
      <c r="I1592" s="172"/>
      <c r="J1592" s="172"/>
      <c r="K1592" s="172"/>
    </row>
    <row r="1593" spans="1:11" ht="18" customHeight="1">
      <c r="A1593" s="243" t="s">
        <v>2394</v>
      </c>
      <c r="B1593" s="243" t="s">
        <v>122</v>
      </c>
      <c r="C1593" s="243" t="s">
        <v>123</v>
      </c>
      <c r="D1593" s="242" t="s">
        <v>124</v>
      </c>
      <c r="E1593" s="425" t="s">
        <v>796</v>
      </c>
      <c r="F1593" s="425"/>
      <c r="G1593" s="243" t="s">
        <v>125</v>
      </c>
      <c r="H1593" s="243" t="s">
        <v>126</v>
      </c>
      <c r="I1593" s="243" t="s">
        <v>2829</v>
      </c>
      <c r="J1593" s="243" t="s">
        <v>127</v>
      </c>
      <c r="K1593" s="243" t="s">
        <v>37</v>
      </c>
    </row>
    <row r="1594" spans="1:11" ht="26.1" customHeight="1">
      <c r="A1594" s="184" t="s">
        <v>795</v>
      </c>
      <c r="B1594" s="184" t="s">
        <v>1174</v>
      </c>
      <c r="C1594" s="184" t="s">
        <v>139</v>
      </c>
      <c r="D1594" s="241" t="s">
        <v>1175</v>
      </c>
      <c r="E1594" s="422" t="s">
        <v>1850</v>
      </c>
      <c r="F1594" s="422"/>
      <c r="G1594" s="184" t="s">
        <v>140</v>
      </c>
      <c r="H1594" s="167">
        <v>1</v>
      </c>
      <c r="I1594" s="165"/>
      <c r="J1594" s="165">
        <v>57.11</v>
      </c>
      <c r="K1594" s="165">
        <v>57.11</v>
      </c>
    </row>
    <row r="1595" spans="1:11" ht="26.1" customHeight="1">
      <c r="A1595" s="185" t="s">
        <v>808</v>
      </c>
      <c r="B1595" s="185" t="s">
        <v>1201</v>
      </c>
      <c r="C1595" s="185" t="s">
        <v>139</v>
      </c>
      <c r="D1595" s="238" t="s">
        <v>1202</v>
      </c>
      <c r="E1595" s="423" t="s">
        <v>1307</v>
      </c>
      <c r="F1595" s="423"/>
      <c r="G1595" s="185" t="s">
        <v>149</v>
      </c>
      <c r="H1595" s="173">
        <v>9.69E-2</v>
      </c>
      <c r="I1595" s="173">
        <v>0</v>
      </c>
      <c r="J1595" s="174">
        <v>25.37</v>
      </c>
      <c r="K1595" s="174">
        <v>2.4500000000000002</v>
      </c>
    </row>
    <row r="1596" spans="1:11" ht="24" customHeight="1">
      <c r="A1596" s="185" t="s">
        <v>808</v>
      </c>
      <c r="B1596" s="185" t="s">
        <v>1203</v>
      </c>
      <c r="C1596" s="185" t="s">
        <v>139</v>
      </c>
      <c r="D1596" s="238" t="s">
        <v>1204</v>
      </c>
      <c r="E1596" s="423" t="s">
        <v>1307</v>
      </c>
      <c r="F1596" s="423"/>
      <c r="G1596" s="185" t="s">
        <v>149</v>
      </c>
      <c r="H1596" s="173">
        <v>0.4299</v>
      </c>
      <c r="I1596" s="173">
        <v>0</v>
      </c>
      <c r="J1596" s="174">
        <v>29.24</v>
      </c>
      <c r="K1596" s="174">
        <v>12.57</v>
      </c>
    </row>
    <row r="1597" spans="1:11" ht="51.9" customHeight="1">
      <c r="A1597" s="183" t="s">
        <v>793</v>
      </c>
      <c r="B1597" s="183" t="s">
        <v>1205</v>
      </c>
      <c r="C1597" s="183" t="s">
        <v>139</v>
      </c>
      <c r="D1597" s="239" t="s">
        <v>1206</v>
      </c>
      <c r="E1597" s="421" t="s">
        <v>794</v>
      </c>
      <c r="F1597" s="421"/>
      <c r="G1597" s="183" t="s">
        <v>148</v>
      </c>
      <c r="H1597" s="168">
        <v>1.5</v>
      </c>
      <c r="I1597" s="168">
        <v>0</v>
      </c>
      <c r="J1597" s="169">
        <v>28.06</v>
      </c>
      <c r="K1597" s="169">
        <v>42.09</v>
      </c>
    </row>
    <row r="1598" spans="1:11">
      <c r="A1598" s="231"/>
      <c r="B1598" s="231"/>
      <c r="C1598" s="231"/>
      <c r="D1598" s="244"/>
      <c r="E1598" s="244"/>
      <c r="F1598" s="244" t="s">
        <v>791</v>
      </c>
      <c r="G1598" s="170">
        <v>5.16</v>
      </c>
      <c r="H1598" s="231" t="s">
        <v>790</v>
      </c>
      <c r="I1598" s="170">
        <v>5.82</v>
      </c>
      <c r="J1598" s="231" t="s">
        <v>789</v>
      </c>
      <c r="K1598" s="170">
        <v>10.98</v>
      </c>
    </row>
    <row r="1599" spans="1:11" ht="26.4">
      <c r="A1599" s="231"/>
      <c r="B1599" s="231"/>
      <c r="C1599" s="231"/>
      <c r="D1599" s="244"/>
      <c r="E1599" s="244"/>
      <c r="F1599" s="244" t="s">
        <v>788</v>
      </c>
      <c r="G1599" s="170">
        <v>12.03</v>
      </c>
      <c r="H1599" s="368"/>
      <c r="I1599" s="368" t="s">
        <v>787</v>
      </c>
      <c r="J1599" s="231"/>
      <c r="K1599" s="170">
        <v>69.14</v>
      </c>
    </row>
    <row r="1600" spans="1:11" ht="50.1" customHeight="1" thickBot="1">
      <c r="A1600" s="236"/>
      <c r="B1600" s="236"/>
      <c r="C1600" s="236"/>
      <c r="D1600" s="230"/>
      <c r="E1600" s="230"/>
      <c r="F1600" s="230"/>
      <c r="G1600" s="236"/>
      <c r="H1600" s="236" t="s">
        <v>786</v>
      </c>
      <c r="I1600" s="171" t="s">
        <v>2913</v>
      </c>
      <c r="J1600" s="236" t="s">
        <v>785</v>
      </c>
      <c r="K1600" s="237">
        <v>4812.1400000000003</v>
      </c>
    </row>
    <row r="1601" spans="1:11" ht="0.9" customHeight="1" thickTop="1">
      <c r="A1601" s="172"/>
      <c r="B1601" s="172"/>
      <c r="C1601" s="172"/>
      <c r="D1601" s="175"/>
      <c r="E1601" s="175"/>
      <c r="F1601" s="175"/>
      <c r="G1601" s="172"/>
      <c r="H1601" s="172"/>
      <c r="I1601" s="172"/>
      <c r="J1601" s="172"/>
      <c r="K1601" s="172"/>
    </row>
    <row r="1602" spans="1:11" ht="18" customHeight="1">
      <c r="A1602" s="243" t="s">
        <v>2395</v>
      </c>
      <c r="B1602" s="243" t="s">
        <v>122</v>
      </c>
      <c r="C1602" s="243" t="s">
        <v>123</v>
      </c>
      <c r="D1602" s="242" t="s">
        <v>124</v>
      </c>
      <c r="E1602" s="425" t="s">
        <v>796</v>
      </c>
      <c r="F1602" s="425"/>
      <c r="G1602" s="243" t="s">
        <v>125</v>
      </c>
      <c r="H1602" s="243" t="s">
        <v>126</v>
      </c>
      <c r="I1602" s="243" t="s">
        <v>2829</v>
      </c>
      <c r="J1602" s="243" t="s">
        <v>127</v>
      </c>
      <c r="K1602" s="243" t="s">
        <v>37</v>
      </c>
    </row>
    <row r="1603" spans="1:11" ht="26.1" customHeight="1">
      <c r="A1603" s="184" t="s">
        <v>795</v>
      </c>
      <c r="B1603" s="184" t="s">
        <v>2396</v>
      </c>
      <c r="C1603" s="184" t="s">
        <v>133</v>
      </c>
      <c r="D1603" s="241" t="s">
        <v>2397</v>
      </c>
      <c r="E1603" s="422" t="s">
        <v>812</v>
      </c>
      <c r="F1603" s="422"/>
      <c r="G1603" s="184" t="s">
        <v>147</v>
      </c>
      <c r="H1603" s="167">
        <v>1</v>
      </c>
      <c r="I1603" s="165"/>
      <c r="J1603" s="165">
        <v>234.69</v>
      </c>
      <c r="K1603" s="165">
        <v>234.69</v>
      </c>
    </row>
    <row r="1604" spans="1:11" ht="24" customHeight="1">
      <c r="A1604" s="185" t="s">
        <v>808</v>
      </c>
      <c r="B1604" s="185" t="s">
        <v>807</v>
      </c>
      <c r="C1604" s="185" t="s">
        <v>139</v>
      </c>
      <c r="D1604" s="238" t="s">
        <v>806</v>
      </c>
      <c r="E1604" s="423" t="s">
        <v>1307</v>
      </c>
      <c r="F1604" s="423"/>
      <c r="G1604" s="185" t="s">
        <v>149</v>
      </c>
      <c r="H1604" s="173">
        <v>0.23799999999999999</v>
      </c>
      <c r="I1604" s="173">
        <v>0</v>
      </c>
      <c r="J1604" s="174">
        <v>24.36</v>
      </c>
      <c r="K1604" s="174">
        <v>5.79</v>
      </c>
    </row>
    <row r="1605" spans="1:11" ht="65.099999999999994" customHeight="1">
      <c r="A1605" s="185" t="s">
        <v>808</v>
      </c>
      <c r="B1605" s="185" t="s">
        <v>2921</v>
      </c>
      <c r="C1605" s="185" t="s">
        <v>139</v>
      </c>
      <c r="D1605" s="238" t="s">
        <v>2922</v>
      </c>
      <c r="E1605" s="423" t="s">
        <v>1849</v>
      </c>
      <c r="F1605" s="423"/>
      <c r="G1605" s="185" t="s">
        <v>813</v>
      </c>
      <c r="H1605" s="173">
        <v>2.9000000000000001E-2</v>
      </c>
      <c r="I1605" s="173">
        <v>0</v>
      </c>
      <c r="J1605" s="174">
        <v>436.14</v>
      </c>
      <c r="K1605" s="174">
        <v>12.64</v>
      </c>
    </row>
    <row r="1606" spans="1:11" ht="39" customHeight="1">
      <c r="A1606" s="185" t="s">
        <v>808</v>
      </c>
      <c r="B1606" s="185" t="s">
        <v>2923</v>
      </c>
      <c r="C1606" s="185" t="s">
        <v>139</v>
      </c>
      <c r="D1606" s="238" t="s">
        <v>2924</v>
      </c>
      <c r="E1606" s="423" t="s">
        <v>2903</v>
      </c>
      <c r="F1606" s="423"/>
      <c r="G1606" s="185" t="s">
        <v>149</v>
      </c>
      <c r="H1606" s="173">
        <v>5.4000000000000003E-3</v>
      </c>
      <c r="I1606" s="173">
        <v>0</v>
      </c>
      <c r="J1606" s="174">
        <v>176.26</v>
      </c>
      <c r="K1606" s="174">
        <v>0.95</v>
      </c>
    </row>
    <row r="1607" spans="1:11" ht="65.099999999999994" customHeight="1">
      <c r="A1607" s="185" t="s">
        <v>808</v>
      </c>
      <c r="B1607" s="185" t="s">
        <v>2925</v>
      </c>
      <c r="C1607" s="185" t="s">
        <v>139</v>
      </c>
      <c r="D1607" s="238" t="s">
        <v>2926</v>
      </c>
      <c r="E1607" s="423" t="s">
        <v>1849</v>
      </c>
      <c r="F1607" s="423"/>
      <c r="G1607" s="185" t="s">
        <v>814</v>
      </c>
      <c r="H1607" s="173">
        <v>5.1999999999999998E-2</v>
      </c>
      <c r="I1607" s="173">
        <v>0</v>
      </c>
      <c r="J1607" s="174">
        <v>179</v>
      </c>
      <c r="K1607" s="174">
        <v>9.3000000000000007</v>
      </c>
    </row>
    <row r="1608" spans="1:11" ht="39" customHeight="1">
      <c r="A1608" s="183" t="s">
        <v>793</v>
      </c>
      <c r="B1608" s="183" t="s">
        <v>2927</v>
      </c>
      <c r="C1608" s="183" t="s">
        <v>139</v>
      </c>
      <c r="D1608" s="239" t="s">
        <v>2928</v>
      </c>
      <c r="E1608" s="421" t="s">
        <v>794</v>
      </c>
      <c r="F1608" s="421"/>
      <c r="G1608" s="183" t="s">
        <v>1761</v>
      </c>
      <c r="H1608" s="168">
        <v>0.12570000000000001</v>
      </c>
      <c r="I1608" s="168">
        <v>0</v>
      </c>
      <c r="J1608" s="169">
        <v>1638.91</v>
      </c>
      <c r="K1608" s="169">
        <v>206.01</v>
      </c>
    </row>
    <row r="1609" spans="1:11">
      <c r="A1609" s="231"/>
      <c r="B1609" s="231"/>
      <c r="C1609" s="231"/>
      <c r="D1609" s="244"/>
      <c r="E1609" s="244"/>
      <c r="F1609" s="244" t="s">
        <v>791</v>
      </c>
      <c r="G1609" s="170">
        <v>3.42</v>
      </c>
      <c r="H1609" s="231" t="s">
        <v>790</v>
      </c>
      <c r="I1609" s="170">
        <v>3.86</v>
      </c>
      <c r="J1609" s="231" t="s">
        <v>789</v>
      </c>
      <c r="K1609" s="170">
        <v>7.28</v>
      </c>
    </row>
    <row r="1610" spans="1:11" ht="26.4">
      <c r="A1610" s="231"/>
      <c r="B1610" s="231"/>
      <c r="C1610" s="231"/>
      <c r="D1610" s="244"/>
      <c r="E1610" s="244"/>
      <c r="F1610" s="244" t="s">
        <v>788</v>
      </c>
      <c r="G1610" s="170">
        <v>49.44</v>
      </c>
      <c r="H1610" s="368"/>
      <c r="I1610" s="368" t="s">
        <v>787</v>
      </c>
      <c r="J1610" s="231"/>
      <c r="K1610" s="170">
        <v>284.13</v>
      </c>
    </row>
    <row r="1611" spans="1:11" ht="50.1" customHeight="1" thickBot="1">
      <c r="A1611" s="236"/>
      <c r="B1611" s="236"/>
      <c r="C1611" s="236"/>
      <c r="D1611" s="230"/>
      <c r="E1611" s="230"/>
      <c r="F1611" s="230"/>
      <c r="G1611" s="236"/>
      <c r="H1611" s="236" t="s">
        <v>786</v>
      </c>
      <c r="I1611" s="171" t="s">
        <v>2929</v>
      </c>
      <c r="J1611" s="236" t="s">
        <v>785</v>
      </c>
      <c r="K1611" s="237">
        <v>27276.48</v>
      </c>
    </row>
    <row r="1612" spans="1:11" ht="0.9" customHeight="1" thickTop="1">
      <c r="A1612" s="172"/>
      <c r="B1612" s="172"/>
      <c r="C1612" s="172"/>
      <c r="D1612" s="175"/>
      <c r="E1612" s="175"/>
      <c r="F1612" s="175"/>
      <c r="G1612" s="172"/>
      <c r="H1612" s="172"/>
      <c r="I1612" s="172"/>
      <c r="J1612" s="172"/>
      <c r="K1612" s="172"/>
    </row>
    <row r="1613" spans="1:11" ht="18" customHeight="1">
      <c r="A1613" s="243" t="s">
        <v>2398</v>
      </c>
      <c r="B1613" s="243" t="s">
        <v>122</v>
      </c>
      <c r="C1613" s="243" t="s">
        <v>123</v>
      </c>
      <c r="D1613" s="242" t="s">
        <v>124</v>
      </c>
      <c r="E1613" s="425" t="s">
        <v>796</v>
      </c>
      <c r="F1613" s="425"/>
      <c r="G1613" s="243" t="s">
        <v>125</v>
      </c>
      <c r="H1613" s="243" t="s">
        <v>126</v>
      </c>
      <c r="I1613" s="243" t="s">
        <v>2829</v>
      </c>
      <c r="J1613" s="243" t="s">
        <v>127</v>
      </c>
      <c r="K1613" s="243" t="s">
        <v>37</v>
      </c>
    </row>
    <row r="1614" spans="1:11" ht="39" customHeight="1">
      <c r="A1614" s="184" t="s">
        <v>795</v>
      </c>
      <c r="B1614" s="184" t="s">
        <v>2264</v>
      </c>
      <c r="C1614" s="184" t="s">
        <v>139</v>
      </c>
      <c r="D1614" s="241" t="s">
        <v>2265</v>
      </c>
      <c r="E1614" s="422" t="s">
        <v>812</v>
      </c>
      <c r="F1614" s="422"/>
      <c r="G1614" s="184" t="s">
        <v>148</v>
      </c>
      <c r="H1614" s="167">
        <v>1</v>
      </c>
      <c r="I1614" s="165"/>
      <c r="J1614" s="165">
        <v>15.22</v>
      </c>
      <c r="K1614" s="165">
        <v>15.22</v>
      </c>
    </row>
    <row r="1615" spans="1:11" ht="26.1" customHeight="1">
      <c r="A1615" s="185" t="s">
        <v>808</v>
      </c>
      <c r="B1615" s="185" t="s">
        <v>2863</v>
      </c>
      <c r="C1615" s="185" t="s">
        <v>139</v>
      </c>
      <c r="D1615" s="238" t="s">
        <v>2864</v>
      </c>
      <c r="E1615" s="423" t="s">
        <v>812</v>
      </c>
      <c r="F1615" s="423"/>
      <c r="G1615" s="185" t="s">
        <v>148</v>
      </c>
      <c r="H1615" s="173">
        <v>1</v>
      </c>
      <c r="I1615" s="173">
        <v>0</v>
      </c>
      <c r="J1615" s="174">
        <v>11.91</v>
      </c>
      <c r="K1615" s="174">
        <v>11.91</v>
      </c>
    </row>
    <row r="1616" spans="1:11" ht="24" customHeight="1">
      <c r="A1616" s="185" t="s">
        <v>808</v>
      </c>
      <c r="B1616" s="185" t="s">
        <v>822</v>
      </c>
      <c r="C1616" s="185" t="s">
        <v>139</v>
      </c>
      <c r="D1616" s="238" t="s">
        <v>821</v>
      </c>
      <c r="E1616" s="423" t="s">
        <v>1307</v>
      </c>
      <c r="F1616" s="423"/>
      <c r="G1616" s="185" t="s">
        <v>149</v>
      </c>
      <c r="H1616" s="173">
        <v>1.1599999999999999E-2</v>
      </c>
      <c r="I1616" s="173">
        <v>0</v>
      </c>
      <c r="J1616" s="174">
        <v>25.87</v>
      </c>
      <c r="K1616" s="174">
        <v>0.3</v>
      </c>
    </row>
    <row r="1617" spans="1:11" ht="24" customHeight="1">
      <c r="A1617" s="185" t="s">
        <v>808</v>
      </c>
      <c r="B1617" s="185" t="s">
        <v>824</v>
      </c>
      <c r="C1617" s="185" t="s">
        <v>139</v>
      </c>
      <c r="D1617" s="238" t="s">
        <v>823</v>
      </c>
      <c r="E1617" s="423" t="s">
        <v>1307</v>
      </c>
      <c r="F1617" s="423"/>
      <c r="G1617" s="185" t="s">
        <v>149</v>
      </c>
      <c r="H1617" s="173">
        <v>7.0900000000000005E-2</v>
      </c>
      <c r="I1617" s="173">
        <v>0</v>
      </c>
      <c r="J1617" s="174">
        <v>31.53</v>
      </c>
      <c r="K1617" s="174">
        <v>2.23</v>
      </c>
    </row>
    <row r="1618" spans="1:11" ht="39" customHeight="1">
      <c r="A1618" s="183" t="s">
        <v>793</v>
      </c>
      <c r="B1618" s="183" t="s">
        <v>820</v>
      </c>
      <c r="C1618" s="183" t="s">
        <v>139</v>
      </c>
      <c r="D1618" s="239" t="s">
        <v>819</v>
      </c>
      <c r="E1618" s="421" t="s">
        <v>794</v>
      </c>
      <c r="F1618" s="421"/>
      <c r="G1618" s="183" t="s">
        <v>141</v>
      </c>
      <c r="H1618" s="168">
        <v>0.54300000000000004</v>
      </c>
      <c r="I1618" s="168">
        <v>0</v>
      </c>
      <c r="J1618" s="169">
        <v>0.22</v>
      </c>
      <c r="K1618" s="169">
        <v>0.11</v>
      </c>
    </row>
    <row r="1619" spans="1:11" ht="26.1" customHeight="1">
      <c r="A1619" s="183" t="s">
        <v>793</v>
      </c>
      <c r="B1619" s="183" t="s">
        <v>818</v>
      </c>
      <c r="C1619" s="183" t="s">
        <v>139</v>
      </c>
      <c r="D1619" s="239" t="s">
        <v>817</v>
      </c>
      <c r="E1619" s="421" t="s">
        <v>794</v>
      </c>
      <c r="F1619" s="421"/>
      <c r="G1619" s="183" t="s">
        <v>148</v>
      </c>
      <c r="H1619" s="168">
        <v>2.5000000000000001E-2</v>
      </c>
      <c r="I1619" s="168">
        <v>0</v>
      </c>
      <c r="J1619" s="169">
        <v>26.9</v>
      </c>
      <c r="K1619" s="169">
        <v>0.67</v>
      </c>
    </row>
    <row r="1620" spans="1:11">
      <c r="A1620" s="231"/>
      <c r="B1620" s="231"/>
      <c r="C1620" s="231"/>
      <c r="D1620" s="244"/>
      <c r="E1620" s="244"/>
      <c r="F1620" s="244" t="s">
        <v>791</v>
      </c>
      <c r="G1620" s="170">
        <v>0.99</v>
      </c>
      <c r="H1620" s="231" t="s">
        <v>790</v>
      </c>
      <c r="I1620" s="170">
        <v>1.1200000000000001</v>
      </c>
      <c r="J1620" s="231" t="s">
        <v>789</v>
      </c>
      <c r="K1620" s="170">
        <v>2.11</v>
      </c>
    </row>
    <row r="1621" spans="1:11" ht="26.4">
      <c r="A1621" s="231"/>
      <c r="B1621" s="231"/>
      <c r="C1621" s="231"/>
      <c r="D1621" s="244"/>
      <c r="E1621" s="244"/>
      <c r="F1621" s="244" t="s">
        <v>788</v>
      </c>
      <c r="G1621" s="170">
        <v>3.2</v>
      </c>
      <c r="H1621" s="368"/>
      <c r="I1621" s="368" t="s">
        <v>787</v>
      </c>
      <c r="J1621" s="231"/>
      <c r="K1621" s="170">
        <v>18.420000000000002</v>
      </c>
    </row>
    <row r="1622" spans="1:11" ht="50.1" customHeight="1" thickBot="1">
      <c r="A1622" s="236"/>
      <c r="B1622" s="236"/>
      <c r="C1622" s="236"/>
      <c r="D1622" s="230"/>
      <c r="E1622" s="230"/>
      <c r="F1622" s="230"/>
      <c r="G1622" s="236"/>
      <c r="H1622" s="236" t="s">
        <v>786</v>
      </c>
      <c r="I1622" s="171" t="s">
        <v>2917</v>
      </c>
      <c r="J1622" s="236" t="s">
        <v>785</v>
      </c>
      <c r="K1622" s="237">
        <v>6870.66</v>
      </c>
    </row>
    <row r="1623" spans="1:11" ht="0.9" customHeight="1" thickTop="1">
      <c r="A1623" s="172"/>
      <c r="B1623" s="172"/>
      <c r="C1623" s="172"/>
      <c r="D1623" s="175"/>
      <c r="E1623" s="175"/>
      <c r="F1623" s="175"/>
      <c r="G1623" s="172"/>
      <c r="H1623" s="172"/>
      <c r="I1623" s="172"/>
      <c r="J1623" s="172"/>
      <c r="K1623" s="172"/>
    </row>
    <row r="1624" spans="1:11" ht="18" customHeight="1">
      <c r="A1624" s="243" t="s">
        <v>2399</v>
      </c>
      <c r="B1624" s="243" t="s">
        <v>122</v>
      </c>
      <c r="C1624" s="243" t="s">
        <v>123</v>
      </c>
      <c r="D1624" s="242" t="s">
        <v>124</v>
      </c>
      <c r="E1624" s="425" t="s">
        <v>796</v>
      </c>
      <c r="F1624" s="425"/>
      <c r="G1624" s="243" t="s">
        <v>125</v>
      </c>
      <c r="H1624" s="243" t="s">
        <v>126</v>
      </c>
      <c r="I1624" s="243" t="s">
        <v>2829</v>
      </c>
      <c r="J1624" s="243" t="s">
        <v>127</v>
      </c>
      <c r="K1624" s="243" t="s">
        <v>37</v>
      </c>
    </row>
    <row r="1625" spans="1:11" ht="39" customHeight="1">
      <c r="A1625" s="184" t="s">
        <v>795</v>
      </c>
      <c r="B1625" s="184" t="s">
        <v>2400</v>
      </c>
      <c r="C1625" s="184" t="s">
        <v>139</v>
      </c>
      <c r="D1625" s="241" t="s">
        <v>2401</v>
      </c>
      <c r="E1625" s="422" t="s">
        <v>812</v>
      </c>
      <c r="F1625" s="422"/>
      <c r="G1625" s="184" t="s">
        <v>148</v>
      </c>
      <c r="H1625" s="167">
        <v>1</v>
      </c>
      <c r="I1625" s="165"/>
      <c r="J1625" s="165">
        <v>18.88</v>
      </c>
      <c r="K1625" s="165">
        <v>18.88</v>
      </c>
    </row>
    <row r="1626" spans="1:11" ht="24" customHeight="1">
      <c r="A1626" s="185" t="s">
        <v>808</v>
      </c>
      <c r="B1626" s="185" t="s">
        <v>824</v>
      </c>
      <c r="C1626" s="185" t="s">
        <v>139</v>
      </c>
      <c r="D1626" s="238" t="s">
        <v>823</v>
      </c>
      <c r="E1626" s="423" t="s">
        <v>1307</v>
      </c>
      <c r="F1626" s="423"/>
      <c r="G1626" s="185" t="s">
        <v>149</v>
      </c>
      <c r="H1626" s="173">
        <v>0.14280000000000001</v>
      </c>
      <c r="I1626" s="173">
        <v>0</v>
      </c>
      <c r="J1626" s="174">
        <v>31.53</v>
      </c>
      <c r="K1626" s="174">
        <v>4.5</v>
      </c>
    </row>
    <row r="1627" spans="1:11" ht="26.1" customHeight="1">
      <c r="A1627" s="185" t="s">
        <v>808</v>
      </c>
      <c r="B1627" s="185" t="s">
        <v>1560</v>
      </c>
      <c r="C1627" s="185" t="s">
        <v>139</v>
      </c>
      <c r="D1627" s="238" t="s">
        <v>1561</v>
      </c>
      <c r="E1627" s="423" t="s">
        <v>812</v>
      </c>
      <c r="F1627" s="423"/>
      <c r="G1627" s="185" t="s">
        <v>148</v>
      </c>
      <c r="H1627" s="173">
        <v>1</v>
      </c>
      <c r="I1627" s="173">
        <v>0</v>
      </c>
      <c r="J1627" s="174">
        <v>12.9</v>
      </c>
      <c r="K1627" s="174">
        <v>12.9</v>
      </c>
    </row>
    <row r="1628" spans="1:11" ht="24" customHeight="1">
      <c r="A1628" s="185" t="s">
        <v>808</v>
      </c>
      <c r="B1628" s="185" t="s">
        <v>822</v>
      </c>
      <c r="C1628" s="185" t="s">
        <v>139</v>
      </c>
      <c r="D1628" s="238" t="s">
        <v>821</v>
      </c>
      <c r="E1628" s="423" t="s">
        <v>1307</v>
      </c>
      <c r="F1628" s="423"/>
      <c r="G1628" s="185" t="s">
        <v>149</v>
      </c>
      <c r="H1628" s="173">
        <v>2.3300000000000001E-2</v>
      </c>
      <c r="I1628" s="173">
        <v>0</v>
      </c>
      <c r="J1628" s="174">
        <v>25.87</v>
      </c>
      <c r="K1628" s="174">
        <v>0.6</v>
      </c>
    </row>
    <row r="1629" spans="1:11" ht="26.1" customHeight="1">
      <c r="A1629" s="183" t="s">
        <v>793</v>
      </c>
      <c r="B1629" s="183" t="s">
        <v>818</v>
      </c>
      <c r="C1629" s="183" t="s">
        <v>139</v>
      </c>
      <c r="D1629" s="239" t="s">
        <v>817</v>
      </c>
      <c r="E1629" s="421" t="s">
        <v>794</v>
      </c>
      <c r="F1629" s="421"/>
      <c r="G1629" s="183" t="s">
        <v>148</v>
      </c>
      <c r="H1629" s="168">
        <v>2.5000000000000001E-2</v>
      </c>
      <c r="I1629" s="168">
        <v>0</v>
      </c>
      <c r="J1629" s="169">
        <v>26.9</v>
      </c>
      <c r="K1629" s="169">
        <v>0.67</v>
      </c>
    </row>
    <row r="1630" spans="1:11" ht="39" customHeight="1">
      <c r="A1630" s="183" t="s">
        <v>793</v>
      </c>
      <c r="B1630" s="183" t="s">
        <v>820</v>
      </c>
      <c r="C1630" s="183" t="s">
        <v>139</v>
      </c>
      <c r="D1630" s="239" t="s">
        <v>819</v>
      </c>
      <c r="E1630" s="421" t="s">
        <v>794</v>
      </c>
      <c r="F1630" s="421"/>
      <c r="G1630" s="183" t="s">
        <v>141</v>
      </c>
      <c r="H1630" s="168">
        <v>0.97</v>
      </c>
      <c r="I1630" s="168">
        <v>0</v>
      </c>
      <c r="J1630" s="169">
        <v>0.22</v>
      </c>
      <c r="K1630" s="169">
        <v>0.21</v>
      </c>
    </row>
    <row r="1631" spans="1:11">
      <c r="A1631" s="231"/>
      <c r="B1631" s="231"/>
      <c r="C1631" s="231"/>
      <c r="D1631" s="244"/>
      <c r="E1631" s="244"/>
      <c r="F1631" s="244" t="s">
        <v>791</v>
      </c>
      <c r="G1631" s="170">
        <v>2.1800000000000002</v>
      </c>
      <c r="H1631" s="231" t="s">
        <v>790</v>
      </c>
      <c r="I1631" s="170">
        <v>2.46</v>
      </c>
      <c r="J1631" s="231" t="s">
        <v>789</v>
      </c>
      <c r="K1631" s="170">
        <v>4.6399999999999997</v>
      </c>
    </row>
    <row r="1632" spans="1:11" ht="26.4">
      <c r="A1632" s="231"/>
      <c r="B1632" s="231"/>
      <c r="C1632" s="231"/>
      <c r="D1632" s="244"/>
      <c r="E1632" s="244"/>
      <c r="F1632" s="244" t="s">
        <v>788</v>
      </c>
      <c r="G1632" s="170">
        <v>3.97</v>
      </c>
      <c r="H1632" s="368"/>
      <c r="I1632" s="368" t="s">
        <v>787</v>
      </c>
      <c r="J1632" s="231"/>
      <c r="K1632" s="170">
        <v>22.85</v>
      </c>
    </row>
    <row r="1633" spans="1:11" ht="50.1" customHeight="1" thickBot="1">
      <c r="A1633" s="236"/>
      <c r="B1633" s="236"/>
      <c r="C1633" s="236"/>
      <c r="D1633" s="230"/>
      <c r="E1633" s="230"/>
      <c r="F1633" s="230"/>
      <c r="G1633" s="236"/>
      <c r="H1633" s="236" t="s">
        <v>786</v>
      </c>
      <c r="I1633" s="171" t="s">
        <v>2918</v>
      </c>
      <c r="J1633" s="236" t="s">
        <v>785</v>
      </c>
      <c r="K1633" s="237">
        <v>2947.65</v>
      </c>
    </row>
    <row r="1634" spans="1:11" ht="0.9" customHeight="1" thickTop="1">
      <c r="A1634" s="172"/>
      <c r="B1634" s="172"/>
      <c r="C1634" s="172"/>
      <c r="D1634" s="175"/>
      <c r="E1634" s="175"/>
      <c r="F1634" s="175"/>
      <c r="G1634" s="172"/>
      <c r="H1634" s="172"/>
      <c r="I1634" s="172"/>
      <c r="J1634" s="172"/>
      <c r="K1634" s="172"/>
    </row>
    <row r="1635" spans="1:11" ht="18" customHeight="1">
      <c r="A1635" s="243" t="s">
        <v>2402</v>
      </c>
      <c r="B1635" s="243" t="s">
        <v>122</v>
      </c>
      <c r="C1635" s="243" t="s">
        <v>123</v>
      </c>
      <c r="D1635" s="242" t="s">
        <v>124</v>
      </c>
      <c r="E1635" s="425" t="s">
        <v>796</v>
      </c>
      <c r="F1635" s="425"/>
      <c r="G1635" s="243" t="s">
        <v>125</v>
      </c>
      <c r="H1635" s="243" t="s">
        <v>126</v>
      </c>
      <c r="I1635" s="243" t="s">
        <v>2829</v>
      </c>
      <c r="J1635" s="243" t="s">
        <v>127</v>
      </c>
      <c r="K1635" s="243" t="s">
        <v>37</v>
      </c>
    </row>
    <row r="1636" spans="1:11" ht="78" customHeight="1">
      <c r="A1636" s="184" t="s">
        <v>795</v>
      </c>
      <c r="B1636" s="184" t="s">
        <v>2403</v>
      </c>
      <c r="C1636" s="184" t="s">
        <v>133</v>
      </c>
      <c r="D1636" s="241" t="s">
        <v>2404</v>
      </c>
      <c r="E1636" s="422" t="s">
        <v>1850</v>
      </c>
      <c r="F1636" s="422"/>
      <c r="G1636" s="184" t="s">
        <v>147</v>
      </c>
      <c r="H1636" s="167">
        <v>1</v>
      </c>
      <c r="I1636" s="165"/>
      <c r="J1636" s="165">
        <v>37.35</v>
      </c>
      <c r="K1636" s="165">
        <v>37.35</v>
      </c>
    </row>
    <row r="1637" spans="1:11" ht="24" customHeight="1">
      <c r="A1637" s="185" t="s">
        <v>808</v>
      </c>
      <c r="B1637" s="185" t="s">
        <v>811</v>
      </c>
      <c r="C1637" s="185" t="s">
        <v>139</v>
      </c>
      <c r="D1637" s="238" t="s">
        <v>810</v>
      </c>
      <c r="E1637" s="423" t="s">
        <v>1307</v>
      </c>
      <c r="F1637" s="423"/>
      <c r="G1637" s="185" t="s">
        <v>149</v>
      </c>
      <c r="H1637" s="173">
        <v>0.1</v>
      </c>
      <c r="I1637" s="173">
        <v>0</v>
      </c>
      <c r="J1637" s="174">
        <v>31.75</v>
      </c>
      <c r="K1637" s="174">
        <v>3.17</v>
      </c>
    </row>
    <row r="1638" spans="1:11" ht="24" customHeight="1">
      <c r="A1638" s="185" t="s">
        <v>808</v>
      </c>
      <c r="B1638" s="185" t="s">
        <v>2930</v>
      </c>
      <c r="C1638" s="185" t="s">
        <v>139</v>
      </c>
      <c r="D1638" s="238" t="s">
        <v>2931</v>
      </c>
      <c r="E1638" s="423" t="s">
        <v>1307</v>
      </c>
      <c r="F1638" s="423"/>
      <c r="G1638" s="185" t="s">
        <v>149</v>
      </c>
      <c r="H1638" s="173">
        <v>0.15</v>
      </c>
      <c r="I1638" s="173">
        <v>0</v>
      </c>
      <c r="J1638" s="174">
        <v>25.93</v>
      </c>
      <c r="K1638" s="174">
        <v>3.88</v>
      </c>
    </row>
    <row r="1639" spans="1:11" ht="26.1" customHeight="1">
      <c r="A1639" s="183" t="s">
        <v>793</v>
      </c>
      <c r="B1639" s="183" t="s">
        <v>2932</v>
      </c>
      <c r="C1639" s="183" t="s">
        <v>139</v>
      </c>
      <c r="D1639" s="239" t="s">
        <v>2933</v>
      </c>
      <c r="E1639" s="421" t="s">
        <v>794</v>
      </c>
      <c r="F1639" s="421"/>
      <c r="G1639" s="183" t="s">
        <v>809</v>
      </c>
      <c r="H1639" s="168">
        <v>0.25</v>
      </c>
      <c r="I1639" s="168">
        <v>0</v>
      </c>
      <c r="J1639" s="169">
        <v>25.93</v>
      </c>
      <c r="K1639" s="169">
        <v>6.48</v>
      </c>
    </row>
    <row r="1640" spans="1:11" ht="39" customHeight="1">
      <c r="A1640" s="183" t="s">
        <v>793</v>
      </c>
      <c r="B1640" s="183" t="s">
        <v>2934</v>
      </c>
      <c r="C1640" s="183" t="s">
        <v>133</v>
      </c>
      <c r="D1640" s="239" t="s">
        <v>2935</v>
      </c>
      <c r="E1640" s="421" t="s">
        <v>794</v>
      </c>
      <c r="F1640" s="421"/>
      <c r="G1640" s="183" t="s">
        <v>2936</v>
      </c>
      <c r="H1640" s="168">
        <v>0.10100000000000001</v>
      </c>
      <c r="I1640" s="168">
        <v>0</v>
      </c>
      <c r="J1640" s="169">
        <v>235.9</v>
      </c>
      <c r="K1640" s="169">
        <v>23.82</v>
      </c>
    </row>
    <row r="1641" spans="1:11">
      <c r="A1641" s="231"/>
      <c r="B1641" s="231"/>
      <c r="C1641" s="231"/>
      <c r="D1641" s="244"/>
      <c r="E1641" s="244"/>
      <c r="F1641" s="244" t="s">
        <v>791</v>
      </c>
      <c r="G1641" s="170">
        <v>2.41</v>
      </c>
      <c r="H1641" s="231" t="s">
        <v>790</v>
      </c>
      <c r="I1641" s="170">
        <v>2.72</v>
      </c>
      <c r="J1641" s="231" t="s">
        <v>789</v>
      </c>
      <c r="K1641" s="170">
        <v>5.13</v>
      </c>
    </row>
    <row r="1642" spans="1:11" ht="26.4">
      <c r="A1642" s="231"/>
      <c r="B1642" s="231"/>
      <c r="C1642" s="231"/>
      <c r="D1642" s="244"/>
      <c r="E1642" s="244"/>
      <c r="F1642" s="244" t="s">
        <v>788</v>
      </c>
      <c r="G1642" s="170">
        <v>7.86</v>
      </c>
      <c r="H1642" s="368"/>
      <c r="I1642" s="368" t="s">
        <v>787</v>
      </c>
      <c r="J1642" s="231"/>
      <c r="K1642" s="170">
        <v>45.21</v>
      </c>
    </row>
    <row r="1643" spans="1:11" ht="50.1" customHeight="1" thickBot="1">
      <c r="A1643" s="236"/>
      <c r="B1643" s="236"/>
      <c r="C1643" s="236"/>
      <c r="D1643" s="230"/>
      <c r="E1643" s="230"/>
      <c r="F1643" s="230"/>
      <c r="G1643" s="236"/>
      <c r="H1643" s="236" t="s">
        <v>786</v>
      </c>
      <c r="I1643" s="171" t="s">
        <v>2937</v>
      </c>
      <c r="J1643" s="236" t="s">
        <v>785</v>
      </c>
      <c r="K1643" s="237">
        <v>2165.5500000000002</v>
      </c>
    </row>
    <row r="1644" spans="1:11" ht="0.9" customHeight="1" thickTop="1">
      <c r="A1644" s="172"/>
      <c r="B1644" s="172"/>
      <c r="C1644" s="172"/>
      <c r="D1644" s="175"/>
      <c r="E1644" s="175"/>
      <c r="F1644" s="175"/>
      <c r="G1644" s="172"/>
      <c r="H1644" s="172"/>
      <c r="I1644" s="172"/>
      <c r="J1644" s="172"/>
      <c r="K1644" s="172"/>
    </row>
    <row r="1645" spans="1:11" ht="24" customHeight="1">
      <c r="A1645" s="240" t="s">
        <v>2216</v>
      </c>
      <c r="B1645" s="240"/>
      <c r="C1645" s="240"/>
      <c r="D1645" s="215" t="s">
        <v>2217</v>
      </c>
      <c r="E1645" s="215"/>
      <c r="F1645" s="424"/>
      <c r="G1645" s="424"/>
      <c r="H1645" s="240"/>
      <c r="I1645" s="240"/>
      <c r="J1645" s="240"/>
      <c r="K1645" s="163">
        <v>35198.160000000003</v>
      </c>
    </row>
    <row r="1646" spans="1:11" ht="24" customHeight="1">
      <c r="A1646" s="240" t="s">
        <v>2405</v>
      </c>
      <c r="B1646" s="240"/>
      <c r="C1646" s="240"/>
      <c r="D1646" s="215" t="s">
        <v>1531</v>
      </c>
      <c r="E1646" s="215"/>
      <c r="F1646" s="424"/>
      <c r="G1646" s="424"/>
      <c r="H1646" s="240"/>
      <c r="I1646" s="240"/>
      <c r="J1646" s="240"/>
      <c r="K1646" s="163">
        <v>13256.81</v>
      </c>
    </row>
    <row r="1647" spans="1:11" ht="18" customHeight="1">
      <c r="A1647" s="243" t="s">
        <v>2406</v>
      </c>
      <c r="B1647" s="243" t="s">
        <v>122</v>
      </c>
      <c r="C1647" s="243" t="s">
        <v>123</v>
      </c>
      <c r="D1647" s="242" t="s">
        <v>124</v>
      </c>
      <c r="E1647" s="425" t="s">
        <v>796</v>
      </c>
      <c r="F1647" s="425"/>
      <c r="G1647" s="243" t="s">
        <v>125</v>
      </c>
      <c r="H1647" s="243" t="s">
        <v>126</v>
      </c>
      <c r="I1647" s="243" t="s">
        <v>2829</v>
      </c>
      <c r="J1647" s="243" t="s">
        <v>127</v>
      </c>
      <c r="K1647" s="243" t="s">
        <v>37</v>
      </c>
    </row>
    <row r="1648" spans="1:11" ht="51.9" customHeight="1">
      <c r="A1648" s="184" t="s">
        <v>795</v>
      </c>
      <c r="B1648" s="184" t="s">
        <v>2407</v>
      </c>
      <c r="C1648" s="184" t="s">
        <v>139</v>
      </c>
      <c r="D1648" s="241" t="s">
        <v>2408</v>
      </c>
      <c r="E1648" s="422" t="s">
        <v>812</v>
      </c>
      <c r="F1648" s="422"/>
      <c r="G1648" s="184" t="s">
        <v>140</v>
      </c>
      <c r="H1648" s="167">
        <v>1</v>
      </c>
      <c r="I1648" s="165"/>
      <c r="J1648" s="165">
        <v>78.16</v>
      </c>
      <c r="K1648" s="165">
        <v>78.16</v>
      </c>
    </row>
    <row r="1649" spans="1:11" ht="24" customHeight="1">
      <c r="A1649" s="185" t="s">
        <v>808</v>
      </c>
      <c r="B1649" s="185" t="s">
        <v>828</v>
      </c>
      <c r="C1649" s="185" t="s">
        <v>139</v>
      </c>
      <c r="D1649" s="238" t="s">
        <v>827</v>
      </c>
      <c r="E1649" s="423" t="s">
        <v>1307</v>
      </c>
      <c r="F1649" s="423"/>
      <c r="G1649" s="185" t="s">
        <v>149</v>
      </c>
      <c r="H1649" s="173">
        <v>0.69499999999999995</v>
      </c>
      <c r="I1649" s="173">
        <v>0</v>
      </c>
      <c r="J1649" s="174">
        <v>31.31</v>
      </c>
      <c r="K1649" s="174">
        <v>21.76</v>
      </c>
    </row>
    <row r="1650" spans="1:11" ht="26.1" customHeight="1">
      <c r="A1650" s="185" t="s">
        <v>808</v>
      </c>
      <c r="B1650" s="185" t="s">
        <v>830</v>
      </c>
      <c r="C1650" s="185" t="s">
        <v>139</v>
      </c>
      <c r="D1650" s="238" t="s">
        <v>829</v>
      </c>
      <c r="E1650" s="423" t="s">
        <v>1307</v>
      </c>
      <c r="F1650" s="423"/>
      <c r="G1650" s="185" t="s">
        <v>149</v>
      </c>
      <c r="H1650" s="173">
        <v>0.127</v>
      </c>
      <c r="I1650" s="173">
        <v>0</v>
      </c>
      <c r="J1650" s="174">
        <v>25.71</v>
      </c>
      <c r="K1650" s="174">
        <v>3.26</v>
      </c>
    </row>
    <row r="1651" spans="1:11" ht="39" customHeight="1">
      <c r="A1651" s="185" t="s">
        <v>808</v>
      </c>
      <c r="B1651" s="185" t="s">
        <v>2938</v>
      </c>
      <c r="C1651" s="185" t="s">
        <v>139</v>
      </c>
      <c r="D1651" s="238" t="s">
        <v>2939</v>
      </c>
      <c r="E1651" s="423" t="s">
        <v>812</v>
      </c>
      <c r="F1651" s="423"/>
      <c r="G1651" s="185" t="s">
        <v>140</v>
      </c>
      <c r="H1651" s="173">
        <v>0.15</v>
      </c>
      <c r="I1651" s="173">
        <v>0</v>
      </c>
      <c r="J1651" s="174">
        <v>191.7</v>
      </c>
      <c r="K1651" s="174">
        <v>28.75</v>
      </c>
    </row>
    <row r="1652" spans="1:11" ht="39" customHeight="1">
      <c r="A1652" s="183" t="s">
        <v>793</v>
      </c>
      <c r="B1652" s="183" t="s">
        <v>2940</v>
      </c>
      <c r="C1652" s="183" t="s">
        <v>139</v>
      </c>
      <c r="D1652" s="239" t="s">
        <v>2941</v>
      </c>
      <c r="E1652" s="421" t="s">
        <v>800</v>
      </c>
      <c r="F1652" s="421"/>
      <c r="G1652" s="183" t="s">
        <v>784</v>
      </c>
      <c r="H1652" s="168">
        <v>0.39300000000000002</v>
      </c>
      <c r="I1652" s="168">
        <v>0</v>
      </c>
      <c r="J1652" s="169">
        <v>27.47</v>
      </c>
      <c r="K1652" s="169">
        <v>10.79</v>
      </c>
    </row>
    <row r="1653" spans="1:11" ht="39" customHeight="1">
      <c r="A1653" s="183" t="s">
        <v>793</v>
      </c>
      <c r="B1653" s="183" t="s">
        <v>2942</v>
      </c>
      <c r="C1653" s="183" t="s">
        <v>139</v>
      </c>
      <c r="D1653" s="239" t="s">
        <v>2943</v>
      </c>
      <c r="E1653" s="421" t="s">
        <v>800</v>
      </c>
      <c r="F1653" s="421"/>
      <c r="G1653" s="183" t="s">
        <v>784</v>
      </c>
      <c r="H1653" s="168">
        <v>0.19600000000000001</v>
      </c>
      <c r="I1653" s="168">
        <v>0</v>
      </c>
      <c r="J1653" s="169">
        <v>26.28</v>
      </c>
      <c r="K1653" s="169">
        <v>5.15</v>
      </c>
    </row>
    <row r="1654" spans="1:11" ht="26.1" customHeight="1">
      <c r="A1654" s="183" t="s">
        <v>793</v>
      </c>
      <c r="B1654" s="183" t="s">
        <v>1213</v>
      </c>
      <c r="C1654" s="183" t="s">
        <v>139</v>
      </c>
      <c r="D1654" s="239" t="s">
        <v>1214</v>
      </c>
      <c r="E1654" s="421" t="s">
        <v>794</v>
      </c>
      <c r="F1654" s="421"/>
      <c r="G1654" s="183" t="s">
        <v>148</v>
      </c>
      <c r="H1654" s="168">
        <v>1.9E-2</v>
      </c>
      <c r="I1654" s="168">
        <v>0</v>
      </c>
      <c r="J1654" s="169">
        <v>23.14</v>
      </c>
      <c r="K1654" s="169">
        <v>0.43</v>
      </c>
    </row>
    <row r="1655" spans="1:11" ht="26.1" customHeight="1">
      <c r="A1655" s="183" t="s">
        <v>793</v>
      </c>
      <c r="B1655" s="183" t="s">
        <v>826</v>
      </c>
      <c r="C1655" s="183" t="s">
        <v>139</v>
      </c>
      <c r="D1655" s="239" t="s">
        <v>825</v>
      </c>
      <c r="E1655" s="421" t="s">
        <v>794</v>
      </c>
      <c r="F1655" s="421"/>
      <c r="G1655" s="183" t="s">
        <v>809</v>
      </c>
      <c r="H1655" s="168">
        <v>0.01</v>
      </c>
      <c r="I1655" s="168">
        <v>0</v>
      </c>
      <c r="J1655" s="169">
        <v>8.8699999999999992</v>
      </c>
      <c r="K1655" s="169">
        <v>0.08</v>
      </c>
    </row>
    <row r="1656" spans="1:11" ht="39" customHeight="1">
      <c r="A1656" s="183" t="s">
        <v>793</v>
      </c>
      <c r="B1656" s="183" t="s">
        <v>2944</v>
      </c>
      <c r="C1656" s="183" t="s">
        <v>139</v>
      </c>
      <c r="D1656" s="239" t="s">
        <v>2945</v>
      </c>
      <c r="E1656" s="421" t="s">
        <v>800</v>
      </c>
      <c r="F1656" s="421"/>
      <c r="G1656" s="183" t="s">
        <v>784</v>
      </c>
      <c r="H1656" s="168">
        <v>0.78500000000000003</v>
      </c>
      <c r="I1656" s="168">
        <v>0</v>
      </c>
      <c r="J1656" s="169">
        <v>10.119999999999999</v>
      </c>
      <c r="K1656" s="169">
        <v>7.94</v>
      </c>
    </row>
    <row r="1657" spans="1:11">
      <c r="A1657" s="231"/>
      <c r="B1657" s="231"/>
      <c r="C1657" s="231"/>
      <c r="D1657" s="244"/>
      <c r="E1657" s="244"/>
      <c r="F1657" s="244" t="s">
        <v>791</v>
      </c>
      <c r="G1657" s="170">
        <v>11.83</v>
      </c>
      <c r="H1657" s="231" t="s">
        <v>790</v>
      </c>
      <c r="I1657" s="170">
        <v>13.35</v>
      </c>
      <c r="J1657" s="231" t="s">
        <v>789</v>
      </c>
      <c r="K1657" s="170">
        <v>25.18</v>
      </c>
    </row>
    <row r="1658" spans="1:11" ht="26.4">
      <c r="A1658" s="231"/>
      <c r="B1658" s="231"/>
      <c r="C1658" s="231"/>
      <c r="D1658" s="244"/>
      <c r="E1658" s="244"/>
      <c r="F1658" s="244" t="s">
        <v>788</v>
      </c>
      <c r="G1658" s="170">
        <v>16.46</v>
      </c>
      <c r="H1658" s="368"/>
      <c r="I1658" s="368" t="s">
        <v>787</v>
      </c>
      <c r="J1658" s="231"/>
      <c r="K1658" s="170">
        <v>94.62</v>
      </c>
    </row>
    <row r="1659" spans="1:11" ht="50.1" customHeight="1" thickBot="1">
      <c r="A1659" s="236"/>
      <c r="B1659" s="236"/>
      <c r="C1659" s="236"/>
      <c r="D1659" s="230"/>
      <c r="E1659" s="230"/>
      <c r="F1659" s="230"/>
      <c r="G1659" s="236"/>
      <c r="H1659" s="236" t="s">
        <v>786</v>
      </c>
      <c r="I1659" s="171" t="s">
        <v>2946</v>
      </c>
      <c r="J1659" s="236" t="s">
        <v>785</v>
      </c>
      <c r="K1659" s="237">
        <v>654.77</v>
      </c>
    </row>
    <row r="1660" spans="1:11" ht="0.9" customHeight="1" thickTop="1">
      <c r="A1660" s="172"/>
      <c r="B1660" s="172"/>
      <c r="C1660" s="172"/>
      <c r="D1660" s="175"/>
      <c r="E1660" s="175"/>
      <c r="F1660" s="175"/>
      <c r="G1660" s="172"/>
      <c r="H1660" s="172"/>
      <c r="I1660" s="172"/>
      <c r="J1660" s="172"/>
      <c r="K1660" s="172"/>
    </row>
    <row r="1661" spans="1:11" ht="18" customHeight="1">
      <c r="A1661" s="243" t="s">
        <v>2409</v>
      </c>
      <c r="B1661" s="243" t="s">
        <v>122</v>
      </c>
      <c r="C1661" s="243" t="s">
        <v>123</v>
      </c>
      <c r="D1661" s="242" t="s">
        <v>124</v>
      </c>
      <c r="E1661" s="425" t="s">
        <v>796</v>
      </c>
      <c r="F1661" s="425"/>
      <c r="G1661" s="243" t="s">
        <v>125</v>
      </c>
      <c r="H1661" s="243" t="s">
        <v>126</v>
      </c>
      <c r="I1661" s="243" t="s">
        <v>2829</v>
      </c>
      <c r="J1661" s="243" t="s">
        <v>127</v>
      </c>
      <c r="K1661" s="243" t="s">
        <v>37</v>
      </c>
    </row>
    <row r="1662" spans="1:11" ht="39" customHeight="1">
      <c r="A1662" s="184" t="s">
        <v>795</v>
      </c>
      <c r="B1662" s="184" t="s">
        <v>1176</v>
      </c>
      <c r="C1662" s="184" t="s">
        <v>139</v>
      </c>
      <c r="D1662" s="241" t="s">
        <v>1177</v>
      </c>
      <c r="E1662" s="422" t="s">
        <v>812</v>
      </c>
      <c r="F1662" s="422"/>
      <c r="G1662" s="184" t="s">
        <v>148</v>
      </c>
      <c r="H1662" s="167">
        <v>1</v>
      </c>
      <c r="I1662" s="165"/>
      <c r="J1662" s="165">
        <v>17.41</v>
      </c>
      <c r="K1662" s="165">
        <v>17.41</v>
      </c>
    </row>
    <row r="1663" spans="1:11" ht="24" customHeight="1">
      <c r="A1663" s="185" t="s">
        <v>808</v>
      </c>
      <c r="B1663" s="185" t="s">
        <v>822</v>
      </c>
      <c r="C1663" s="185" t="s">
        <v>139</v>
      </c>
      <c r="D1663" s="238" t="s">
        <v>821</v>
      </c>
      <c r="E1663" s="423" t="s">
        <v>1307</v>
      </c>
      <c r="F1663" s="423"/>
      <c r="G1663" s="185" t="s">
        <v>149</v>
      </c>
      <c r="H1663" s="173">
        <v>1.7500000000000002E-2</v>
      </c>
      <c r="I1663" s="173">
        <v>0</v>
      </c>
      <c r="J1663" s="174">
        <v>25.87</v>
      </c>
      <c r="K1663" s="174">
        <v>0.45</v>
      </c>
    </row>
    <row r="1664" spans="1:11" ht="24" customHeight="1">
      <c r="A1664" s="185" t="s">
        <v>808</v>
      </c>
      <c r="B1664" s="185" t="s">
        <v>824</v>
      </c>
      <c r="C1664" s="185" t="s">
        <v>139</v>
      </c>
      <c r="D1664" s="238" t="s">
        <v>823</v>
      </c>
      <c r="E1664" s="423" t="s">
        <v>1307</v>
      </c>
      <c r="F1664" s="423"/>
      <c r="G1664" s="185" t="s">
        <v>149</v>
      </c>
      <c r="H1664" s="173">
        <v>0.1069</v>
      </c>
      <c r="I1664" s="173">
        <v>0</v>
      </c>
      <c r="J1664" s="174">
        <v>31.53</v>
      </c>
      <c r="K1664" s="174">
        <v>3.37</v>
      </c>
    </row>
    <row r="1665" spans="1:11" ht="26.1" customHeight="1">
      <c r="A1665" s="185" t="s">
        <v>808</v>
      </c>
      <c r="B1665" s="185" t="s">
        <v>1211</v>
      </c>
      <c r="C1665" s="185" t="s">
        <v>139</v>
      </c>
      <c r="D1665" s="238" t="s">
        <v>1212</v>
      </c>
      <c r="E1665" s="423" t="s">
        <v>812</v>
      </c>
      <c r="F1665" s="423"/>
      <c r="G1665" s="185" t="s">
        <v>148</v>
      </c>
      <c r="H1665" s="173">
        <v>1</v>
      </c>
      <c r="I1665" s="173">
        <v>0</v>
      </c>
      <c r="J1665" s="174">
        <v>12.66</v>
      </c>
      <c r="K1665" s="174">
        <v>12.66</v>
      </c>
    </row>
    <row r="1666" spans="1:11" ht="39" customHeight="1">
      <c r="A1666" s="183" t="s">
        <v>793</v>
      </c>
      <c r="B1666" s="183" t="s">
        <v>820</v>
      </c>
      <c r="C1666" s="183" t="s">
        <v>139</v>
      </c>
      <c r="D1666" s="239" t="s">
        <v>819</v>
      </c>
      <c r="E1666" s="421" t="s">
        <v>794</v>
      </c>
      <c r="F1666" s="421"/>
      <c r="G1666" s="183" t="s">
        <v>141</v>
      </c>
      <c r="H1666" s="168">
        <v>1.19</v>
      </c>
      <c r="I1666" s="168">
        <v>0</v>
      </c>
      <c r="J1666" s="169">
        <v>0.22</v>
      </c>
      <c r="K1666" s="169">
        <v>0.26</v>
      </c>
    </row>
    <row r="1667" spans="1:11" ht="26.1" customHeight="1">
      <c r="A1667" s="183" t="s">
        <v>793</v>
      </c>
      <c r="B1667" s="183" t="s">
        <v>818</v>
      </c>
      <c r="C1667" s="183" t="s">
        <v>139</v>
      </c>
      <c r="D1667" s="239" t="s">
        <v>817</v>
      </c>
      <c r="E1667" s="421" t="s">
        <v>794</v>
      </c>
      <c r="F1667" s="421"/>
      <c r="G1667" s="183" t="s">
        <v>148</v>
      </c>
      <c r="H1667" s="168">
        <v>2.5000000000000001E-2</v>
      </c>
      <c r="I1667" s="168">
        <v>0</v>
      </c>
      <c r="J1667" s="169">
        <v>26.9</v>
      </c>
      <c r="K1667" s="169">
        <v>0.67</v>
      </c>
    </row>
    <row r="1668" spans="1:11">
      <c r="A1668" s="231"/>
      <c r="B1668" s="231"/>
      <c r="C1668" s="231"/>
      <c r="D1668" s="244"/>
      <c r="E1668" s="244"/>
      <c r="F1668" s="244" t="s">
        <v>791</v>
      </c>
      <c r="G1668" s="170">
        <v>2.06</v>
      </c>
      <c r="H1668" s="231" t="s">
        <v>790</v>
      </c>
      <c r="I1668" s="170">
        <v>2.34</v>
      </c>
      <c r="J1668" s="231" t="s">
        <v>789</v>
      </c>
      <c r="K1668" s="170">
        <v>4.4000000000000004</v>
      </c>
    </row>
    <row r="1669" spans="1:11" ht="26.4">
      <c r="A1669" s="231"/>
      <c r="B1669" s="231"/>
      <c r="C1669" s="231"/>
      <c r="D1669" s="244"/>
      <c r="E1669" s="244"/>
      <c r="F1669" s="244" t="s">
        <v>788</v>
      </c>
      <c r="G1669" s="170">
        <v>3.66</v>
      </c>
      <c r="H1669" s="368"/>
      <c r="I1669" s="368" t="s">
        <v>787</v>
      </c>
      <c r="J1669" s="231"/>
      <c r="K1669" s="170">
        <v>21.07</v>
      </c>
    </row>
    <row r="1670" spans="1:11" ht="50.1" customHeight="1" thickBot="1">
      <c r="A1670" s="236"/>
      <c r="B1670" s="236"/>
      <c r="C1670" s="236"/>
      <c r="D1670" s="230"/>
      <c r="E1670" s="230"/>
      <c r="F1670" s="230"/>
      <c r="G1670" s="236"/>
      <c r="H1670" s="236" t="s">
        <v>786</v>
      </c>
      <c r="I1670" s="171" t="s">
        <v>2947</v>
      </c>
      <c r="J1670" s="236" t="s">
        <v>785</v>
      </c>
      <c r="K1670" s="237">
        <v>1685.6</v>
      </c>
    </row>
    <row r="1671" spans="1:11" ht="0.9" customHeight="1" thickTop="1">
      <c r="A1671" s="172"/>
      <c r="B1671" s="172"/>
      <c r="C1671" s="172"/>
      <c r="D1671" s="175"/>
      <c r="E1671" s="175"/>
      <c r="F1671" s="175"/>
      <c r="G1671" s="172"/>
      <c r="H1671" s="172"/>
      <c r="I1671" s="172"/>
      <c r="J1671" s="172"/>
      <c r="K1671" s="172"/>
    </row>
    <row r="1672" spans="1:11" ht="18" customHeight="1">
      <c r="A1672" s="243" t="s">
        <v>2410</v>
      </c>
      <c r="B1672" s="243" t="s">
        <v>122</v>
      </c>
      <c r="C1672" s="243" t="s">
        <v>123</v>
      </c>
      <c r="D1672" s="242" t="s">
        <v>124</v>
      </c>
      <c r="E1672" s="425" t="s">
        <v>796</v>
      </c>
      <c r="F1672" s="425"/>
      <c r="G1672" s="243" t="s">
        <v>125</v>
      </c>
      <c r="H1672" s="243" t="s">
        <v>126</v>
      </c>
      <c r="I1672" s="243" t="s">
        <v>2829</v>
      </c>
      <c r="J1672" s="243" t="s">
        <v>127</v>
      </c>
      <c r="K1672" s="243" t="s">
        <v>37</v>
      </c>
    </row>
    <row r="1673" spans="1:11" ht="39" customHeight="1">
      <c r="A1673" s="184" t="s">
        <v>795</v>
      </c>
      <c r="B1673" s="184" t="s">
        <v>2411</v>
      </c>
      <c r="C1673" s="184" t="s">
        <v>139</v>
      </c>
      <c r="D1673" s="241" t="s">
        <v>2412</v>
      </c>
      <c r="E1673" s="422" t="s">
        <v>812</v>
      </c>
      <c r="F1673" s="422"/>
      <c r="G1673" s="184" t="s">
        <v>148</v>
      </c>
      <c r="H1673" s="167">
        <v>1</v>
      </c>
      <c r="I1673" s="165"/>
      <c r="J1673" s="165">
        <v>14.08</v>
      </c>
      <c r="K1673" s="165">
        <v>14.08</v>
      </c>
    </row>
    <row r="1674" spans="1:11" ht="26.1" customHeight="1">
      <c r="A1674" s="185" t="s">
        <v>808</v>
      </c>
      <c r="B1674" s="185" t="s">
        <v>2863</v>
      </c>
      <c r="C1674" s="185" t="s">
        <v>139</v>
      </c>
      <c r="D1674" s="238" t="s">
        <v>2864</v>
      </c>
      <c r="E1674" s="423" t="s">
        <v>812</v>
      </c>
      <c r="F1674" s="423"/>
      <c r="G1674" s="185" t="s">
        <v>148</v>
      </c>
      <c r="H1674" s="173">
        <v>1</v>
      </c>
      <c r="I1674" s="173">
        <v>0</v>
      </c>
      <c r="J1674" s="174">
        <v>11.91</v>
      </c>
      <c r="K1674" s="174">
        <v>11.91</v>
      </c>
    </row>
    <row r="1675" spans="1:11" ht="24" customHeight="1">
      <c r="A1675" s="185" t="s">
        <v>808</v>
      </c>
      <c r="B1675" s="185" t="s">
        <v>824</v>
      </c>
      <c r="C1675" s="185" t="s">
        <v>139</v>
      </c>
      <c r="D1675" s="238" t="s">
        <v>823</v>
      </c>
      <c r="E1675" s="423" t="s">
        <v>1307</v>
      </c>
      <c r="F1675" s="423"/>
      <c r="G1675" s="185" t="s">
        <v>149</v>
      </c>
      <c r="H1675" s="173">
        <v>3.9199999999999999E-2</v>
      </c>
      <c r="I1675" s="173">
        <v>0</v>
      </c>
      <c r="J1675" s="174">
        <v>31.53</v>
      </c>
      <c r="K1675" s="174">
        <v>1.23</v>
      </c>
    </row>
    <row r="1676" spans="1:11" ht="24" customHeight="1">
      <c r="A1676" s="185" t="s">
        <v>808</v>
      </c>
      <c r="B1676" s="185" t="s">
        <v>822</v>
      </c>
      <c r="C1676" s="185" t="s">
        <v>139</v>
      </c>
      <c r="D1676" s="238" t="s">
        <v>821</v>
      </c>
      <c r="E1676" s="423" t="s">
        <v>1307</v>
      </c>
      <c r="F1676" s="423"/>
      <c r="G1676" s="185" t="s">
        <v>149</v>
      </c>
      <c r="H1676" s="173">
        <v>6.4000000000000003E-3</v>
      </c>
      <c r="I1676" s="173">
        <v>0</v>
      </c>
      <c r="J1676" s="174">
        <v>25.87</v>
      </c>
      <c r="K1676" s="174">
        <v>0.16</v>
      </c>
    </row>
    <row r="1677" spans="1:11" ht="39" customHeight="1">
      <c r="A1677" s="183" t="s">
        <v>793</v>
      </c>
      <c r="B1677" s="183" t="s">
        <v>820</v>
      </c>
      <c r="C1677" s="183" t="s">
        <v>139</v>
      </c>
      <c r="D1677" s="239" t="s">
        <v>819</v>
      </c>
      <c r="E1677" s="421" t="s">
        <v>794</v>
      </c>
      <c r="F1677" s="421"/>
      <c r="G1677" s="183" t="s">
        <v>141</v>
      </c>
      <c r="H1677" s="168">
        <v>0.54300000000000004</v>
      </c>
      <c r="I1677" s="168">
        <v>0</v>
      </c>
      <c r="J1677" s="169">
        <v>0.22</v>
      </c>
      <c r="K1677" s="169">
        <v>0.11</v>
      </c>
    </row>
    <row r="1678" spans="1:11" ht="26.1" customHeight="1">
      <c r="A1678" s="183" t="s">
        <v>793</v>
      </c>
      <c r="B1678" s="183" t="s">
        <v>818</v>
      </c>
      <c r="C1678" s="183" t="s">
        <v>139</v>
      </c>
      <c r="D1678" s="239" t="s">
        <v>817</v>
      </c>
      <c r="E1678" s="421" t="s">
        <v>794</v>
      </c>
      <c r="F1678" s="421"/>
      <c r="G1678" s="183" t="s">
        <v>148</v>
      </c>
      <c r="H1678" s="168">
        <v>2.5000000000000001E-2</v>
      </c>
      <c r="I1678" s="168">
        <v>0</v>
      </c>
      <c r="J1678" s="169">
        <v>26.9</v>
      </c>
      <c r="K1678" s="169">
        <v>0.67</v>
      </c>
    </row>
    <row r="1679" spans="1:11">
      <c r="A1679" s="231"/>
      <c r="B1679" s="231"/>
      <c r="C1679" s="231"/>
      <c r="D1679" s="244"/>
      <c r="E1679" s="244"/>
      <c r="F1679" s="244" t="s">
        <v>791</v>
      </c>
      <c r="G1679" s="170">
        <v>0.59</v>
      </c>
      <c r="H1679" s="231" t="s">
        <v>790</v>
      </c>
      <c r="I1679" s="170">
        <v>0.67</v>
      </c>
      <c r="J1679" s="231" t="s">
        <v>789</v>
      </c>
      <c r="K1679" s="170">
        <v>1.26</v>
      </c>
    </row>
    <row r="1680" spans="1:11" ht="26.4">
      <c r="A1680" s="231"/>
      <c r="B1680" s="231"/>
      <c r="C1680" s="231"/>
      <c r="D1680" s="244"/>
      <c r="E1680" s="244"/>
      <c r="F1680" s="244" t="s">
        <v>788</v>
      </c>
      <c r="G1680" s="170">
        <v>2.96</v>
      </c>
      <c r="H1680" s="368"/>
      <c r="I1680" s="368" t="s">
        <v>787</v>
      </c>
      <c r="J1680" s="231"/>
      <c r="K1680" s="170">
        <v>17.04</v>
      </c>
    </row>
    <row r="1681" spans="1:11" ht="50.1" customHeight="1" thickBot="1">
      <c r="A1681" s="236"/>
      <c r="B1681" s="236"/>
      <c r="C1681" s="236"/>
      <c r="D1681" s="230"/>
      <c r="E1681" s="230"/>
      <c r="F1681" s="230"/>
      <c r="G1681" s="236"/>
      <c r="H1681" s="236" t="s">
        <v>786</v>
      </c>
      <c r="I1681" s="171" t="s">
        <v>2914</v>
      </c>
      <c r="J1681" s="236" t="s">
        <v>785</v>
      </c>
      <c r="K1681" s="237">
        <v>1431.36</v>
      </c>
    </row>
    <row r="1682" spans="1:11" ht="0.9" customHeight="1" thickTop="1">
      <c r="A1682" s="172"/>
      <c r="B1682" s="172"/>
      <c r="C1682" s="172"/>
      <c r="D1682" s="175"/>
      <c r="E1682" s="175"/>
      <c r="F1682" s="175"/>
      <c r="G1682" s="172"/>
      <c r="H1682" s="172"/>
      <c r="I1682" s="172"/>
      <c r="J1682" s="172"/>
      <c r="K1682" s="172"/>
    </row>
    <row r="1683" spans="1:11" ht="18" customHeight="1">
      <c r="A1683" s="243" t="s">
        <v>2413</v>
      </c>
      <c r="B1683" s="243" t="s">
        <v>122</v>
      </c>
      <c r="C1683" s="243" t="s">
        <v>123</v>
      </c>
      <c r="D1683" s="242" t="s">
        <v>124</v>
      </c>
      <c r="E1683" s="425" t="s">
        <v>796</v>
      </c>
      <c r="F1683" s="425"/>
      <c r="G1683" s="243" t="s">
        <v>125</v>
      </c>
      <c r="H1683" s="243" t="s">
        <v>126</v>
      </c>
      <c r="I1683" s="243" t="s">
        <v>2829</v>
      </c>
      <c r="J1683" s="243" t="s">
        <v>127</v>
      </c>
      <c r="K1683" s="243" t="s">
        <v>37</v>
      </c>
    </row>
    <row r="1684" spans="1:11" ht="39" customHeight="1">
      <c r="A1684" s="184" t="s">
        <v>795</v>
      </c>
      <c r="B1684" s="184" t="s">
        <v>1304</v>
      </c>
      <c r="C1684" s="184" t="s">
        <v>139</v>
      </c>
      <c r="D1684" s="241" t="s">
        <v>1305</v>
      </c>
      <c r="E1684" s="422" t="s">
        <v>812</v>
      </c>
      <c r="F1684" s="422"/>
      <c r="G1684" s="184" t="s">
        <v>148</v>
      </c>
      <c r="H1684" s="167">
        <v>1</v>
      </c>
      <c r="I1684" s="165"/>
      <c r="J1684" s="165">
        <v>11.88</v>
      </c>
      <c r="K1684" s="165">
        <v>11.88</v>
      </c>
    </row>
    <row r="1685" spans="1:11" ht="24" customHeight="1">
      <c r="A1685" s="185" t="s">
        <v>808</v>
      </c>
      <c r="B1685" s="185" t="s">
        <v>822</v>
      </c>
      <c r="C1685" s="185" t="s">
        <v>139</v>
      </c>
      <c r="D1685" s="238" t="s">
        <v>821</v>
      </c>
      <c r="E1685" s="423" t="s">
        <v>1307</v>
      </c>
      <c r="F1685" s="423"/>
      <c r="G1685" s="185" t="s">
        <v>149</v>
      </c>
      <c r="H1685" s="173">
        <v>4.1999999999999997E-3</v>
      </c>
      <c r="I1685" s="173">
        <v>0</v>
      </c>
      <c r="J1685" s="174">
        <v>25.87</v>
      </c>
      <c r="K1685" s="174">
        <v>0.1</v>
      </c>
    </row>
    <row r="1686" spans="1:11" ht="24" customHeight="1">
      <c r="A1686" s="185" t="s">
        <v>808</v>
      </c>
      <c r="B1686" s="185" t="s">
        <v>824</v>
      </c>
      <c r="C1686" s="185" t="s">
        <v>139</v>
      </c>
      <c r="D1686" s="238" t="s">
        <v>823</v>
      </c>
      <c r="E1686" s="423" t="s">
        <v>1307</v>
      </c>
      <c r="F1686" s="423"/>
      <c r="G1686" s="185" t="s">
        <v>149</v>
      </c>
      <c r="H1686" s="173">
        <v>2.5700000000000001E-2</v>
      </c>
      <c r="I1686" s="173">
        <v>0</v>
      </c>
      <c r="J1686" s="174">
        <v>31.53</v>
      </c>
      <c r="K1686" s="174">
        <v>0.81</v>
      </c>
    </row>
    <row r="1687" spans="1:11" ht="26.1" customHeight="1">
      <c r="A1687" s="185" t="s">
        <v>808</v>
      </c>
      <c r="B1687" s="185" t="s">
        <v>1341</v>
      </c>
      <c r="C1687" s="185" t="s">
        <v>139</v>
      </c>
      <c r="D1687" s="238" t="s">
        <v>1342</v>
      </c>
      <c r="E1687" s="423" t="s">
        <v>812</v>
      </c>
      <c r="F1687" s="423"/>
      <c r="G1687" s="185" t="s">
        <v>148</v>
      </c>
      <c r="H1687" s="173">
        <v>1</v>
      </c>
      <c r="I1687" s="173">
        <v>0</v>
      </c>
      <c r="J1687" s="174">
        <v>10.220000000000001</v>
      </c>
      <c r="K1687" s="174">
        <v>10.220000000000001</v>
      </c>
    </row>
    <row r="1688" spans="1:11" ht="39" customHeight="1">
      <c r="A1688" s="183" t="s">
        <v>793</v>
      </c>
      <c r="B1688" s="183" t="s">
        <v>820</v>
      </c>
      <c r="C1688" s="183" t="s">
        <v>139</v>
      </c>
      <c r="D1688" s="239" t="s">
        <v>819</v>
      </c>
      <c r="E1688" s="421" t="s">
        <v>794</v>
      </c>
      <c r="F1688" s="421"/>
      <c r="G1688" s="183" t="s">
        <v>141</v>
      </c>
      <c r="H1688" s="168">
        <v>0.36699999999999999</v>
      </c>
      <c r="I1688" s="168">
        <v>0</v>
      </c>
      <c r="J1688" s="169">
        <v>0.22</v>
      </c>
      <c r="K1688" s="169">
        <v>0.08</v>
      </c>
    </row>
    <row r="1689" spans="1:11" ht="26.1" customHeight="1">
      <c r="A1689" s="183" t="s">
        <v>793</v>
      </c>
      <c r="B1689" s="183" t="s">
        <v>818</v>
      </c>
      <c r="C1689" s="183" t="s">
        <v>139</v>
      </c>
      <c r="D1689" s="239" t="s">
        <v>817</v>
      </c>
      <c r="E1689" s="421" t="s">
        <v>794</v>
      </c>
      <c r="F1689" s="421"/>
      <c r="G1689" s="183" t="s">
        <v>148</v>
      </c>
      <c r="H1689" s="168">
        <v>2.5000000000000001E-2</v>
      </c>
      <c r="I1689" s="168">
        <v>0</v>
      </c>
      <c r="J1689" s="169">
        <v>26.9</v>
      </c>
      <c r="K1689" s="169">
        <v>0.67</v>
      </c>
    </row>
    <row r="1690" spans="1:11">
      <c r="A1690" s="231"/>
      <c r="B1690" s="231"/>
      <c r="C1690" s="231"/>
      <c r="D1690" s="244"/>
      <c r="E1690" s="244"/>
      <c r="F1690" s="244" t="s">
        <v>791</v>
      </c>
      <c r="G1690" s="170">
        <v>0.37</v>
      </c>
      <c r="H1690" s="231" t="s">
        <v>790</v>
      </c>
      <c r="I1690" s="170">
        <v>0.43</v>
      </c>
      <c r="J1690" s="231" t="s">
        <v>789</v>
      </c>
      <c r="K1690" s="170">
        <v>0.8</v>
      </c>
    </row>
    <row r="1691" spans="1:11" ht="26.4">
      <c r="A1691" s="231"/>
      <c r="B1691" s="231"/>
      <c r="C1691" s="231"/>
      <c r="D1691" s="244"/>
      <c r="E1691" s="244"/>
      <c r="F1691" s="244" t="s">
        <v>788</v>
      </c>
      <c r="G1691" s="170">
        <v>2.5</v>
      </c>
      <c r="H1691" s="368"/>
      <c r="I1691" s="368" t="s">
        <v>787</v>
      </c>
      <c r="J1691" s="231"/>
      <c r="K1691" s="170">
        <v>14.38</v>
      </c>
    </row>
    <row r="1692" spans="1:11" ht="50.1" customHeight="1" thickBot="1">
      <c r="A1692" s="236"/>
      <c r="B1692" s="236"/>
      <c r="C1692" s="236"/>
      <c r="D1692" s="230"/>
      <c r="E1692" s="230"/>
      <c r="F1692" s="230"/>
      <c r="G1692" s="236"/>
      <c r="H1692" s="236" t="s">
        <v>786</v>
      </c>
      <c r="I1692" s="171" t="s">
        <v>2948</v>
      </c>
      <c r="J1692" s="236" t="s">
        <v>785</v>
      </c>
      <c r="K1692" s="237">
        <v>2257.66</v>
      </c>
    </row>
    <row r="1693" spans="1:11" ht="0.9" customHeight="1" thickTop="1">
      <c r="A1693" s="172"/>
      <c r="B1693" s="172"/>
      <c r="C1693" s="172"/>
      <c r="D1693" s="175"/>
      <c r="E1693" s="175"/>
      <c r="F1693" s="175"/>
      <c r="G1693" s="172"/>
      <c r="H1693" s="172"/>
      <c r="I1693" s="172"/>
      <c r="J1693" s="172"/>
      <c r="K1693" s="172"/>
    </row>
    <row r="1694" spans="1:11" ht="18" customHeight="1">
      <c r="A1694" s="243" t="s">
        <v>2414</v>
      </c>
      <c r="B1694" s="243" t="s">
        <v>122</v>
      </c>
      <c r="C1694" s="243" t="s">
        <v>123</v>
      </c>
      <c r="D1694" s="242" t="s">
        <v>124</v>
      </c>
      <c r="E1694" s="425" t="s">
        <v>796</v>
      </c>
      <c r="F1694" s="425"/>
      <c r="G1694" s="243" t="s">
        <v>125</v>
      </c>
      <c r="H1694" s="243" t="s">
        <v>126</v>
      </c>
      <c r="I1694" s="243" t="s">
        <v>2829</v>
      </c>
      <c r="J1694" s="243" t="s">
        <v>127</v>
      </c>
      <c r="K1694" s="243" t="s">
        <v>37</v>
      </c>
    </row>
    <row r="1695" spans="1:11" ht="26.1" customHeight="1">
      <c r="A1695" s="184" t="s">
        <v>795</v>
      </c>
      <c r="B1695" s="184" t="s">
        <v>2415</v>
      </c>
      <c r="C1695" s="184" t="s">
        <v>133</v>
      </c>
      <c r="D1695" s="241" t="s">
        <v>2416</v>
      </c>
      <c r="E1695" s="422" t="s">
        <v>812</v>
      </c>
      <c r="F1695" s="422"/>
      <c r="G1695" s="184" t="s">
        <v>1761</v>
      </c>
      <c r="H1695" s="167">
        <v>1</v>
      </c>
      <c r="I1695" s="165"/>
      <c r="J1695" s="165">
        <v>1895.12</v>
      </c>
      <c r="K1695" s="165">
        <v>1895.12</v>
      </c>
    </row>
    <row r="1696" spans="1:11" ht="39" customHeight="1">
      <c r="A1696" s="185" t="s">
        <v>808</v>
      </c>
      <c r="B1696" s="185" t="s">
        <v>816</v>
      </c>
      <c r="C1696" s="185" t="s">
        <v>139</v>
      </c>
      <c r="D1696" s="238" t="s">
        <v>815</v>
      </c>
      <c r="E1696" s="423" t="s">
        <v>1849</v>
      </c>
      <c r="F1696" s="423"/>
      <c r="G1696" s="185" t="s">
        <v>813</v>
      </c>
      <c r="H1696" s="173">
        <v>1.3</v>
      </c>
      <c r="I1696" s="173">
        <v>0</v>
      </c>
      <c r="J1696" s="174">
        <v>1.49</v>
      </c>
      <c r="K1696" s="174">
        <v>1.93</v>
      </c>
    </row>
    <row r="1697" spans="1:11" ht="24" customHeight="1">
      <c r="A1697" s="185" t="s">
        <v>808</v>
      </c>
      <c r="B1697" s="185" t="s">
        <v>807</v>
      </c>
      <c r="C1697" s="185" t="s">
        <v>139</v>
      </c>
      <c r="D1697" s="238" t="s">
        <v>806</v>
      </c>
      <c r="E1697" s="423" t="s">
        <v>1307</v>
      </c>
      <c r="F1697" s="423"/>
      <c r="G1697" s="185" t="s">
        <v>149</v>
      </c>
      <c r="H1697" s="173">
        <v>0.74</v>
      </c>
      <c r="I1697" s="173">
        <v>0</v>
      </c>
      <c r="J1697" s="174">
        <v>24.36</v>
      </c>
      <c r="K1697" s="174">
        <v>18.02</v>
      </c>
    </row>
    <row r="1698" spans="1:11" ht="24" customHeight="1">
      <c r="A1698" s="185" t="s">
        <v>808</v>
      </c>
      <c r="B1698" s="185" t="s">
        <v>811</v>
      </c>
      <c r="C1698" s="185" t="s">
        <v>139</v>
      </c>
      <c r="D1698" s="238" t="s">
        <v>810</v>
      </c>
      <c r="E1698" s="423" t="s">
        <v>1307</v>
      </c>
      <c r="F1698" s="423"/>
      <c r="G1698" s="185" t="s">
        <v>149</v>
      </c>
      <c r="H1698" s="173">
        <v>0.49</v>
      </c>
      <c r="I1698" s="173">
        <v>0</v>
      </c>
      <c r="J1698" s="174">
        <v>31.75</v>
      </c>
      <c r="K1698" s="174">
        <v>15.55</v>
      </c>
    </row>
    <row r="1699" spans="1:11" ht="51.9" customHeight="1">
      <c r="A1699" s="183" t="s">
        <v>793</v>
      </c>
      <c r="B1699" s="183" t="s">
        <v>1209</v>
      </c>
      <c r="C1699" s="183" t="s">
        <v>139</v>
      </c>
      <c r="D1699" s="239" t="s">
        <v>1210</v>
      </c>
      <c r="E1699" s="421" t="s">
        <v>794</v>
      </c>
      <c r="F1699" s="421"/>
      <c r="G1699" s="183" t="s">
        <v>1761</v>
      </c>
      <c r="H1699" s="168">
        <v>1.05</v>
      </c>
      <c r="I1699" s="168">
        <v>0</v>
      </c>
      <c r="J1699" s="169">
        <v>1771.07</v>
      </c>
      <c r="K1699" s="169">
        <v>1859.62</v>
      </c>
    </row>
    <row r="1700" spans="1:11">
      <c r="A1700" s="231"/>
      <c r="B1700" s="231"/>
      <c r="C1700" s="231"/>
      <c r="D1700" s="244"/>
      <c r="E1700" s="244"/>
      <c r="F1700" s="244" t="s">
        <v>791</v>
      </c>
      <c r="G1700" s="170">
        <v>11.35</v>
      </c>
      <c r="H1700" s="231" t="s">
        <v>790</v>
      </c>
      <c r="I1700" s="170">
        <v>12.82</v>
      </c>
      <c r="J1700" s="231" t="s">
        <v>789</v>
      </c>
      <c r="K1700" s="170">
        <v>24.17</v>
      </c>
    </row>
    <row r="1701" spans="1:11" ht="26.4">
      <c r="A1701" s="231"/>
      <c r="B1701" s="231"/>
      <c r="C1701" s="231"/>
      <c r="D1701" s="244"/>
      <c r="E1701" s="244"/>
      <c r="F1701" s="244" t="s">
        <v>788</v>
      </c>
      <c r="G1701" s="170">
        <v>399.3</v>
      </c>
      <c r="H1701" s="368"/>
      <c r="I1701" s="368" t="s">
        <v>787</v>
      </c>
      <c r="J1701" s="231"/>
      <c r="K1701" s="170">
        <v>2294.42</v>
      </c>
    </row>
    <row r="1702" spans="1:11" ht="50.1" customHeight="1" thickBot="1">
      <c r="A1702" s="236"/>
      <c r="B1702" s="236"/>
      <c r="C1702" s="236"/>
      <c r="D1702" s="230"/>
      <c r="E1702" s="230"/>
      <c r="F1702" s="230"/>
      <c r="G1702" s="236"/>
      <c r="H1702" s="236" t="s">
        <v>786</v>
      </c>
      <c r="I1702" s="171" t="s">
        <v>2949</v>
      </c>
      <c r="J1702" s="236" t="s">
        <v>785</v>
      </c>
      <c r="K1702" s="237">
        <v>7227.42</v>
      </c>
    </row>
    <row r="1703" spans="1:11" ht="0.9" customHeight="1" thickTop="1">
      <c r="A1703" s="172"/>
      <c r="B1703" s="172"/>
      <c r="C1703" s="172"/>
      <c r="D1703" s="175"/>
      <c r="E1703" s="175"/>
      <c r="F1703" s="175"/>
      <c r="G1703" s="172"/>
      <c r="H1703" s="172"/>
      <c r="I1703" s="172"/>
      <c r="J1703" s="172"/>
      <c r="K1703" s="172"/>
    </row>
    <row r="1704" spans="1:11" ht="24" customHeight="1">
      <c r="A1704" s="240" t="s">
        <v>2417</v>
      </c>
      <c r="B1704" s="240"/>
      <c r="C1704" s="240"/>
      <c r="D1704" s="215" t="s">
        <v>1743</v>
      </c>
      <c r="E1704" s="215"/>
      <c r="F1704" s="424"/>
      <c r="G1704" s="424"/>
      <c r="H1704" s="240"/>
      <c r="I1704" s="240"/>
      <c r="J1704" s="240"/>
      <c r="K1704" s="163">
        <v>21941.35</v>
      </c>
    </row>
    <row r="1705" spans="1:11" ht="18" customHeight="1">
      <c r="A1705" s="243" t="s">
        <v>2418</v>
      </c>
      <c r="B1705" s="243" t="s">
        <v>122</v>
      </c>
      <c r="C1705" s="243" t="s">
        <v>123</v>
      </c>
      <c r="D1705" s="242" t="s">
        <v>124</v>
      </c>
      <c r="E1705" s="425" t="s">
        <v>796</v>
      </c>
      <c r="F1705" s="425"/>
      <c r="G1705" s="243" t="s">
        <v>125</v>
      </c>
      <c r="H1705" s="243" t="s">
        <v>126</v>
      </c>
      <c r="I1705" s="243" t="s">
        <v>2829</v>
      </c>
      <c r="J1705" s="243" t="s">
        <v>127</v>
      </c>
      <c r="K1705" s="243" t="s">
        <v>37</v>
      </c>
    </row>
    <row r="1706" spans="1:11" ht="51.9" customHeight="1">
      <c r="A1706" s="184" t="s">
        <v>795</v>
      </c>
      <c r="B1706" s="184" t="s">
        <v>2419</v>
      </c>
      <c r="C1706" s="184" t="s">
        <v>139</v>
      </c>
      <c r="D1706" s="241" t="s">
        <v>2420</v>
      </c>
      <c r="E1706" s="422" t="s">
        <v>812</v>
      </c>
      <c r="F1706" s="422"/>
      <c r="G1706" s="184" t="s">
        <v>140</v>
      </c>
      <c r="H1706" s="167">
        <v>1</v>
      </c>
      <c r="I1706" s="165"/>
      <c r="J1706" s="165">
        <v>132.32</v>
      </c>
      <c r="K1706" s="165">
        <v>132.32</v>
      </c>
    </row>
    <row r="1707" spans="1:11" ht="26.1" customHeight="1">
      <c r="A1707" s="185" t="s">
        <v>808</v>
      </c>
      <c r="B1707" s="185" t="s">
        <v>830</v>
      </c>
      <c r="C1707" s="185" t="s">
        <v>139</v>
      </c>
      <c r="D1707" s="238" t="s">
        <v>829</v>
      </c>
      <c r="E1707" s="423" t="s">
        <v>1307</v>
      </c>
      <c r="F1707" s="423"/>
      <c r="G1707" s="185" t="s">
        <v>149</v>
      </c>
      <c r="H1707" s="173">
        <v>0.16200000000000001</v>
      </c>
      <c r="I1707" s="173">
        <v>0</v>
      </c>
      <c r="J1707" s="174">
        <v>25.71</v>
      </c>
      <c r="K1707" s="174">
        <v>4.16</v>
      </c>
    </row>
    <row r="1708" spans="1:11" ht="26.1" customHeight="1">
      <c r="A1708" s="185" t="s">
        <v>808</v>
      </c>
      <c r="B1708" s="185" t="s">
        <v>2429</v>
      </c>
      <c r="C1708" s="185" t="s">
        <v>139</v>
      </c>
      <c r="D1708" s="238" t="s">
        <v>2430</v>
      </c>
      <c r="E1708" s="423" t="s">
        <v>812</v>
      </c>
      <c r="F1708" s="423"/>
      <c r="G1708" s="185" t="s">
        <v>147</v>
      </c>
      <c r="H1708" s="173">
        <v>1.482</v>
      </c>
      <c r="I1708" s="173">
        <v>0</v>
      </c>
      <c r="J1708" s="174">
        <v>40.130000000000003</v>
      </c>
      <c r="K1708" s="174">
        <v>59.47</v>
      </c>
    </row>
    <row r="1709" spans="1:11" ht="24" customHeight="1">
      <c r="A1709" s="185" t="s">
        <v>808</v>
      </c>
      <c r="B1709" s="185" t="s">
        <v>828</v>
      </c>
      <c r="C1709" s="185" t="s">
        <v>139</v>
      </c>
      <c r="D1709" s="238" t="s">
        <v>827</v>
      </c>
      <c r="E1709" s="423" t="s">
        <v>1307</v>
      </c>
      <c r="F1709" s="423"/>
      <c r="G1709" s="185" t="s">
        <v>149</v>
      </c>
      <c r="H1709" s="173">
        <v>0.88400000000000001</v>
      </c>
      <c r="I1709" s="173">
        <v>0</v>
      </c>
      <c r="J1709" s="174">
        <v>31.31</v>
      </c>
      <c r="K1709" s="174">
        <v>27.67</v>
      </c>
    </row>
    <row r="1710" spans="1:11" ht="26.1" customHeight="1">
      <c r="A1710" s="185" t="s">
        <v>808</v>
      </c>
      <c r="B1710" s="185" t="s">
        <v>2950</v>
      </c>
      <c r="C1710" s="185" t="s">
        <v>139</v>
      </c>
      <c r="D1710" s="238" t="s">
        <v>2951</v>
      </c>
      <c r="E1710" s="423" t="s">
        <v>812</v>
      </c>
      <c r="F1710" s="423"/>
      <c r="G1710" s="185" t="s">
        <v>140</v>
      </c>
      <c r="H1710" s="173">
        <v>0.23599999999999999</v>
      </c>
      <c r="I1710" s="173">
        <v>0</v>
      </c>
      <c r="J1710" s="174">
        <v>146.22</v>
      </c>
      <c r="K1710" s="174">
        <v>34.5</v>
      </c>
    </row>
    <row r="1711" spans="1:11" ht="26.1" customHeight="1">
      <c r="A1711" s="183" t="s">
        <v>793</v>
      </c>
      <c r="B1711" s="183" t="s">
        <v>826</v>
      </c>
      <c r="C1711" s="183" t="s">
        <v>139</v>
      </c>
      <c r="D1711" s="239" t="s">
        <v>825</v>
      </c>
      <c r="E1711" s="421" t="s">
        <v>794</v>
      </c>
      <c r="F1711" s="421"/>
      <c r="G1711" s="183" t="s">
        <v>809</v>
      </c>
      <c r="H1711" s="168">
        <v>0.01</v>
      </c>
      <c r="I1711" s="168">
        <v>0</v>
      </c>
      <c r="J1711" s="169">
        <v>8.8699999999999992</v>
      </c>
      <c r="K1711" s="169">
        <v>0.08</v>
      </c>
    </row>
    <row r="1712" spans="1:11" ht="39" customHeight="1">
      <c r="A1712" s="183" t="s">
        <v>793</v>
      </c>
      <c r="B1712" s="183" t="s">
        <v>1185</v>
      </c>
      <c r="C1712" s="183" t="s">
        <v>139</v>
      </c>
      <c r="D1712" s="239" t="s">
        <v>1186</v>
      </c>
      <c r="E1712" s="421" t="s">
        <v>794</v>
      </c>
      <c r="F1712" s="421"/>
      <c r="G1712" s="183" t="s">
        <v>147</v>
      </c>
      <c r="H1712" s="168">
        <v>0.32800000000000001</v>
      </c>
      <c r="I1712" s="168">
        <v>0</v>
      </c>
      <c r="J1712" s="169">
        <v>16.190000000000001</v>
      </c>
      <c r="K1712" s="169">
        <v>5.31</v>
      </c>
    </row>
    <row r="1713" spans="1:11" ht="26.1" customHeight="1">
      <c r="A1713" s="183" t="s">
        <v>793</v>
      </c>
      <c r="B1713" s="183" t="s">
        <v>1213</v>
      </c>
      <c r="C1713" s="183" t="s">
        <v>139</v>
      </c>
      <c r="D1713" s="239" t="s">
        <v>1214</v>
      </c>
      <c r="E1713" s="421" t="s">
        <v>794</v>
      </c>
      <c r="F1713" s="421"/>
      <c r="G1713" s="183" t="s">
        <v>148</v>
      </c>
      <c r="H1713" s="168">
        <v>4.9000000000000002E-2</v>
      </c>
      <c r="I1713" s="168">
        <v>0</v>
      </c>
      <c r="J1713" s="169">
        <v>23.14</v>
      </c>
      <c r="K1713" s="169">
        <v>1.1299999999999999</v>
      </c>
    </row>
    <row r="1714" spans="1:11">
      <c r="A1714" s="231"/>
      <c r="B1714" s="231"/>
      <c r="C1714" s="231"/>
      <c r="D1714" s="244"/>
      <c r="E1714" s="244"/>
      <c r="F1714" s="244" t="s">
        <v>791</v>
      </c>
      <c r="G1714" s="170">
        <v>19.07</v>
      </c>
      <c r="H1714" s="231" t="s">
        <v>790</v>
      </c>
      <c r="I1714" s="170">
        <v>21.52</v>
      </c>
      <c r="J1714" s="231" t="s">
        <v>789</v>
      </c>
      <c r="K1714" s="170">
        <v>40.590000000000003</v>
      </c>
    </row>
    <row r="1715" spans="1:11" ht="26.4">
      <c r="A1715" s="231"/>
      <c r="B1715" s="231"/>
      <c r="C1715" s="231"/>
      <c r="D1715" s="244"/>
      <c r="E1715" s="244"/>
      <c r="F1715" s="244" t="s">
        <v>788</v>
      </c>
      <c r="G1715" s="170">
        <v>27.87</v>
      </c>
      <c r="H1715" s="368"/>
      <c r="I1715" s="368" t="s">
        <v>787</v>
      </c>
      <c r="J1715" s="231"/>
      <c r="K1715" s="170">
        <v>160.19</v>
      </c>
    </row>
    <row r="1716" spans="1:11" ht="50.1" customHeight="1" thickBot="1">
      <c r="A1716" s="236"/>
      <c r="B1716" s="236"/>
      <c r="C1716" s="236"/>
      <c r="D1716" s="230"/>
      <c r="E1716" s="230"/>
      <c r="F1716" s="230"/>
      <c r="G1716" s="236"/>
      <c r="H1716" s="236" t="s">
        <v>786</v>
      </c>
      <c r="I1716" s="171" t="s">
        <v>2952</v>
      </c>
      <c r="J1716" s="236" t="s">
        <v>785</v>
      </c>
      <c r="K1716" s="237">
        <v>7753.19</v>
      </c>
    </row>
    <row r="1717" spans="1:11" ht="0.9" customHeight="1" thickTop="1">
      <c r="A1717" s="172"/>
      <c r="B1717" s="172"/>
      <c r="C1717" s="172"/>
      <c r="D1717" s="175"/>
      <c r="E1717" s="175"/>
      <c r="F1717" s="175"/>
      <c r="G1717" s="172"/>
      <c r="H1717" s="172"/>
      <c r="I1717" s="172"/>
      <c r="J1717" s="172"/>
      <c r="K1717" s="172"/>
    </row>
    <row r="1718" spans="1:11" ht="18" customHeight="1">
      <c r="A1718" s="243" t="s">
        <v>2421</v>
      </c>
      <c r="B1718" s="243" t="s">
        <v>122</v>
      </c>
      <c r="C1718" s="243" t="s">
        <v>123</v>
      </c>
      <c r="D1718" s="242" t="s">
        <v>124</v>
      </c>
      <c r="E1718" s="425" t="s">
        <v>796</v>
      </c>
      <c r="F1718" s="425"/>
      <c r="G1718" s="243" t="s">
        <v>125</v>
      </c>
      <c r="H1718" s="243" t="s">
        <v>126</v>
      </c>
      <c r="I1718" s="243" t="s">
        <v>2829</v>
      </c>
      <c r="J1718" s="243" t="s">
        <v>127</v>
      </c>
      <c r="K1718" s="243" t="s">
        <v>37</v>
      </c>
    </row>
    <row r="1719" spans="1:11" ht="39" customHeight="1">
      <c r="A1719" s="184" t="s">
        <v>795</v>
      </c>
      <c r="B1719" s="184" t="s">
        <v>1176</v>
      </c>
      <c r="C1719" s="184" t="s">
        <v>139</v>
      </c>
      <c r="D1719" s="241" t="s">
        <v>1177</v>
      </c>
      <c r="E1719" s="422" t="s">
        <v>812</v>
      </c>
      <c r="F1719" s="422"/>
      <c r="G1719" s="184" t="s">
        <v>148</v>
      </c>
      <c r="H1719" s="167">
        <v>1</v>
      </c>
      <c r="I1719" s="165"/>
      <c r="J1719" s="165">
        <v>17.41</v>
      </c>
      <c r="K1719" s="165">
        <v>17.41</v>
      </c>
    </row>
    <row r="1720" spans="1:11" ht="24" customHeight="1">
      <c r="A1720" s="185" t="s">
        <v>808</v>
      </c>
      <c r="B1720" s="185" t="s">
        <v>822</v>
      </c>
      <c r="C1720" s="185" t="s">
        <v>139</v>
      </c>
      <c r="D1720" s="238" t="s">
        <v>821</v>
      </c>
      <c r="E1720" s="423" t="s">
        <v>1307</v>
      </c>
      <c r="F1720" s="423"/>
      <c r="G1720" s="185" t="s">
        <v>149</v>
      </c>
      <c r="H1720" s="173">
        <v>1.7500000000000002E-2</v>
      </c>
      <c r="I1720" s="173">
        <v>0</v>
      </c>
      <c r="J1720" s="174">
        <v>25.87</v>
      </c>
      <c r="K1720" s="174">
        <v>0.45</v>
      </c>
    </row>
    <row r="1721" spans="1:11" ht="24" customHeight="1">
      <c r="A1721" s="185" t="s">
        <v>808</v>
      </c>
      <c r="B1721" s="185" t="s">
        <v>824</v>
      </c>
      <c r="C1721" s="185" t="s">
        <v>139</v>
      </c>
      <c r="D1721" s="238" t="s">
        <v>823</v>
      </c>
      <c r="E1721" s="423" t="s">
        <v>1307</v>
      </c>
      <c r="F1721" s="423"/>
      <c r="G1721" s="185" t="s">
        <v>149</v>
      </c>
      <c r="H1721" s="173">
        <v>0.1069</v>
      </c>
      <c r="I1721" s="173">
        <v>0</v>
      </c>
      <c r="J1721" s="174">
        <v>31.53</v>
      </c>
      <c r="K1721" s="174">
        <v>3.37</v>
      </c>
    </row>
    <row r="1722" spans="1:11" ht="26.1" customHeight="1">
      <c r="A1722" s="185" t="s">
        <v>808</v>
      </c>
      <c r="B1722" s="185" t="s">
        <v>1211</v>
      </c>
      <c r="C1722" s="185" t="s">
        <v>139</v>
      </c>
      <c r="D1722" s="238" t="s">
        <v>1212</v>
      </c>
      <c r="E1722" s="423" t="s">
        <v>812</v>
      </c>
      <c r="F1722" s="423"/>
      <c r="G1722" s="185" t="s">
        <v>148</v>
      </c>
      <c r="H1722" s="173">
        <v>1</v>
      </c>
      <c r="I1722" s="173">
        <v>0</v>
      </c>
      <c r="J1722" s="174">
        <v>12.66</v>
      </c>
      <c r="K1722" s="174">
        <v>12.66</v>
      </c>
    </row>
    <row r="1723" spans="1:11" ht="39" customHeight="1">
      <c r="A1723" s="183" t="s">
        <v>793</v>
      </c>
      <c r="B1723" s="183" t="s">
        <v>820</v>
      </c>
      <c r="C1723" s="183" t="s">
        <v>139</v>
      </c>
      <c r="D1723" s="239" t="s">
        <v>819</v>
      </c>
      <c r="E1723" s="421" t="s">
        <v>794</v>
      </c>
      <c r="F1723" s="421"/>
      <c r="G1723" s="183" t="s">
        <v>141</v>
      </c>
      <c r="H1723" s="168">
        <v>1.19</v>
      </c>
      <c r="I1723" s="168">
        <v>0</v>
      </c>
      <c r="J1723" s="169">
        <v>0.22</v>
      </c>
      <c r="K1723" s="169">
        <v>0.26</v>
      </c>
    </row>
    <row r="1724" spans="1:11" ht="26.1" customHeight="1">
      <c r="A1724" s="183" t="s">
        <v>793</v>
      </c>
      <c r="B1724" s="183" t="s">
        <v>818</v>
      </c>
      <c r="C1724" s="183" t="s">
        <v>139</v>
      </c>
      <c r="D1724" s="239" t="s">
        <v>817</v>
      </c>
      <c r="E1724" s="421" t="s">
        <v>794</v>
      </c>
      <c r="F1724" s="421"/>
      <c r="G1724" s="183" t="s">
        <v>148</v>
      </c>
      <c r="H1724" s="168">
        <v>2.5000000000000001E-2</v>
      </c>
      <c r="I1724" s="168">
        <v>0</v>
      </c>
      <c r="J1724" s="169">
        <v>26.9</v>
      </c>
      <c r="K1724" s="169">
        <v>0.67</v>
      </c>
    </row>
    <row r="1725" spans="1:11">
      <c r="A1725" s="231"/>
      <c r="B1725" s="231"/>
      <c r="C1725" s="231"/>
      <c r="D1725" s="244"/>
      <c r="E1725" s="244"/>
      <c r="F1725" s="244" t="s">
        <v>791</v>
      </c>
      <c r="G1725" s="170">
        <v>2.06</v>
      </c>
      <c r="H1725" s="231" t="s">
        <v>790</v>
      </c>
      <c r="I1725" s="170">
        <v>2.34</v>
      </c>
      <c r="J1725" s="231" t="s">
        <v>789</v>
      </c>
      <c r="K1725" s="170">
        <v>4.4000000000000004</v>
      </c>
    </row>
    <row r="1726" spans="1:11" ht="26.4">
      <c r="A1726" s="231"/>
      <c r="B1726" s="231"/>
      <c r="C1726" s="231"/>
      <c r="D1726" s="244"/>
      <c r="E1726" s="244"/>
      <c r="F1726" s="244" t="s">
        <v>788</v>
      </c>
      <c r="G1726" s="170">
        <v>3.66</v>
      </c>
      <c r="H1726" s="368"/>
      <c r="I1726" s="368" t="s">
        <v>787</v>
      </c>
      <c r="J1726" s="231"/>
      <c r="K1726" s="170">
        <v>21.07</v>
      </c>
    </row>
    <row r="1727" spans="1:11" ht="50.1" customHeight="1" thickBot="1">
      <c r="A1727" s="236"/>
      <c r="B1727" s="236"/>
      <c r="C1727" s="236"/>
      <c r="D1727" s="230"/>
      <c r="E1727" s="230"/>
      <c r="F1727" s="230"/>
      <c r="G1727" s="236"/>
      <c r="H1727" s="236" t="s">
        <v>786</v>
      </c>
      <c r="I1727" s="171" t="s">
        <v>759</v>
      </c>
      <c r="J1727" s="236" t="s">
        <v>785</v>
      </c>
      <c r="K1727" s="237">
        <v>1348.48</v>
      </c>
    </row>
    <row r="1728" spans="1:11" ht="0.9" customHeight="1" thickTop="1">
      <c r="A1728" s="172"/>
      <c r="B1728" s="172"/>
      <c r="C1728" s="172"/>
      <c r="D1728" s="175"/>
      <c r="E1728" s="175"/>
      <c r="F1728" s="175"/>
      <c r="G1728" s="172"/>
      <c r="H1728" s="172"/>
      <c r="I1728" s="172"/>
      <c r="J1728" s="172"/>
      <c r="K1728" s="172"/>
    </row>
    <row r="1729" spans="1:11" ht="18" customHeight="1">
      <c r="A1729" s="243" t="s">
        <v>2422</v>
      </c>
      <c r="B1729" s="243" t="s">
        <v>122</v>
      </c>
      <c r="C1729" s="243" t="s">
        <v>123</v>
      </c>
      <c r="D1729" s="242" t="s">
        <v>124</v>
      </c>
      <c r="E1729" s="425" t="s">
        <v>796</v>
      </c>
      <c r="F1729" s="425"/>
      <c r="G1729" s="243" t="s">
        <v>125</v>
      </c>
      <c r="H1729" s="243" t="s">
        <v>126</v>
      </c>
      <c r="I1729" s="243" t="s">
        <v>2829</v>
      </c>
      <c r="J1729" s="243" t="s">
        <v>127</v>
      </c>
      <c r="K1729" s="243" t="s">
        <v>37</v>
      </c>
    </row>
    <row r="1730" spans="1:11" ht="39" customHeight="1">
      <c r="A1730" s="184" t="s">
        <v>795</v>
      </c>
      <c r="B1730" s="184" t="s">
        <v>2423</v>
      </c>
      <c r="C1730" s="184" t="s">
        <v>139</v>
      </c>
      <c r="D1730" s="241" t="s">
        <v>2424</v>
      </c>
      <c r="E1730" s="422" t="s">
        <v>812</v>
      </c>
      <c r="F1730" s="422"/>
      <c r="G1730" s="184" t="s">
        <v>148</v>
      </c>
      <c r="H1730" s="167">
        <v>1</v>
      </c>
      <c r="I1730" s="165"/>
      <c r="J1730" s="165">
        <v>15.71</v>
      </c>
      <c r="K1730" s="165">
        <v>15.71</v>
      </c>
    </row>
    <row r="1731" spans="1:11" ht="24" customHeight="1">
      <c r="A1731" s="185" t="s">
        <v>808</v>
      </c>
      <c r="B1731" s="185" t="s">
        <v>824</v>
      </c>
      <c r="C1731" s="185" t="s">
        <v>139</v>
      </c>
      <c r="D1731" s="238" t="s">
        <v>823</v>
      </c>
      <c r="E1731" s="423" t="s">
        <v>1307</v>
      </c>
      <c r="F1731" s="423"/>
      <c r="G1731" s="185" t="s">
        <v>149</v>
      </c>
      <c r="H1731" s="173">
        <v>5.6099999999999997E-2</v>
      </c>
      <c r="I1731" s="173">
        <v>0</v>
      </c>
      <c r="J1731" s="174">
        <v>31.53</v>
      </c>
      <c r="K1731" s="174">
        <v>1.76</v>
      </c>
    </row>
    <row r="1732" spans="1:11" ht="26.1" customHeight="1">
      <c r="A1732" s="185" t="s">
        <v>808</v>
      </c>
      <c r="B1732" s="185" t="s">
        <v>2953</v>
      </c>
      <c r="C1732" s="185" t="s">
        <v>139</v>
      </c>
      <c r="D1732" s="238" t="s">
        <v>2954</v>
      </c>
      <c r="E1732" s="423" t="s">
        <v>812</v>
      </c>
      <c r="F1732" s="423"/>
      <c r="G1732" s="185" t="s">
        <v>148</v>
      </c>
      <c r="H1732" s="173">
        <v>1</v>
      </c>
      <c r="I1732" s="173">
        <v>0</v>
      </c>
      <c r="J1732" s="174">
        <v>12.89</v>
      </c>
      <c r="K1732" s="174">
        <v>12.89</v>
      </c>
    </row>
    <row r="1733" spans="1:11" ht="24" customHeight="1">
      <c r="A1733" s="185" t="s">
        <v>808</v>
      </c>
      <c r="B1733" s="185" t="s">
        <v>822</v>
      </c>
      <c r="C1733" s="185" t="s">
        <v>139</v>
      </c>
      <c r="D1733" s="238" t="s">
        <v>821</v>
      </c>
      <c r="E1733" s="423" t="s">
        <v>1307</v>
      </c>
      <c r="F1733" s="423"/>
      <c r="G1733" s="185" t="s">
        <v>149</v>
      </c>
      <c r="H1733" s="173">
        <v>9.1999999999999998E-3</v>
      </c>
      <c r="I1733" s="173">
        <v>0</v>
      </c>
      <c r="J1733" s="174">
        <v>25.87</v>
      </c>
      <c r="K1733" s="174">
        <v>0.23</v>
      </c>
    </row>
    <row r="1734" spans="1:11" ht="26.1" customHeight="1">
      <c r="A1734" s="183" t="s">
        <v>793</v>
      </c>
      <c r="B1734" s="183" t="s">
        <v>818</v>
      </c>
      <c r="C1734" s="183" t="s">
        <v>139</v>
      </c>
      <c r="D1734" s="239" t="s">
        <v>817</v>
      </c>
      <c r="E1734" s="421" t="s">
        <v>794</v>
      </c>
      <c r="F1734" s="421"/>
      <c r="G1734" s="183" t="s">
        <v>148</v>
      </c>
      <c r="H1734" s="168">
        <v>2.5000000000000001E-2</v>
      </c>
      <c r="I1734" s="168">
        <v>0</v>
      </c>
      <c r="J1734" s="169">
        <v>26.9</v>
      </c>
      <c r="K1734" s="169">
        <v>0.67</v>
      </c>
    </row>
    <row r="1735" spans="1:11" ht="39" customHeight="1">
      <c r="A1735" s="183" t="s">
        <v>793</v>
      </c>
      <c r="B1735" s="183" t="s">
        <v>820</v>
      </c>
      <c r="C1735" s="183" t="s">
        <v>139</v>
      </c>
      <c r="D1735" s="239" t="s">
        <v>819</v>
      </c>
      <c r="E1735" s="421" t="s">
        <v>794</v>
      </c>
      <c r="F1735" s="421"/>
      <c r="G1735" s="183" t="s">
        <v>141</v>
      </c>
      <c r="H1735" s="168">
        <v>0.74299999999999999</v>
      </c>
      <c r="I1735" s="168">
        <v>0</v>
      </c>
      <c r="J1735" s="169">
        <v>0.22</v>
      </c>
      <c r="K1735" s="169">
        <v>0.16</v>
      </c>
    </row>
    <row r="1736" spans="1:11">
      <c r="A1736" s="231"/>
      <c r="B1736" s="231"/>
      <c r="C1736" s="231"/>
      <c r="D1736" s="244"/>
      <c r="E1736" s="244"/>
      <c r="F1736" s="244" t="s">
        <v>791</v>
      </c>
      <c r="G1736" s="170">
        <v>0.89</v>
      </c>
      <c r="H1736" s="231" t="s">
        <v>790</v>
      </c>
      <c r="I1736" s="170">
        <v>1.02</v>
      </c>
      <c r="J1736" s="231" t="s">
        <v>789</v>
      </c>
      <c r="K1736" s="170">
        <v>1.91</v>
      </c>
    </row>
    <row r="1737" spans="1:11" ht="26.4">
      <c r="A1737" s="231"/>
      <c r="B1737" s="231"/>
      <c r="C1737" s="231"/>
      <c r="D1737" s="244"/>
      <c r="E1737" s="244"/>
      <c r="F1737" s="244" t="s">
        <v>788</v>
      </c>
      <c r="G1737" s="170">
        <v>3.31</v>
      </c>
      <c r="H1737" s="368"/>
      <c r="I1737" s="368" t="s">
        <v>787</v>
      </c>
      <c r="J1737" s="231"/>
      <c r="K1737" s="170">
        <v>19.02</v>
      </c>
    </row>
    <row r="1738" spans="1:11" ht="50.1" customHeight="1" thickBot="1">
      <c r="A1738" s="236"/>
      <c r="B1738" s="236"/>
      <c r="C1738" s="236"/>
      <c r="D1738" s="230"/>
      <c r="E1738" s="230"/>
      <c r="F1738" s="230"/>
      <c r="G1738" s="236"/>
      <c r="H1738" s="236" t="s">
        <v>786</v>
      </c>
      <c r="I1738" s="171" t="s">
        <v>749</v>
      </c>
      <c r="J1738" s="236" t="s">
        <v>785</v>
      </c>
      <c r="K1738" s="237">
        <v>380.4</v>
      </c>
    </row>
    <row r="1739" spans="1:11" ht="0.9" customHeight="1" thickTop="1">
      <c r="A1739" s="172"/>
      <c r="B1739" s="172"/>
      <c r="C1739" s="172"/>
      <c r="D1739" s="175"/>
      <c r="E1739" s="175"/>
      <c r="F1739" s="175"/>
      <c r="G1739" s="172"/>
      <c r="H1739" s="172"/>
      <c r="I1739" s="172"/>
      <c r="J1739" s="172"/>
      <c r="K1739" s="172"/>
    </row>
    <row r="1740" spans="1:11" ht="18" customHeight="1">
      <c r="A1740" s="243" t="s">
        <v>2425</v>
      </c>
      <c r="B1740" s="243" t="s">
        <v>122</v>
      </c>
      <c r="C1740" s="243" t="s">
        <v>123</v>
      </c>
      <c r="D1740" s="242" t="s">
        <v>124</v>
      </c>
      <c r="E1740" s="425" t="s">
        <v>796</v>
      </c>
      <c r="F1740" s="425"/>
      <c r="G1740" s="243" t="s">
        <v>125</v>
      </c>
      <c r="H1740" s="243" t="s">
        <v>126</v>
      </c>
      <c r="I1740" s="243" t="s">
        <v>2829</v>
      </c>
      <c r="J1740" s="243" t="s">
        <v>127</v>
      </c>
      <c r="K1740" s="243" t="s">
        <v>37</v>
      </c>
    </row>
    <row r="1741" spans="1:11" ht="39" customHeight="1">
      <c r="A1741" s="184" t="s">
        <v>795</v>
      </c>
      <c r="B1741" s="184" t="s">
        <v>2411</v>
      </c>
      <c r="C1741" s="184" t="s">
        <v>139</v>
      </c>
      <c r="D1741" s="241" t="s">
        <v>2412</v>
      </c>
      <c r="E1741" s="422" t="s">
        <v>812</v>
      </c>
      <c r="F1741" s="422"/>
      <c r="G1741" s="184" t="s">
        <v>148</v>
      </c>
      <c r="H1741" s="167">
        <v>1</v>
      </c>
      <c r="I1741" s="165"/>
      <c r="J1741" s="165">
        <v>14.08</v>
      </c>
      <c r="K1741" s="165">
        <v>14.08</v>
      </c>
    </row>
    <row r="1742" spans="1:11" ht="26.1" customHeight="1">
      <c r="A1742" s="185" t="s">
        <v>808</v>
      </c>
      <c r="B1742" s="185" t="s">
        <v>2863</v>
      </c>
      <c r="C1742" s="185" t="s">
        <v>139</v>
      </c>
      <c r="D1742" s="238" t="s">
        <v>2864</v>
      </c>
      <c r="E1742" s="423" t="s">
        <v>812</v>
      </c>
      <c r="F1742" s="423"/>
      <c r="G1742" s="185" t="s">
        <v>148</v>
      </c>
      <c r="H1742" s="173">
        <v>1</v>
      </c>
      <c r="I1742" s="173">
        <v>0</v>
      </c>
      <c r="J1742" s="174">
        <v>11.91</v>
      </c>
      <c r="K1742" s="174">
        <v>11.91</v>
      </c>
    </row>
    <row r="1743" spans="1:11" ht="24" customHeight="1">
      <c r="A1743" s="185" t="s">
        <v>808</v>
      </c>
      <c r="B1743" s="185" t="s">
        <v>824</v>
      </c>
      <c r="C1743" s="185" t="s">
        <v>139</v>
      </c>
      <c r="D1743" s="238" t="s">
        <v>823</v>
      </c>
      <c r="E1743" s="423" t="s">
        <v>1307</v>
      </c>
      <c r="F1743" s="423"/>
      <c r="G1743" s="185" t="s">
        <v>149</v>
      </c>
      <c r="H1743" s="173">
        <v>3.9199999999999999E-2</v>
      </c>
      <c r="I1743" s="173">
        <v>0</v>
      </c>
      <c r="J1743" s="174">
        <v>31.53</v>
      </c>
      <c r="K1743" s="174">
        <v>1.23</v>
      </c>
    </row>
    <row r="1744" spans="1:11" ht="24" customHeight="1">
      <c r="A1744" s="185" t="s">
        <v>808</v>
      </c>
      <c r="B1744" s="185" t="s">
        <v>822</v>
      </c>
      <c r="C1744" s="185" t="s">
        <v>139</v>
      </c>
      <c r="D1744" s="238" t="s">
        <v>821</v>
      </c>
      <c r="E1744" s="423" t="s">
        <v>1307</v>
      </c>
      <c r="F1744" s="423"/>
      <c r="G1744" s="185" t="s">
        <v>149</v>
      </c>
      <c r="H1744" s="173">
        <v>6.4000000000000003E-3</v>
      </c>
      <c r="I1744" s="173">
        <v>0</v>
      </c>
      <c r="J1744" s="174">
        <v>25.87</v>
      </c>
      <c r="K1744" s="174">
        <v>0.16</v>
      </c>
    </row>
    <row r="1745" spans="1:11" ht="39" customHeight="1">
      <c r="A1745" s="183" t="s">
        <v>793</v>
      </c>
      <c r="B1745" s="183" t="s">
        <v>820</v>
      </c>
      <c r="C1745" s="183" t="s">
        <v>139</v>
      </c>
      <c r="D1745" s="239" t="s">
        <v>819</v>
      </c>
      <c r="E1745" s="421" t="s">
        <v>794</v>
      </c>
      <c r="F1745" s="421"/>
      <c r="G1745" s="183" t="s">
        <v>141</v>
      </c>
      <c r="H1745" s="168">
        <v>0.54300000000000004</v>
      </c>
      <c r="I1745" s="168">
        <v>0</v>
      </c>
      <c r="J1745" s="169">
        <v>0.22</v>
      </c>
      <c r="K1745" s="169">
        <v>0.11</v>
      </c>
    </row>
    <row r="1746" spans="1:11" ht="26.1" customHeight="1">
      <c r="A1746" s="183" t="s">
        <v>793</v>
      </c>
      <c r="B1746" s="183" t="s">
        <v>818</v>
      </c>
      <c r="C1746" s="183" t="s">
        <v>139</v>
      </c>
      <c r="D1746" s="239" t="s">
        <v>817</v>
      </c>
      <c r="E1746" s="421" t="s">
        <v>794</v>
      </c>
      <c r="F1746" s="421"/>
      <c r="G1746" s="183" t="s">
        <v>148</v>
      </c>
      <c r="H1746" s="168">
        <v>2.5000000000000001E-2</v>
      </c>
      <c r="I1746" s="168">
        <v>0</v>
      </c>
      <c r="J1746" s="169">
        <v>26.9</v>
      </c>
      <c r="K1746" s="169">
        <v>0.67</v>
      </c>
    </row>
    <row r="1747" spans="1:11">
      <c r="A1747" s="231"/>
      <c r="B1747" s="231"/>
      <c r="C1747" s="231"/>
      <c r="D1747" s="244"/>
      <c r="E1747" s="244"/>
      <c r="F1747" s="244" t="s">
        <v>791</v>
      </c>
      <c r="G1747" s="170">
        <v>0.59</v>
      </c>
      <c r="H1747" s="231" t="s">
        <v>790</v>
      </c>
      <c r="I1747" s="170">
        <v>0.67</v>
      </c>
      <c r="J1747" s="231" t="s">
        <v>789</v>
      </c>
      <c r="K1747" s="170">
        <v>1.26</v>
      </c>
    </row>
    <row r="1748" spans="1:11" ht="26.4">
      <c r="A1748" s="231"/>
      <c r="B1748" s="231"/>
      <c r="C1748" s="231"/>
      <c r="D1748" s="244"/>
      <c r="E1748" s="244"/>
      <c r="F1748" s="244" t="s">
        <v>788</v>
      </c>
      <c r="G1748" s="170">
        <v>2.96</v>
      </c>
      <c r="H1748" s="368"/>
      <c r="I1748" s="368" t="s">
        <v>787</v>
      </c>
      <c r="J1748" s="231"/>
      <c r="K1748" s="170">
        <v>17.04</v>
      </c>
    </row>
    <row r="1749" spans="1:11" ht="50.1" customHeight="1" thickBot="1">
      <c r="A1749" s="236"/>
      <c r="B1749" s="236"/>
      <c r="C1749" s="236"/>
      <c r="D1749" s="230"/>
      <c r="E1749" s="230"/>
      <c r="F1749" s="230"/>
      <c r="G1749" s="236"/>
      <c r="H1749" s="236" t="s">
        <v>786</v>
      </c>
      <c r="I1749" s="171" t="s">
        <v>2955</v>
      </c>
      <c r="J1749" s="236" t="s">
        <v>785</v>
      </c>
      <c r="K1749" s="237">
        <v>1005.36</v>
      </c>
    </row>
    <row r="1750" spans="1:11" ht="0.9" customHeight="1" thickTop="1">
      <c r="A1750" s="172"/>
      <c r="B1750" s="172"/>
      <c r="C1750" s="172"/>
      <c r="D1750" s="175"/>
      <c r="E1750" s="175"/>
      <c r="F1750" s="175"/>
      <c r="G1750" s="172"/>
      <c r="H1750" s="172"/>
      <c r="I1750" s="172"/>
      <c r="J1750" s="172"/>
      <c r="K1750" s="172"/>
    </row>
    <row r="1751" spans="1:11" ht="18" customHeight="1">
      <c r="A1751" s="243" t="s">
        <v>2426</v>
      </c>
      <c r="B1751" s="243" t="s">
        <v>122</v>
      </c>
      <c r="C1751" s="243" t="s">
        <v>123</v>
      </c>
      <c r="D1751" s="242" t="s">
        <v>124</v>
      </c>
      <c r="E1751" s="425" t="s">
        <v>796</v>
      </c>
      <c r="F1751" s="425"/>
      <c r="G1751" s="243" t="s">
        <v>125</v>
      </c>
      <c r="H1751" s="243" t="s">
        <v>126</v>
      </c>
      <c r="I1751" s="243" t="s">
        <v>2829</v>
      </c>
      <c r="J1751" s="243" t="s">
        <v>127</v>
      </c>
      <c r="K1751" s="243" t="s">
        <v>37</v>
      </c>
    </row>
    <row r="1752" spans="1:11" ht="39" customHeight="1">
      <c r="A1752" s="184" t="s">
        <v>795</v>
      </c>
      <c r="B1752" s="184" t="s">
        <v>1304</v>
      </c>
      <c r="C1752" s="184" t="s">
        <v>139</v>
      </c>
      <c r="D1752" s="241" t="s">
        <v>1305</v>
      </c>
      <c r="E1752" s="422" t="s">
        <v>812</v>
      </c>
      <c r="F1752" s="422"/>
      <c r="G1752" s="184" t="s">
        <v>148</v>
      </c>
      <c r="H1752" s="167">
        <v>1</v>
      </c>
      <c r="I1752" s="165"/>
      <c r="J1752" s="165">
        <v>11.88</v>
      </c>
      <c r="K1752" s="165">
        <v>11.88</v>
      </c>
    </row>
    <row r="1753" spans="1:11" ht="24" customHeight="1">
      <c r="A1753" s="185" t="s">
        <v>808</v>
      </c>
      <c r="B1753" s="185" t="s">
        <v>822</v>
      </c>
      <c r="C1753" s="185" t="s">
        <v>139</v>
      </c>
      <c r="D1753" s="238" t="s">
        <v>821</v>
      </c>
      <c r="E1753" s="423" t="s">
        <v>1307</v>
      </c>
      <c r="F1753" s="423"/>
      <c r="G1753" s="185" t="s">
        <v>149</v>
      </c>
      <c r="H1753" s="173">
        <v>4.1999999999999997E-3</v>
      </c>
      <c r="I1753" s="173">
        <v>0</v>
      </c>
      <c r="J1753" s="174">
        <v>25.87</v>
      </c>
      <c r="K1753" s="174">
        <v>0.1</v>
      </c>
    </row>
    <row r="1754" spans="1:11" ht="24" customHeight="1">
      <c r="A1754" s="185" t="s">
        <v>808</v>
      </c>
      <c r="B1754" s="185" t="s">
        <v>824</v>
      </c>
      <c r="C1754" s="185" t="s">
        <v>139</v>
      </c>
      <c r="D1754" s="238" t="s">
        <v>823</v>
      </c>
      <c r="E1754" s="423" t="s">
        <v>1307</v>
      </c>
      <c r="F1754" s="423"/>
      <c r="G1754" s="185" t="s">
        <v>149</v>
      </c>
      <c r="H1754" s="173">
        <v>2.5700000000000001E-2</v>
      </c>
      <c r="I1754" s="173">
        <v>0</v>
      </c>
      <c r="J1754" s="174">
        <v>31.53</v>
      </c>
      <c r="K1754" s="174">
        <v>0.81</v>
      </c>
    </row>
    <row r="1755" spans="1:11" ht="26.1" customHeight="1">
      <c r="A1755" s="185" t="s">
        <v>808</v>
      </c>
      <c r="B1755" s="185" t="s">
        <v>1341</v>
      </c>
      <c r="C1755" s="185" t="s">
        <v>139</v>
      </c>
      <c r="D1755" s="238" t="s">
        <v>1342</v>
      </c>
      <c r="E1755" s="423" t="s">
        <v>812</v>
      </c>
      <c r="F1755" s="423"/>
      <c r="G1755" s="185" t="s">
        <v>148</v>
      </c>
      <c r="H1755" s="173">
        <v>1</v>
      </c>
      <c r="I1755" s="173">
        <v>0</v>
      </c>
      <c r="J1755" s="174">
        <v>10.220000000000001</v>
      </c>
      <c r="K1755" s="174">
        <v>10.220000000000001</v>
      </c>
    </row>
    <row r="1756" spans="1:11" ht="39" customHeight="1">
      <c r="A1756" s="183" t="s">
        <v>793</v>
      </c>
      <c r="B1756" s="183" t="s">
        <v>820</v>
      </c>
      <c r="C1756" s="183" t="s">
        <v>139</v>
      </c>
      <c r="D1756" s="239" t="s">
        <v>819</v>
      </c>
      <c r="E1756" s="421" t="s">
        <v>794</v>
      </c>
      <c r="F1756" s="421"/>
      <c r="G1756" s="183" t="s">
        <v>141</v>
      </c>
      <c r="H1756" s="168">
        <v>0.36699999999999999</v>
      </c>
      <c r="I1756" s="168">
        <v>0</v>
      </c>
      <c r="J1756" s="169">
        <v>0.22</v>
      </c>
      <c r="K1756" s="169">
        <v>0.08</v>
      </c>
    </row>
    <row r="1757" spans="1:11" ht="26.1" customHeight="1">
      <c r="A1757" s="183" t="s">
        <v>793</v>
      </c>
      <c r="B1757" s="183" t="s">
        <v>818</v>
      </c>
      <c r="C1757" s="183" t="s">
        <v>139</v>
      </c>
      <c r="D1757" s="239" t="s">
        <v>817</v>
      </c>
      <c r="E1757" s="421" t="s">
        <v>794</v>
      </c>
      <c r="F1757" s="421"/>
      <c r="G1757" s="183" t="s">
        <v>148</v>
      </c>
      <c r="H1757" s="168">
        <v>2.5000000000000001E-2</v>
      </c>
      <c r="I1757" s="168">
        <v>0</v>
      </c>
      <c r="J1757" s="169">
        <v>26.9</v>
      </c>
      <c r="K1757" s="169">
        <v>0.67</v>
      </c>
    </row>
    <row r="1758" spans="1:11">
      <c r="A1758" s="231"/>
      <c r="B1758" s="231"/>
      <c r="C1758" s="231"/>
      <c r="D1758" s="244"/>
      <c r="E1758" s="244"/>
      <c r="F1758" s="244" t="s">
        <v>791</v>
      </c>
      <c r="G1758" s="170">
        <v>0.37</v>
      </c>
      <c r="H1758" s="231" t="s">
        <v>790</v>
      </c>
      <c r="I1758" s="170">
        <v>0.43</v>
      </c>
      <c r="J1758" s="231" t="s">
        <v>789</v>
      </c>
      <c r="K1758" s="170">
        <v>0.8</v>
      </c>
    </row>
    <row r="1759" spans="1:11" ht="26.4">
      <c r="A1759" s="231"/>
      <c r="B1759" s="231"/>
      <c r="C1759" s="231"/>
      <c r="D1759" s="244"/>
      <c r="E1759" s="244"/>
      <c r="F1759" s="244" t="s">
        <v>788</v>
      </c>
      <c r="G1759" s="170">
        <v>2.5</v>
      </c>
      <c r="H1759" s="368"/>
      <c r="I1759" s="368" t="s">
        <v>787</v>
      </c>
      <c r="J1759" s="231"/>
      <c r="K1759" s="170">
        <v>14.38</v>
      </c>
    </row>
    <row r="1760" spans="1:11" ht="50.1" customHeight="1" thickBot="1">
      <c r="A1760" s="236"/>
      <c r="B1760" s="236"/>
      <c r="C1760" s="236"/>
      <c r="D1760" s="230"/>
      <c r="E1760" s="230"/>
      <c r="F1760" s="230"/>
      <c r="G1760" s="236"/>
      <c r="H1760" s="236" t="s">
        <v>786</v>
      </c>
      <c r="I1760" s="171" t="s">
        <v>2956</v>
      </c>
      <c r="J1760" s="236" t="s">
        <v>785</v>
      </c>
      <c r="K1760" s="237">
        <v>1797.5</v>
      </c>
    </row>
    <row r="1761" spans="1:11" ht="0.9" customHeight="1" thickTop="1">
      <c r="A1761" s="172"/>
      <c r="B1761" s="172"/>
      <c r="C1761" s="172"/>
      <c r="D1761" s="175"/>
      <c r="E1761" s="175"/>
      <c r="F1761" s="175"/>
      <c r="G1761" s="172"/>
      <c r="H1761" s="172"/>
      <c r="I1761" s="172"/>
      <c r="J1761" s="172"/>
      <c r="K1761" s="172"/>
    </row>
    <row r="1762" spans="1:11" ht="18" customHeight="1">
      <c r="A1762" s="243" t="s">
        <v>2427</v>
      </c>
      <c r="B1762" s="243" t="s">
        <v>122</v>
      </c>
      <c r="C1762" s="243" t="s">
        <v>123</v>
      </c>
      <c r="D1762" s="242" t="s">
        <v>124</v>
      </c>
      <c r="E1762" s="425" t="s">
        <v>796</v>
      </c>
      <c r="F1762" s="425"/>
      <c r="G1762" s="243" t="s">
        <v>125</v>
      </c>
      <c r="H1762" s="243" t="s">
        <v>126</v>
      </c>
      <c r="I1762" s="243" t="s">
        <v>2829</v>
      </c>
      <c r="J1762" s="243" t="s">
        <v>127</v>
      </c>
      <c r="K1762" s="243" t="s">
        <v>37</v>
      </c>
    </row>
    <row r="1763" spans="1:11" ht="26.1" customHeight="1">
      <c r="A1763" s="184" t="s">
        <v>795</v>
      </c>
      <c r="B1763" s="184" t="s">
        <v>2415</v>
      </c>
      <c r="C1763" s="184" t="s">
        <v>133</v>
      </c>
      <c r="D1763" s="241" t="s">
        <v>2416</v>
      </c>
      <c r="E1763" s="422" t="s">
        <v>812</v>
      </c>
      <c r="F1763" s="422"/>
      <c r="G1763" s="184" t="s">
        <v>1761</v>
      </c>
      <c r="H1763" s="167">
        <v>1</v>
      </c>
      <c r="I1763" s="165"/>
      <c r="J1763" s="165">
        <v>1895.12</v>
      </c>
      <c r="K1763" s="165">
        <v>1895.12</v>
      </c>
    </row>
    <row r="1764" spans="1:11" ht="39" customHeight="1">
      <c r="A1764" s="185" t="s">
        <v>808</v>
      </c>
      <c r="B1764" s="185" t="s">
        <v>816</v>
      </c>
      <c r="C1764" s="185" t="s">
        <v>139</v>
      </c>
      <c r="D1764" s="238" t="s">
        <v>815</v>
      </c>
      <c r="E1764" s="423" t="s">
        <v>1849</v>
      </c>
      <c r="F1764" s="423"/>
      <c r="G1764" s="185" t="s">
        <v>813</v>
      </c>
      <c r="H1764" s="173">
        <v>1.3</v>
      </c>
      <c r="I1764" s="173">
        <v>0</v>
      </c>
      <c r="J1764" s="174">
        <v>1.49</v>
      </c>
      <c r="K1764" s="174">
        <v>1.93</v>
      </c>
    </row>
    <row r="1765" spans="1:11" ht="24" customHeight="1">
      <c r="A1765" s="185" t="s">
        <v>808</v>
      </c>
      <c r="B1765" s="185" t="s">
        <v>807</v>
      </c>
      <c r="C1765" s="185" t="s">
        <v>139</v>
      </c>
      <c r="D1765" s="238" t="s">
        <v>806</v>
      </c>
      <c r="E1765" s="423" t="s">
        <v>1307</v>
      </c>
      <c r="F1765" s="423"/>
      <c r="G1765" s="185" t="s">
        <v>149</v>
      </c>
      <c r="H1765" s="173">
        <v>0.74</v>
      </c>
      <c r="I1765" s="173">
        <v>0</v>
      </c>
      <c r="J1765" s="174">
        <v>24.36</v>
      </c>
      <c r="K1765" s="174">
        <v>18.02</v>
      </c>
    </row>
    <row r="1766" spans="1:11" ht="24" customHeight="1">
      <c r="A1766" s="185" t="s">
        <v>808</v>
      </c>
      <c r="B1766" s="185" t="s">
        <v>811</v>
      </c>
      <c r="C1766" s="185" t="s">
        <v>139</v>
      </c>
      <c r="D1766" s="238" t="s">
        <v>810</v>
      </c>
      <c r="E1766" s="423" t="s">
        <v>1307</v>
      </c>
      <c r="F1766" s="423"/>
      <c r="G1766" s="185" t="s">
        <v>149</v>
      </c>
      <c r="H1766" s="173">
        <v>0.49</v>
      </c>
      <c r="I1766" s="173">
        <v>0</v>
      </c>
      <c r="J1766" s="174">
        <v>31.75</v>
      </c>
      <c r="K1766" s="174">
        <v>15.55</v>
      </c>
    </row>
    <row r="1767" spans="1:11" ht="51.9" customHeight="1">
      <c r="A1767" s="183" t="s">
        <v>793</v>
      </c>
      <c r="B1767" s="183" t="s">
        <v>1209</v>
      </c>
      <c r="C1767" s="183" t="s">
        <v>139</v>
      </c>
      <c r="D1767" s="239" t="s">
        <v>1210</v>
      </c>
      <c r="E1767" s="421" t="s">
        <v>794</v>
      </c>
      <c r="F1767" s="421"/>
      <c r="G1767" s="183" t="s">
        <v>1761</v>
      </c>
      <c r="H1767" s="168">
        <v>1.05</v>
      </c>
      <c r="I1767" s="168">
        <v>0</v>
      </c>
      <c r="J1767" s="169">
        <v>1771.07</v>
      </c>
      <c r="K1767" s="169">
        <v>1859.62</v>
      </c>
    </row>
    <row r="1768" spans="1:11">
      <c r="A1768" s="231"/>
      <c r="B1768" s="231"/>
      <c r="C1768" s="231"/>
      <c r="D1768" s="244"/>
      <c r="E1768" s="244"/>
      <c r="F1768" s="244" t="s">
        <v>791</v>
      </c>
      <c r="G1768" s="170">
        <v>11.35</v>
      </c>
      <c r="H1768" s="231" t="s">
        <v>790</v>
      </c>
      <c r="I1768" s="170">
        <v>12.82</v>
      </c>
      <c r="J1768" s="231" t="s">
        <v>789</v>
      </c>
      <c r="K1768" s="170">
        <v>24.17</v>
      </c>
    </row>
    <row r="1769" spans="1:11" ht="26.4">
      <c r="A1769" s="231"/>
      <c r="B1769" s="231"/>
      <c r="C1769" s="231"/>
      <c r="D1769" s="244"/>
      <c r="E1769" s="244"/>
      <c r="F1769" s="244" t="s">
        <v>788</v>
      </c>
      <c r="G1769" s="170">
        <v>399.3</v>
      </c>
      <c r="H1769" s="368"/>
      <c r="I1769" s="368" t="s">
        <v>787</v>
      </c>
      <c r="J1769" s="231"/>
      <c r="K1769" s="170">
        <v>2294.42</v>
      </c>
    </row>
    <row r="1770" spans="1:11" ht="50.1" customHeight="1" thickBot="1">
      <c r="A1770" s="236"/>
      <c r="B1770" s="236"/>
      <c r="C1770" s="236"/>
      <c r="D1770" s="230"/>
      <c r="E1770" s="230"/>
      <c r="F1770" s="230"/>
      <c r="G1770" s="236"/>
      <c r="H1770" s="236" t="s">
        <v>786</v>
      </c>
      <c r="I1770" s="171" t="s">
        <v>2949</v>
      </c>
      <c r="J1770" s="236" t="s">
        <v>785</v>
      </c>
      <c r="K1770" s="237">
        <v>7227.42</v>
      </c>
    </row>
    <row r="1771" spans="1:11" ht="0.9" customHeight="1" thickTop="1">
      <c r="A1771" s="172"/>
      <c r="B1771" s="172"/>
      <c r="C1771" s="172"/>
      <c r="D1771" s="175"/>
      <c r="E1771" s="175"/>
      <c r="F1771" s="175"/>
      <c r="G1771" s="172"/>
      <c r="H1771" s="172"/>
      <c r="I1771" s="172"/>
      <c r="J1771" s="172"/>
      <c r="K1771" s="172"/>
    </row>
    <row r="1772" spans="1:11" ht="18" customHeight="1">
      <c r="A1772" s="243" t="s">
        <v>2428</v>
      </c>
      <c r="B1772" s="243" t="s">
        <v>122</v>
      </c>
      <c r="C1772" s="243" t="s">
        <v>123</v>
      </c>
      <c r="D1772" s="242" t="s">
        <v>124</v>
      </c>
      <c r="E1772" s="425" t="s">
        <v>796</v>
      </c>
      <c r="F1772" s="425"/>
      <c r="G1772" s="243" t="s">
        <v>125</v>
      </c>
      <c r="H1772" s="243" t="s">
        <v>126</v>
      </c>
      <c r="I1772" s="243" t="s">
        <v>2829</v>
      </c>
      <c r="J1772" s="243" t="s">
        <v>127</v>
      </c>
      <c r="K1772" s="243" t="s">
        <v>37</v>
      </c>
    </row>
    <row r="1773" spans="1:11" ht="26.1" customHeight="1">
      <c r="A1773" s="184" t="s">
        <v>795</v>
      </c>
      <c r="B1773" s="184" t="s">
        <v>2429</v>
      </c>
      <c r="C1773" s="184" t="s">
        <v>139</v>
      </c>
      <c r="D1773" s="241" t="s">
        <v>2430</v>
      </c>
      <c r="E1773" s="422" t="s">
        <v>812</v>
      </c>
      <c r="F1773" s="422"/>
      <c r="G1773" s="184" t="s">
        <v>147</v>
      </c>
      <c r="H1773" s="167">
        <v>1</v>
      </c>
      <c r="I1773" s="165"/>
      <c r="J1773" s="165">
        <v>40.130000000000003</v>
      </c>
      <c r="K1773" s="165">
        <v>40.130000000000003</v>
      </c>
    </row>
    <row r="1774" spans="1:11" ht="39" customHeight="1">
      <c r="A1774" s="185" t="s">
        <v>808</v>
      </c>
      <c r="B1774" s="185" t="s">
        <v>842</v>
      </c>
      <c r="C1774" s="185" t="s">
        <v>139</v>
      </c>
      <c r="D1774" s="238" t="s">
        <v>841</v>
      </c>
      <c r="E1774" s="423" t="s">
        <v>1849</v>
      </c>
      <c r="F1774" s="423"/>
      <c r="G1774" s="185" t="s">
        <v>814</v>
      </c>
      <c r="H1774" s="173">
        <v>8.7999999999999995E-2</v>
      </c>
      <c r="I1774" s="173">
        <v>0</v>
      </c>
      <c r="J1774" s="174">
        <v>36.21</v>
      </c>
      <c r="K1774" s="174">
        <v>3.18</v>
      </c>
    </row>
    <row r="1775" spans="1:11" ht="39" customHeight="1">
      <c r="A1775" s="185" t="s">
        <v>808</v>
      </c>
      <c r="B1775" s="185" t="s">
        <v>840</v>
      </c>
      <c r="C1775" s="185" t="s">
        <v>139</v>
      </c>
      <c r="D1775" s="238" t="s">
        <v>839</v>
      </c>
      <c r="E1775" s="423" t="s">
        <v>1849</v>
      </c>
      <c r="F1775" s="423"/>
      <c r="G1775" s="185" t="s">
        <v>813</v>
      </c>
      <c r="H1775" s="173">
        <v>2.1999999999999999E-2</v>
      </c>
      <c r="I1775" s="173">
        <v>0</v>
      </c>
      <c r="J1775" s="174">
        <v>37.770000000000003</v>
      </c>
      <c r="K1775" s="174">
        <v>0.83</v>
      </c>
    </row>
    <row r="1776" spans="1:11" ht="26.1" customHeight="1">
      <c r="A1776" s="185" t="s">
        <v>808</v>
      </c>
      <c r="B1776" s="185" t="s">
        <v>830</v>
      </c>
      <c r="C1776" s="185" t="s">
        <v>139</v>
      </c>
      <c r="D1776" s="238" t="s">
        <v>829</v>
      </c>
      <c r="E1776" s="423" t="s">
        <v>1307</v>
      </c>
      <c r="F1776" s="423"/>
      <c r="G1776" s="185" t="s">
        <v>149</v>
      </c>
      <c r="H1776" s="173">
        <v>3.2000000000000001E-2</v>
      </c>
      <c r="I1776" s="173">
        <v>0</v>
      </c>
      <c r="J1776" s="174">
        <v>25.71</v>
      </c>
      <c r="K1776" s="174">
        <v>0.82</v>
      </c>
    </row>
    <row r="1777" spans="1:11" ht="24" customHeight="1">
      <c r="A1777" s="185" t="s">
        <v>808</v>
      </c>
      <c r="B1777" s="185" t="s">
        <v>828</v>
      </c>
      <c r="C1777" s="185" t="s">
        <v>139</v>
      </c>
      <c r="D1777" s="238" t="s">
        <v>827</v>
      </c>
      <c r="E1777" s="423" t="s">
        <v>1307</v>
      </c>
      <c r="F1777" s="423"/>
      <c r="G1777" s="185" t="s">
        <v>149</v>
      </c>
      <c r="H1777" s="173">
        <v>8.3000000000000004E-2</v>
      </c>
      <c r="I1777" s="173">
        <v>0</v>
      </c>
      <c r="J1777" s="174">
        <v>31.31</v>
      </c>
      <c r="K1777" s="174">
        <v>2.59</v>
      </c>
    </row>
    <row r="1778" spans="1:11" ht="26.1" customHeight="1">
      <c r="A1778" s="183" t="s">
        <v>793</v>
      </c>
      <c r="B1778" s="183" t="s">
        <v>834</v>
      </c>
      <c r="C1778" s="183" t="s">
        <v>139</v>
      </c>
      <c r="D1778" s="239" t="s">
        <v>833</v>
      </c>
      <c r="E1778" s="421" t="s">
        <v>794</v>
      </c>
      <c r="F1778" s="421"/>
      <c r="G1778" s="183" t="s">
        <v>147</v>
      </c>
      <c r="H1778" s="168">
        <v>2.3420000000000001</v>
      </c>
      <c r="I1778" s="168">
        <v>0</v>
      </c>
      <c r="J1778" s="169">
        <v>6.91</v>
      </c>
      <c r="K1778" s="169">
        <v>16.18</v>
      </c>
    </row>
    <row r="1779" spans="1:11" ht="39" customHeight="1">
      <c r="A1779" s="183" t="s">
        <v>793</v>
      </c>
      <c r="B1779" s="183" t="s">
        <v>1853</v>
      </c>
      <c r="C1779" s="183" t="s">
        <v>139</v>
      </c>
      <c r="D1779" s="239" t="s">
        <v>1854</v>
      </c>
      <c r="E1779" s="421" t="s">
        <v>794</v>
      </c>
      <c r="F1779" s="421"/>
      <c r="G1779" s="183" t="s">
        <v>134</v>
      </c>
      <c r="H1779" s="168">
        <v>0.13600000000000001</v>
      </c>
      <c r="I1779" s="168">
        <v>0</v>
      </c>
      <c r="J1779" s="169">
        <v>119.96</v>
      </c>
      <c r="K1779" s="169">
        <v>16.309999999999999</v>
      </c>
    </row>
    <row r="1780" spans="1:11" ht="24" customHeight="1">
      <c r="A1780" s="183" t="s">
        <v>793</v>
      </c>
      <c r="B1780" s="183" t="s">
        <v>913</v>
      </c>
      <c r="C1780" s="183" t="s">
        <v>139</v>
      </c>
      <c r="D1780" s="239" t="s">
        <v>912</v>
      </c>
      <c r="E1780" s="421" t="s">
        <v>794</v>
      </c>
      <c r="F1780" s="421"/>
      <c r="G1780" s="183" t="s">
        <v>148</v>
      </c>
      <c r="H1780" s="168">
        <v>1.2E-2</v>
      </c>
      <c r="I1780" s="168">
        <v>0</v>
      </c>
      <c r="J1780" s="169">
        <v>18.75</v>
      </c>
      <c r="K1780" s="169">
        <v>0.22</v>
      </c>
    </row>
    <row r="1781" spans="1:11">
      <c r="A1781" s="231"/>
      <c r="B1781" s="231"/>
      <c r="C1781" s="231"/>
      <c r="D1781" s="244"/>
      <c r="E1781" s="244"/>
      <c r="F1781" s="244" t="s">
        <v>791</v>
      </c>
      <c r="G1781" s="170">
        <v>2.72</v>
      </c>
      <c r="H1781" s="231" t="s">
        <v>790</v>
      </c>
      <c r="I1781" s="170">
        <v>3.08</v>
      </c>
      <c r="J1781" s="231" t="s">
        <v>789</v>
      </c>
      <c r="K1781" s="170">
        <v>5.8</v>
      </c>
    </row>
    <row r="1782" spans="1:11" ht="26.4">
      <c r="A1782" s="231"/>
      <c r="B1782" s="231"/>
      <c r="C1782" s="231"/>
      <c r="D1782" s="244"/>
      <c r="E1782" s="244"/>
      <c r="F1782" s="244" t="s">
        <v>788</v>
      </c>
      <c r="G1782" s="170">
        <v>8.4499999999999993</v>
      </c>
      <c r="H1782" s="368"/>
      <c r="I1782" s="368" t="s">
        <v>787</v>
      </c>
      <c r="J1782" s="231"/>
      <c r="K1782" s="170">
        <v>48.58</v>
      </c>
    </row>
    <row r="1783" spans="1:11" ht="50.1" customHeight="1" thickBot="1">
      <c r="A1783" s="236"/>
      <c r="B1783" s="236"/>
      <c r="C1783" s="236"/>
      <c r="D1783" s="230"/>
      <c r="E1783" s="230"/>
      <c r="F1783" s="230"/>
      <c r="G1783" s="236"/>
      <c r="H1783" s="236" t="s">
        <v>786</v>
      </c>
      <c r="I1783" s="171" t="s">
        <v>2957</v>
      </c>
      <c r="J1783" s="236" t="s">
        <v>785</v>
      </c>
      <c r="K1783" s="237">
        <v>2429</v>
      </c>
    </row>
    <row r="1784" spans="1:11" ht="0.9" customHeight="1" thickTop="1">
      <c r="A1784" s="172"/>
      <c r="B1784" s="172"/>
      <c r="C1784" s="172"/>
      <c r="D1784" s="175"/>
      <c r="E1784" s="175"/>
      <c r="F1784" s="175"/>
      <c r="G1784" s="172"/>
      <c r="H1784" s="172"/>
      <c r="I1784" s="172"/>
      <c r="J1784" s="172"/>
      <c r="K1784" s="172"/>
    </row>
    <row r="1785" spans="1:11" ht="24" customHeight="1">
      <c r="A1785" s="240" t="s">
        <v>2218</v>
      </c>
      <c r="B1785" s="240"/>
      <c r="C1785" s="240"/>
      <c r="D1785" s="215" t="s">
        <v>2219</v>
      </c>
      <c r="E1785" s="215"/>
      <c r="F1785" s="424"/>
      <c r="G1785" s="424"/>
      <c r="H1785" s="240"/>
      <c r="I1785" s="240"/>
      <c r="J1785" s="240"/>
      <c r="K1785" s="163">
        <v>189121.71</v>
      </c>
    </row>
    <row r="1786" spans="1:11" ht="24" customHeight="1">
      <c r="A1786" s="240" t="s">
        <v>2431</v>
      </c>
      <c r="B1786" s="240"/>
      <c r="C1786" s="240"/>
      <c r="D1786" s="215" t="s">
        <v>2432</v>
      </c>
      <c r="E1786" s="215"/>
      <c r="F1786" s="424"/>
      <c r="G1786" s="424"/>
      <c r="H1786" s="240"/>
      <c r="I1786" s="240"/>
      <c r="J1786" s="240"/>
      <c r="K1786" s="163">
        <v>21494.73</v>
      </c>
    </row>
    <row r="1787" spans="1:11" ht="18" customHeight="1">
      <c r="A1787" s="243" t="s">
        <v>2433</v>
      </c>
      <c r="B1787" s="243" t="s">
        <v>122</v>
      </c>
      <c r="C1787" s="243" t="s">
        <v>123</v>
      </c>
      <c r="D1787" s="242" t="s">
        <v>124</v>
      </c>
      <c r="E1787" s="425" t="s">
        <v>796</v>
      </c>
      <c r="F1787" s="425"/>
      <c r="G1787" s="243" t="s">
        <v>125</v>
      </c>
      <c r="H1787" s="243" t="s">
        <v>126</v>
      </c>
      <c r="I1787" s="243" t="s">
        <v>2829</v>
      </c>
      <c r="J1787" s="243" t="s">
        <v>127</v>
      </c>
      <c r="K1787" s="243" t="s">
        <v>37</v>
      </c>
    </row>
    <row r="1788" spans="1:11" ht="65.099999999999994" customHeight="1">
      <c r="A1788" s="184" t="s">
        <v>795</v>
      </c>
      <c r="B1788" s="184" t="s">
        <v>2434</v>
      </c>
      <c r="C1788" s="184" t="s">
        <v>133</v>
      </c>
      <c r="D1788" s="241" t="s">
        <v>2435</v>
      </c>
      <c r="E1788" s="422" t="s">
        <v>812</v>
      </c>
      <c r="F1788" s="422"/>
      <c r="G1788" s="184" t="s">
        <v>148</v>
      </c>
      <c r="H1788" s="167">
        <v>1</v>
      </c>
      <c r="I1788" s="165"/>
      <c r="J1788" s="165">
        <v>12.73</v>
      </c>
      <c r="K1788" s="165">
        <v>12.73</v>
      </c>
    </row>
    <row r="1789" spans="1:11" ht="26.1" customHeight="1">
      <c r="A1789" s="185" t="s">
        <v>808</v>
      </c>
      <c r="B1789" s="185" t="s">
        <v>2958</v>
      </c>
      <c r="C1789" s="185" t="s">
        <v>139</v>
      </c>
      <c r="D1789" s="238" t="s">
        <v>2959</v>
      </c>
      <c r="E1789" s="423" t="s">
        <v>1307</v>
      </c>
      <c r="F1789" s="423"/>
      <c r="G1789" s="185" t="s">
        <v>149</v>
      </c>
      <c r="H1789" s="173">
        <v>8.3620000000000005E-4</v>
      </c>
      <c r="I1789" s="173">
        <v>0</v>
      </c>
      <c r="J1789" s="174">
        <v>24.68</v>
      </c>
      <c r="K1789" s="174">
        <v>0.02</v>
      </c>
    </row>
    <row r="1790" spans="1:11" ht="39" customHeight="1">
      <c r="A1790" s="185" t="s">
        <v>808</v>
      </c>
      <c r="B1790" s="185" t="s">
        <v>2960</v>
      </c>
      <c r="C1790" s="185" t="s">
        <v>139</v>
      </c>
      <c r="D1790" s="238" t="s">
        <v>2961</v>
      </c>
      <c r="E1790" s="423" t="s">
        <v>1849</v>
      </c>
      <c r="F1790" s="423"/>
      <c r="G1790" s="185" t="s">
        <v>814</v>
      </c>
      <c r="H1790" s="173">
        <v>5.2070000000000003E-4</v>
      </c>
      <c r="I1790" s="173">
        <v>0</v>
      </c>
      <c r="J1790" s="174">
        <v>186.57</v>
      </c>
      <c r="K1790" s="174">
        <v>0.09</v>
      </c>
    </row>
    <row r="1791" spans="1:11" ht="24" customHeight="1">
      <c r="A1791" s="185" t="s">
        <v>808</v>
      </c>
      <c r="B1791" s="185" t="s">
        <v>2962</v>
      </c>
      <c r="C1791" s="185" t="s">
        <v>139</v>
      </c>
      <c r="D1791" s="238" t="s">
        <v>2963</v>
      </c>
      <c r="E1791" s="423" t="s">
        <v>1307</v>
      </c>
      <c r="F1791" s="423"/>
      <c r="G1791" s="185" t="s">
        <v>149</v>
      </c>
      <c r="H1791" s="173">
        <v>4.9857E-3</v>
      </c>
      <c r="I1791" s="173">
        <v>0</v>
      </c>
      <c r="J1791" s="174">
        <v>32.47</v>
      </c>
      <c r="K1791" s="174">
        <v>0.16</v>
      </c>
    </row>
    <row r="1792" spans="1:11" ht="39" customHeight="1">
      <c r="A1792" s="185" t="s">
        <v>808</v>
      </c>
      <c r="B1792" s="185" t="s">
        <v>2964</v>
      </c>
      <c r="C1792" s="185" t="s">
        <v>139</v>
      </c>
      <c r="D1792" s="238" t="s">
        <v>2965</v>
      </c>
      <c r="E1792" s="423" t="s">
        <v>2966</v>
      </c>
      <c r="F1792" s="423"/>
      <c r="G1792" s="185" t="s">
        <v>140</v>
      </c>
      <c r="H1792" s="173">
        <v>7.8887499999999999E-2</v>
      </c>
      <c r="I1792" s="173">
        <v>0</v>
      </c>
      <c r="J1792" s="174">
        <v>10.58</v>
      </c>
      <c r="K1792" s="174">
        <v>0.83</v>
      </c>
    </row>
    <row r="1793" spans="1:11" ht="26.1" customHeight="1">
      <c r="A1793" s="185" t="s">
        <v>808</v>
      </c>
      <c r="B1793" s="185" t="s">
        <v>1327</v>
      </c>
      <c r="C1793" s="185" t="s">
        <v>139</v>
      </c>
      <c r="D1793" s="238" t="s">
        <v>1857</v>
      </c>
      <c r="E1793" s="423" t="s">
        <v>1307</v>
      </c>
      <c r="F1793" s="423"/>
      <c r="G1793" s="185" t="s">
        <v>149</v>
      </c>
      <c r="H1793" s="173">
        <v>2.3666E-3</v>
      </c>
      <c r="I1793" s="173">
        <v>0</v>
      </c>
      <c r="J1793" s="174">
        <v>28.87</v>
      </c>
      <c r="K1793" s="174">
        <v>0.06</v>
      </c>
    </row>
    <row r="1794" spans="1:11" ht="39" customHeight="1">
      <c r="A1794" s="185" t="s">
        <v>808</v>
      </c>
      <c r="B1794" s="185" t="s">
        <v>2967</v>
      </c>
      <c r="C1794" s="185" t="s">
        <v>139</v>
      </c>
      <c r="D1794" s="238" t="s">
        <v>2968</v>
      </c>
      <c r="E1794" s="423" t="s">
        <v>1849</v>
      </c>
      <c r="F1794" s="423"/>
      <c r="G1794" s="185" t="s">
        <v>813</v>
      </c>
      <c r="H1794" s="173">
        <v>6.6270000000000001E-4</v>
      </c>
      <c r="I1794" s="173">
        <v>0</v>
      </c>
      <c r="J1794" s="174">
        <v>361.17</v>
      </c>
      <c r="K1794" s="174">
        <v>0.23</v>
      </c>
    </row>
    <row r="1795" spans="1:11" ht="26.1" customHeight="1">
      <c r="A1795" s="185" t="s">
        <v>808</v>
      </c>
      <c r="B1795" s="185" t="s">
        <v>2969</v>
      </c>
      <c r="C1795" s="185" t="s">
        <v>139</v>
      </c>
      <c r="D1795" s="238" t="s">
        <v>2970</v>
      </c>
      <c r="E1795" s="423" t="s">
        <v>2966</v>
      </c>
      <c r="F1795" s="423"/>
      <c r="G1795" s="185" t="s">
        <v>140</v>
      </c>
      <c r="H1795" s="173">
        <v>7.8887499999999999E-2</v>
      </c>
      <c r="I1795" s="173">
        <v>0</v>
      </c>
      <c r="J1795" s="174">
        <v>25.23</v>
      </c>
      <c r="K1795" s="174">
        <v>1.99</v>
      </c>
    </row>
    <row r="1796" spans="1:11" ht="26.1" customHeight="1">
      <c r="A1796" s="183" t="s">
        <v>793</v>
      </c>
      <c r="B1796" s="183" t="s">
        <v>2971</v>
      </c>
      <c r="C1796" s="183" t="s">
        <v>139</v>
      </c>
      <c r="D1796" s="239" t="s">
        <v>2972</v>
      </c>
      <c r="E1796" s="421" t="s">
        <v>794</v>
      </c>
      <c r="F1796" s="421"/>
      <c r="G1796" s="183" t="s">
        <v>148</v>
      </c>
      <c r="H1796" s="168">
        <v>0.51673250000000004</v>
      </c>
      <c r="I1796" s="168">
        <v>0</v>
      </c>
      <c r="J1796" s="169">
        <v>8.02</v>
      </c>
      <c r="K1796" s="169">
        <v>4.1399999999999997</v>
      </c>
    </row>
    <row r="1797" spans="1:11" ht="26.1" customHeight="1">
      <c r="A1797" s="183" t="s">
        <v>793</v>
      </c>
      <c r="B1797" s="183" t="s">
        <v>2973</v>
      </c>
      <c r="C1797" s="183" t="s">
        <v>139</v>
      </c>
      <c r="D1797" s="239" t="s">
        <v>2974</v>
      </c>
      <c r="E1797" s="421" t="s">
        <v>794</v>
      </c>
      <c r="F1797" s="421"/>
      <c r="G1797" s="183" t="s">
        <v>148</v>
      </c>
      <c r="H1797" s="168">
        <v>6.424E-3</v>
      </c>
      <c r="I1797" s="168">
        <v>0</v>
      </c>
      <c r="J1797" s="169">
        <v>7.69</v>
      </c>
      <c r="K1797" s="169">
        <v>0.04</v>
      </c>
    </row>
    <row r="1798" spans="1:11" ht="39" customHeight="1">
      <c r="A1798" s="183" t="s">
        <v>793</v>
      </c>
      <c r="B1798" s="183" t="s">
        <v>2975</v>
      </c>
      <c r="C1798" s="183" t="s">
        <v>139</v>
      </c>
      <c r="D1798" s="239" t="s">
        <v>2976</v>
      </c>
      <c r="E1798" s="421" t="s">
        <v>794</v>
      </c>
      <c r="F1798" s="421"/>
      <c r="G1798" s="183" t="s">
        <v>148</v>
      </c>
      <c r="H1798" s="168">
        <v>0.56602580000000002</v>
      </c>
      <c r="I1798" s="168">
        <v>0</v>
      </c>
      <c r="J1798" s="169">
        <v>9.1199999999999992</v>
      </c>
      <c r="K1798" s="169">
        <v>5.16</v>
      </c>
    </row>
    <row r="1799" spans="1:11" ht="26.1" customHeight="1">
      <c r="A1799" s="183" t="s">
        <v>793</v>
      </c>
      <c r="B1799" s="183" t="s">
        <v>2977</v>
      </c>
      <c r="C1799" s="183" t="s">
        <v>139</v>
      </c>
      <c r="D1799" s="239" t="s">
        <v>2978</v>
      </c>
      <c r="E1799" s="421" t="s">
        <v>794</v>
      </c>
      <c r="F1799" s="421"/>
      <c r="G1799" s="183" t="s">
        <v>148</v>
      </c>
      <c r="H1799" s="168">
        <v>1.8177E-3</v>
      </c>
      <c r="I1799" s="168">
        <v>0</v>
      </c>
      <c r="J1799" s="169">
        <v>7.81</v>
      </c>
      <c r="K1799" s="169">
        <v>0.01</v>
      </c>
    </row>
    <row r="1800" spans="1:11">
      <c r="A1800" s="231"/>
      <c r="B1800" s="231"/>
      <c r="C1800" s="231"/>
      <c r="D1800" s="244"/>
      <c r="E1800" s="244"/>
      <c r="F1800" s="244" t="s">
        <v>791</v>
      </c>
      <c r="G1800" s="170">
        <v>0.26</v>
      </c>
      <c r="H1800" s="231" t="s">
        <v>790</v>
      </c>
      <c r="I1800" s="170">
        <v>0.31</v>
      </c>
      <c r="J1800" s="231" t="s">
        <v>789</v>
      </c>
      <c r="K1800" s="170">
        <v>0.56999999999999995</v>
      </c>
    </row>
    <row r="1801" spans="1:11" ht="26.4">
      <c r="A1801" s="231"/>
      <c r="B1801" s="231"/>
      <c r="C1801" s="231"/>
      <c r="D1801" s="244"/>
      <c r="E1801" s="244"/>
      <c r="F1801" s="244" t="s">
        <v>788</v>
      </c>
      <c r="G1801" s="170">
        <v>2.68</v>
      </c>
      <c r="H1801" s="368"/>
      <c r="I1801" s="368" t="s">
        <v>787</v>
      </c>
      <c r="J1801" s="231"/>
      <c r="K1801" s="170">
        <v>15.41</v>
      </c>
    </row>
    <row r="1802" spans="1:11" ht="50.1" customHeight="1" thickBot="1">
      <c r="A1802" s="236"/>
      <c r="B1802" s="236"/>
      <c r="C1802" s="236"/>
      <c r="D1802" s="230"/>
      <c r="E1802" s="230"/>
      <c r="F1802" s="230"/>
      <c r="G1802" s="236"/>
      <c r="H1802" s="236" t="s">
        <v>786</v>
      </c>
      <c r="I1802" s="171" t="s">
        <v>2979</v>
      </c>
      <c r="J1802" s="236" t="s">
        <v>785</v>
      </c>
      <c r="K1802" s="237">
        <v>17151.330000000002</v>
      </c>
    </row>
    <row r="1803" spans="1:11" ht="0.9" customHeight="1" thickTop="1">
      <c r="A1803" s="172"/>
      <c r="B1803" s="172"/>
      <c r="C1803" s="172"/>
      <c r="D1803" s="175"/>
      <c r="E1803" s="175"/>
      <c r="F1803" s="175"/>
      <c r="G1803" s="172"/>
      <c r="H1803" s="172"/>
      <c r="I1803" s="172"/>
      <c r="J1803" s="172"/>
      <c r="K1803" s="172"/>
    </row>
    <row r="1804" spans="1:11" ht="18" customHeight="1">
      <c r="A1804" s="243" t="s">
        <v>2436</v>
      </c>
      <c r="B1804" s="243" t="s">
        <v>122</v>
      </c>
      <c r="C1804" s="243" t="s">
        <v>123</v>
      </c>
      <c r="D1804" s="242" t="s">
        <v>124</v>
      </c>
      <c r="E1804" s="425" t="s">
        <v>796</v>
      </c>
      <c r="F1804" s="425"/>
      <c r="G1804" s="243" t="s">
        <v>125</v>
      </c>
      <c r="H1804" s="243" t="s">
        <v>126</v>
      </c>
      <c r="I1804" s="243" t="s">
        <v>2829</v>
      </c>
      <c r="J1804" s="243" t="s">
        <v>127</v>
      </c>
      <c r="K1804" s="243" t="s">
        <v>37</v>
      </c>
    </row>
    <row r="1805" spans="1:11" ht="39" customHeight="1">
      <c r="A1805" s="184" t="s">
        <v>795</v>
      </c>
      <c r="B1805" s="184" t="s">
        <v>2437</v>
      </c>
      <c r="C1805" s="184" t="s">
        <v>139</v>
      </c>
      <c r="D1805" s="241" t="s">
        <v>2438</v>
      </c>
      <c r="E1805" s="422" t="s">
        <v>2966</v>
      </c>
      <c r="F1805" s="422"/>
      <c r="G1805" s="184" t="s">
        <v>140</v>
      </c>
      <c r="H1805" s="167">
        <v>1</v>
      </c>
      <c r="I1805" s="165"/>
      <c r="J1805" s="165">
        <v>24.79</v>
      </c>
      <c r="K1805" s="165">
        <v>24.79</v>
      </c>
    </row>
    <row r="1806" spans="1:11" ht="26.1" customHeight="1">
      <c r="A1806" s="185" t="s">
        <v>808</v>
      </c>
      <c r="B1806" s="185" t="s">
        <v>2980</v>
      </c>
      <c r="C1806" s="185" t="s">
        <v>139</v>
      </c>
      <c r="D1806" s="238" t="s">
        <v>2981</v>
      </c>
      <c r="E1806" s="423" t="s">
        <v>1307</v>
      </c>
      <c r="F1806" s="423"/>
      <c r="G1806" s="185" t="s">
        <v>149</v>
      </c>
      <c r="H1806" s="173">
        <v>6.3500000000000001E-2</v>
      </c>
      <c r="I1806" s="173">
        <v>0</v>
      </c>
      <c r="J1806" s="174">
        <v>33.409999999999997</v>
      </c>
      <c r="K1806" s="174">
        <v>2.12</v>
      </c>
    </row>
    <row r="1807" spans="1:11" ht="24" customHeight="1">
      <c r="A1807" s="183" t="s">
        <v>793</v>
      </c>
      <c r="B1807" s="183" t="s">
        <v>2982</v>
      </c>
      <c r="C1807" s="183" t="s">
        <v>139</v>
      </c>
      <c r="D1807" s="239" t="s">
        <v>2983</v>
      </c>
      <c r="E1807" s="421" t="s">
        <v>794</v>
      </c>
      <c r="F1807" s="421"/>
      <c r="G1807" s="183" t="s">
        <v>809</v>
      </c>
      <c r="H1807" s="168">
        <v>2.9600000000000001E-2</v>
      </c>
      <c r="I1807" s="168">
        <v>0</v>
      </c>
      <c r="J1807" s="169">
        <v>55.55</v>
      </c>
      <c r="K1807" s="169">
        <v>1.64</v>
      </c>
    </row>
    <row r="1808" spans="1:11" ht="24" customHeight="1">
      <c r="A1808" s="183" t="s">
        <v>793</v>
      </c>
      <c r="B1808" s="183" t="s">
        <v>2984</v>
      </c>
      <c r="C1808" s="183" t="s">
        <v>139</v>
      </c>
      <c r="D1808" s="239" t="s">
        <v>2985</v>
      </c>
      <c r="E1808" s="421" t="s">
        <v>794</v>
      </c>
      <c r="F1808" s="421"/>
      <c r="G1808" s="183" t="s">
        <v>809</v>
      </c>
      <c r="H1808" s="168">
        <v>0.19728000000000001</v>
      </c>
      <c r="I1808" s="168">
        <v>0</v>
      </c>
      <c r="J1808" s="169">
        <v>106.61</v>
      </c>
      <c r="K1808" s="169">
        <v>21.03</v>
      </c>
    </row>
    <row r="1809" spans="1:11">
      <c r="A1809" s="231"/>
      <c r="B1809" s="231"/>
      <c r="C1809" s="231"/>
      <c r="D1809" s="244"/>
      <c r="E1809" s="244"/>
      <c r="F1809" s="244" t="s">
        <v>791</v>
      </c>
      <c r="G1809" s="170">
        <v>0.7</v>
      </c>
      <c r="H1809" s="231" t="s">
        <v>790</v>
      </c>
      <c r="I1809" s="170">
        <v>0.81</v>
      </c>
      <c r="J1809" s="231" t="s">
        <v>789</v>
      </c>
      <c r="K1809" s="170">
        <v>1.51</v>
      </c>
    </row>
    <row r="1810" spans="1:11" ht="26.4">
      <c r="A1810" s="231"/>
      <c r="B1810" s="231"/>
      <c r="C1810" s="231"/>
      <c r="D1810" s="244"/>
      <c r="E1810" s="244"/>
      <c r="F1810" s="244" t="s">
        <v>788</v>
      </c>
      <c r="G1810" s="170">
        <v>5.22</v>
      </c>
      <c r="H1810" s="368"/>
      <c r="I1810" s="368" t="s">
        <v>787</v>
      </c>
      <c r="J1810" s="231"/>
      <c r="K1810" s="170">
        <v>30.01</v>
      </c>
    </row>
    <row r="1811" spans="1:11" ht="50.1" customHeight="1" thickBot="1">
      <c r="A1811" s="236"/>
      <c r="B1811" s="236"/>
      <c r="C1811" s="236"/>
      <c r="D1811" s="230"/>
      <c r="E1811" s="230"/>
      <c r="F1811" s="230"/>
      <c r="G1811" s="236"/>
      <c r="H1811" s="236" t="s">
        <v>786</v>
      </c>
      <c r="I1811" s="171" t="s">
        <v>2986</v>
      </c>
      <c r="J1811" s="236" t="s">
        <v>785</v>
      </c>
      <c r="K1811" s="237">
        <v>4220.8999999999996</v>
      </c>
    </row>
    <row r="1812" spans="1:11" ht="0.9" customHeight="1" thickTop="1">
      <c r="A1812" s="172"/>
      <c r="B1812" s="172"/>
      <c r="C1812" s="172"/>
      <c r="D1812" s="175"/>
      <c r="E1812" s="175"/>
      <c r="F1812" s="175"/>
      <c r="G1812" s="172"/>
      <c r="H1812" s="172"/>
      <c r="I1812" s="172"/>
      <c r="J1812" s="172"/>
      <c r="K1812" s="172"/>
    </row>
    <row r="1813" spans="1:11" ht="18" customHeight="1">
      <c r="A1813" s="243" t="s">
        <v>2439</v>
      </c>
      <c r="B1813" s="243" t="s">
        <v>122</v>
      </c>
      <c r="C1813" s="243" t="s">
        <v>123</v>
      </c>
      <c r="D1813" s="242" t="s">
        <v>124</v>
      </c>
      <c r="E1813" s="425" t="s">
        <v>796</v>
      </c>
      <c r="F1813" s="425"/>
      <c r="G1813" s="243" t="s">
        <v>125</v>
      </c>
      <c r="H1813" s="243" t="s">
        <v>126</v>
      </c>
      <c r="I1813" s="243" t="s">
        <v>2829</v>
      </c>
      <c r="J1813" s="243" t="s">
        <v>127</v>
      </c>
      <c r="K1813" s="243" t="s">
        <v>37</v>
      </c>
    </row>
    <row r="1814" spans="1:11" ht="24" customHeight="1">
      <c r="A1814" s="184" t="s">
        <v>795</v>
      </c>
      <c r="B1814" s="184" t="s">
        <v>2440</v>
      </c>
      <c r="C1814" s="184" t="s">
        <v>133</v>
      </c>
      <c r="D1814" s="241" t="s">
        <v>2441</v>
      </c>
      <c r="E1814" s="422" t="s">
        <v>812</v>
      </c>
      <c r="F1814" s="422"/>
      <c r="G1814" s="184" t="s">
        <v>148</v>
      </c>
      <c r="H1814" s="167">
        <v>1</v>
      </c>
      <c r="I1814" s="165"/>
      <c r="J1814" s="165">
        <v>4.05</v>
      </c>
      <c r="K1814" s="165">
        <v>4.05</v>
      </c>
    </row>
    <row r="1815" spans="1:11" ht="24" customHeight="1">
      <c r="A1815" s="185" t="s">
        <v>808</v>
      </c>
      <c r="B1815" s="185" t="s">
        <v>2962</v>
      </c>
      <c r="C1815" s="185" t="s">
        <v>139</v>
      </c>
      <c r="D1815" s="238" t="s">
        <v>2963</v>
      </c>
      <c r="E1815" s="423" t="s">
        <v>1307</v>
      </c>
      <c r="F1815" s="423"/>
      <c r="G1815" s="185" t="s">
        <v>149</v>
      </c>
      <c r="H1815" s="173">
        <v>5.0000000000000001E-3</v>
      </c>
      <c r="I1815" s="173">
        <v>0</v>
      </c>
      <c r="J1815" s="174">
        <v>32.47</v>
      </c>
      <c r="K1815" s="174">
        <v>0.16</v>
      </c>
    </row>
    <row r="1816" spans="1:11" ht="26.1" customHeight="1">
      <c r="A1816" s="185" t="s">
        <v>808</v>
      </c>
      <c r="B1816" s="185" t="s">
        <v>1327</v>
      </c>
      <c r="C1816" s="185" t="s">
        <v>139</v>
      </c>
      <c r="D1816" s="238" t="s">
        <v>1857</v>
      </c>
      <c r="E1816" s="423" t="s">
        <v>1307</v>
      </c>
      <c r="F1816" s="423"/>
      <c r="G1816" s="185" t="s">
        <v>149</v>
      </c>
      <c r="H1816" s="173">
        <v>2.3699999999999999E-2</v>
      </c>
      <c r="I1816" s="173">
        <v>0</v>
      </c>
      <c r="J1816" s="174">
        <v>28.87</v>
      </c>
      <c r="K1816" s="174">
        <v>0.68</v>
      </c>
    </row>
    <row r="1817" spans="1:11" ht="39" customHeight="1">
      <c r="A1817" s="185" t="s">
        <v>808</v>
      </c>
      <c r="B1817" s="185" t="s">
        <v>2964</v>
      </c>
      <c r="C1817" s="185" t="s">
        <v>139</v>
      </c>
      <c r="D1817" s="238" t="s">
        <v>2965</v>
      </c>
      <c r="E1817" s="423" t="s">
        <v>2966</v>
      </c>
      <c r="F1817" s="423"/>
      <c r="G1817" s="185" t="s">
        <v>140</v>
      </c>
      <c r="H1817" s="173">
        <v>7.8899999999999998E-2</v>
      </c>
      <c r="I1817" s="173">
        <v>0</v>
      </c>
      <c r="J1817" s="174">
        <v>10.58</v>
      </c>
      <c r="K1817" s="174">
        <v>0.83</v>
      </c>
    </row>
    <row r="1818" spans="1:11" ht="26.1" customHeight="1">
      <c r="A1818" s="185" t="s">
        <v>808</v>
      </c>
      <c r="B1818" s="185" t="s">
        <v>2969</v>
      </c>
      <c r="C1818" s="185" t="s">
        <v>139</v>
      </c>
      <c r="D1818" s="238" t="s">
        <v>2970</v>
      </c>
      <c r="E1818" s="423" t="s">
        <v>2966</v>
      </c>
      <c r="F1818" s="423"/>
      <c r="G1818" s="185" t="s">
        <v>140</v>
      </c>
      <c r="H1818" s="173">
        <v>7.8899999999999998E-2</v>
      </c>
      <c r="I1818" s="173">
        <v>0</v>
      </c>
      <c r="J1818" s="174">
        <v>25.23</v>
      </c>
      <c r="K1818" s="174">
        <v>1.99</v>
      </c>
    </row>
    <row r="1819" spans="1:11" ht="26.1" customHeight="1">
      <c r="A1819" s="185" t="s">
        <v>808</v>
      </c>
      <c r="B1819" s="185" t="s">
        <v>2958</v>
      </c>
      <c r="C1819" s="185" t="s">
        <v>139</v>
      </c>
      <c r="D1819" s="238" t="s">
        <v>2959</v>
      </c>
      <c r="E1819" s="423" t="s">
        <v>1307</v>
      </c>
      <c r="F1819" s="423"/>
      <c r="G1819" s="185" t="s">
        <v>149</v>
      </c>
      <c r="H1819" s="173">
        <v>8.0000000000000004E-4</v>
      </c>
      <c r="I1819" s="173">
        <v>0</v>
      </c>
      <c r="J1819" s="174">
        <v>24.68</v>
      </c>
      <c r="K1819" s="174">
        <v>0.01</v>
      </c>
    </row>
    <row r="1820" spans="1:11" ht="39" customHeight="1">
      <c r="A1820" s="185" t="s">
        <v>808</v>
      </c>
      <c r="B1820" s="185" t="s">
        <v>2960</v>
      </c>
      <c r="C1820" s="185" t="s">
        <v>139</v>
      </c>
      <c r="D1820" s="238" t="s">
        <v>2961</v>
      </c>
      <c r="E1820" s="423" t="s">
        <v>1849</v>
      </c>
      <c r="F1820" s="423"/>
      <c r="G1820" s="185" t="s">
        <v>814</v>
      </c>
      <c r="H1820" s="173">
        <v>5.0000000000000001E-4</v>
      </c>
      <c r="I1820" s="173">
        <v>0</v>
      </c>
      <c r="J1820" s="174">
        <v>186.57</v>
      </c>
      <c r="K1820" s="174">
        <v>0.09</v>
      </c>
    </row>
    <row r="1821" spans="1:11" ht="39" customHeight="1">
      <c r="A1821" s="185" t="s">
        <v>808</v>
      </c>
      <c r="B1821" s="185" t="s">
        <v>2967</v>
      </c>
      <c r="C1821" s="185" t="s">
        <v>139</v>
      </c>
      <c r="D1821" s="238" t="s">
        <v>2968</v>
      </c>
      <c r="E1821" s="423" t="s">
        <v>1849</v>
      </c>
      <c r="F1821" s="423"/>
      <c r="G1821" s="185" t="s">
        <v>813</v>
      </c>
      <c r="H1821" s="173">
        <v>6.9999999999999999E-4</v>
      </c>
      <c r="I1821" s="173">
        <v>0</v>
      </c>
      <c r="J1821" s="174">
        <v>361.17</v>
      </c>
      <c r="K1821" s="174">
        <v>0.25</v>
      </c>
    </row>
    <row r="1822" spans="1:11" ht="26.1" customHeight="1">
      <c r="A1822" s="183" t="s">
        <v>793</v>
      </c>
      <c r="B1822" s="183" t="s">
        <v>2987</v>
      </c>
      <c r="C1822" s="183" t="s">
        <v>139</v>
      </c>
      <c r="D1822" s="239" t="s">
        <v>2988</v>
      </c>
      <c r="E1822" s="421" t="s">
        <v>794</v>
      </c>
      <c r="F1822" s="421"/>
      <c r="G1822" s="183" t="s">
        <v>148</v>
      </c>
      <c r="H1822" s="168">
        <v>1.8E-3</v>
      </c>
      <c r="I1822" s="168">
        <v>0</v>
      </c>
      <c r="J1822" s="169">
        <v>26.62</v>
      </c>
      <c r="K1822" s="169">
        <v>0.04</v>
      </c>
    </row>
    <row r="1823" spans="1:11">
      <c r="A1823" s="231"/>
      <c r="B1823" s="231"/>
      <c r="C1823" s="231"/>
      <c r="D1823" s="244"/>
      <c r="E1823" s="244"/>
      <c r="F1823" s="244" t="s">
        <v>791</v>
      </c>
      <c r="G1823" s="170">
        <v>0.48</v>
      </c>
      <c r="H1823" s="231" t="s">
        <v>790</v>
      </c>
      <c r="I1823" s="170">
        <v>0.56000000000000005</v>
      </c>
      <c r="J1823" s="231" t="s">
        <v>789</v>
      </c>
      <c r="K1823" s="170">
        <v>1.04</v>
      </c>
    </row>
    <row r="1824" spans="1:11" ht="26.4">
      <c r="A1824" s="231"/>
      <c r="B1824" s="231"/>
      <c r="C1824" s="231"/>
      <c r="D1824" s="244"/>
      <c r="E1824" s="244"/>
      <c r="F1824" s="244" t="s">
        <v>788</v>
      </c>
      <c r="G1824" s="170">
        <v>0.85</v>
      </c>
      <c r="H1824" s="368"/>
      <c r="I1824" s="368" t="s">
        <v>787</v>
      </c>
      <c r="J1824" s="231"/>
      <c r="K1824" s="170">
        <v>4.9000000000000004</v>
      </c>
    </row>
    <row r="1825" spans="1:11" ht="50.1" customHeight="1" thickBot="1">
      <c r="A1825" s="236"/>
      <c r="B1825" s="236"/>
      <c r="C1825" s="236"/>
      <c r="D1825" s="230"/>
      <c r="E1825" s="230"/>
      <c r="F1825" s="230"/>
      <c r="G1825" s="236"/>
      <c r="H1825" s="236" t="s">
        <v>786</v>
      </c>
      <c r="I1825" s="171" t="s">
        <v>2989</v>
      </c>
      <c r="J1825" s="236" t="s">
        <v>785</v>
      </c>
      <c r="K1825" s="237">
        <v>122.5</v>
      </c>
    </row>
    <row r="1826" spans="1:11" ht="0.9" customHeight="1" thickTop="1">
      <c r="A1826" s="172"/>
      <c r="B1826" s="172"/>
      <c r="C1826" s="172"/>
      <c r="D1826" s="175"/>
      <c r="E1826" s="175"/>
      <c r="F1826" s="175"/>
      <c r="G1826" s="172"/>
      <c r="H1826" s="172"/>
      <c r="I1826" s="172"/>
      <c r="J1826" s="172"/>
      <c r="K1826" s="172"/>
    </row>
    <row r="1827" spans="1:11" ht="24" customHeight="1">
      <c r="A1827" s="240" t="s">
        <v>2442</v>
      </c>
      <c r="B1827" s="240"/>
      <c r="C1827" s="240"/>
      <c r="D1827" s="215" t="s">
        <v>2443</v>
      </c>
      <c r="E1827" s="215"/>
      <c r="F1827" s="424"/>
      <c r="G1827" s="424"/>
      <c r="H1827" s="240"/>
      <c r="I1827" s="240"/>
      <c r="J1827" s="240"/>
      <c r="K1827" s="163">
        <v>156972.72</v>
      </c>
    </row>
    <row r="1828" spans="1:11" ht="18" customHeight="1">
      <c r="A1828" s="243" t="s">
        <v>2444</v>
      </c>
      <c r="B1828" s="243" t="s">
        <v>122</v>
      </c>
      <c r="C1828" s="243" t="s">
        <v>123</v>
      </c>
      <c r="D1828" s="242" t="s">
        <v>124</v>
      </c>
      <c r="E1828" s="425" t="s">
        <v>796</v>
      </c>
      <c r="F1828" s="425"/>
      <c r="G1828" s="243" t="s">
        <v>125</v>
      </c>
      <c r="H1828" s="243" t="s">
        <v>126</v>
      </c>
      <c r="I1828" s="243" t="s">
        <v>2829</v>
      </c>
      <c r="J1828" s="243" t="s">
        <v>127</v>
      </c>
      <c r="K1828" s="243" t="s">
        <v>37</v>
      </c>
    </row>
    <row r="1829" spans="1:11" ht="51.9" customHeight="1">
      <c r="A1829" s="184" t="s">
        <v>795</v>
      </c>
      <c r="B1829" s="184" t="s">
        <v>1768</v>
      </c>
      <c r="C1829" s="184" t="s">
        <v>133</v>
      </c>
      <c r="D1829" s="241" t="s">
        <v>1769</v>
      </c>
      <c r="E1829" s="422">
        <v>15</v>
      </c>
      <c r="F1829" s="422"/>
      <c r="G1829" s="184" t="s">
        <v>140</v>
      </c>
      <c r="H1829" s="167">
        <v>1</v>
      </c>
      <c r="I1829" s="165"/>
      <c r="J1829" s="165">
        <v>543.13</v>
      </c>
      <c r="K1829" s="165">
        <v>543.13</v>
      </c>
    </row>
    <row r="1830" spans="1:11" ht="39" customHeight="1">
      <c r="A1830" s="183" t="s">
        <v>793</v>
      </c>
      <c r="B1830" s="183" t="s">
        <v>1863</v>
      </c>
      <c r="C1830" s="183" t="s">
        <v>1864</v>
      </c>
      <c r="D1830" s="239" t="s">
        <v>1865</v>
      </c>
      <c r="E1830" s="421" t="s">
        <v>794</v>
      </c>
      <c r="F1830" s="421"/>
      <c r="G1830" s="183" t="s">
        <v>140</v>
      </c>
      <c r="H1830" s="168">
        <v>1</v>
      </c>
      <c r="I1830" s="168">
        <v>0</v>
      </c>
      <c r="J1830" s="169">
        <v>543.13</v>
      </c>
      <c r="K1830" s="169">
        <v>543.13</v>
      </c>
    </row>
    <row r="1831" spans="1:11">
      <c r="A1831" s="231"/>
      <c r="B1831" s="231"/>
      <c r="C1831" s="231"/>
      <c r="D1831" s="244"/>
      <c r="E1831" s="244"/>
      <c r="F1831" s="244" t="s">
        <v>791</v>
      </c>
      <c r="G1831" s="170">
        <v>0</v>
      </c>
      <c r="H1831" s="231" t="s">
        <v>790</v>
      </c>
      <c r="I1831" s="170">
        <v>0</v>
      </c>
      <c r="J1831" s="231" t="s">
        <v>789</v>
      </c>
      <c r="K1831" s="170">
        <v>0</v>
      </c>
    </row>
    <row r="1832" spans="1:11" ht="26.4">
      <c r="A1832" s="231"/>
      <c r="B1832" s="231"/>
      <c r="C1832" s="231"/>
      <c r="D1832" s="244"/>
      <c r="E1832" s="244"/>
      <c r="F1832" s="244" t="s">
        <v>788</v>
      </c>
      <c r="G1832" s="170">
        <v>114.43</v>
      </c>
      <c r="H1832" s="368"/>
      <c r="I1832" s="368" t="s">
        <v>787</v>
      </c>
      <c r="J1832" s="231"/>
      <c r="K1832" s="170">
        <v>657.56</v>
      </c>
    </row>
    <row r="1833" spans="1:11" ht="50.1" customHeight="1" thickBot="1">
      <c r="A1833" s="236"/>
      <c r="B1833" s="236"/>
      <c r="C1833" s="236"/>
      <c r="D1833" s="230"/>
      <c r="E1833" s="230"/>
      <c r="F1833" s="230"/>
      <c r="G1833" s="236"/>
      <c r="H1833" s="236" t="s">
        <v>786</v>
      </c>
      <c r="I1833" s="171" t="s">
        <v>2990</v>
      </c>
      <c r="J1833" s="236" t="s">
        <v>785</v>
      </c>
      <c r="K1833" s="237">
        <v>156972.72</v>
      </c>
    </row>
    <row r="1834" spans="1:11" ht="0.9" customHeight="1" thickTop="1">
      <c r="A1834" s="172"/>
      <c r="B1834" s="172"/>
      <c r="C1834" s="172"/>
      <c r="D1834" s="175"/>
      <c r="E1834" s="175"/>
      <c r="F1834" s="175"/>
      <c r="G1834" s="172"/>
      <c r="H1834" s="172"/>
      <c r="I1834" s="172"/>
      <c r="J1834" s="172"/>
      <c r="K1834" s="172"/>
    </row>
    <row r="1835" spans="1:11" ht="24" customHeight="1">
      <c r="A1835" s="240" t="s">
        <v>2445</v>
      </c>
      <c r="B1835" s="240"/>
      <c r="C1835" s="240"/>
      <c r="D1835" s="215" t="s">
        <v>2446</v>
      </c>
      <c r="E1835" s="215"/>
      <c r="F1835" s="424"/>
      <c r="G1835" s="424"/>
      <c r="H1835" s="240"/>
      <c r="I1835" s="240"/>
      <c r="J1835" s="240"/>
      <c r="K1835" s="163">
        <v>10654.26</v>
      </c>
    </row>
    <row r="1836" spans="1:11" ht="18" customHeight="1">
      <c r="A1836" s="243" t="s">
        <v>2447</v>
      </c>
      <c r="B1836" s="243" t="s">
        <v>122</v>
      </c>
      <c r="C1836" s="243" t="s">
        <v>123</v>
      </c>
      <c r="D1836" s="242" t="s">
        <v>124</v>
      </c>
      <c r="E1836" s="425" t="s">
        <v>796</v>
      </c>
      <c r="F1836" s="425"/>
      <c r="G1836" s="243" t="s">
        <v>125</v>
      </c>
      <c r="H1836" s="243" t="s">
        <v>126</v>
      </c>
      <c r="I1836" s="243" t="s">
        <v>2829</v>
      </c>
      <c r="J1836" s="243" t="s">
        <v>127</v>
      </c>
      <c r="K1836" s="243" t="s">
        <v>37</v>
      </c>
    </row>
    <row r="1837" spans="1:11" ht="39" customHeight="1">
      <c r="A1837" s="184" t="s">
        <v>795</v>
      </c>
      <c r="B1837" s="184" t="s">
        <v>2448</v>
      </c>
      <c r="C1837" s="184" t="s">
        <v>139</v>
      </c>
      <c r="D1837" s="241" t="s">
        <v>2449</v>
      </c>
      <c r="E1837" s="422" t="s">
        <v>1343</v>
      </c>
      <c r="F1837" s="422"/>
      <c r="G1837" s="184" t="s">
        <v>147</v>
      </c>
      <c r="H1837" s="167">
        <v>1</v>
      </c>
      <c r="I1837" s="165"/>
      <c r="J1837" s="165">
        <v>55.81</v>
      </c>
      <c r="K1837" s="165">
        <v>55.81</v>
      </c>
    </row>
    <row r="1838" spans="1:11" ht="24" customHeight="1">
      <c r="A1838" s="185" t="s">
        <v>808</v>
      </c>
      <c r="B1838" s="185" t="s">
        <v>1348</v>
      </c>
      <c r="C1838" s="185" t="s">
        <v>139</v>
      </c>
      <c r="D1838" s="238" t="s">
        <v>1349</v>
      </c>
      <c r="E1838" s="423" t="s">
        <v>1307</v>
      </c>
      <c r="F1838" s="423"/>
      <c r="G1838" s="185" t="s">
        <v>149</v>
      </c>
      <c r="H1838" s="173">
        <v>0.188</v>
      </c>
      <c r="I1838" s="173">
        <v>0</v>
      </c>
      <c r="J1838" s="174">
        <v>31</v>
      </c>
      <c r="K1838" s="174">
        <v>5.82</v>
      </c>
    </row>
    <row r="1839" spans="1:11" ht="39" customHeight="1">
      <c r="A1839" s="185" t="s">
        <v>808</v>
      </c>
      <c r="B1839" s="185" t="s">
        <v>1346</v>
      </c>
      <c r="C1839" s="185" t="s">
        <v>139</v>
      </c>
      <c r="D1839" s="238" t="s">
        <v>1347</v>
      </c>
      <c r="E1839" s="423" t="s">
        <v>1849</v>
      </c>
      <c r="F1839" s="423"/>
      <c r="G1839" s="185" t="s">
        <v>813</v>
      </c>
      <c r="H1839" s="173">
        <v>1.32E-2</v>
      </c>
      <c r="I1839" s="173">
        <v>0</v>
      </c>
      <c r="J1839" s="174">
        <v>31.72</v>
      </c>
      <c r="K1839" s="174">
        <v>0.41</v>
      </c>
    </row>
    <row r="1840" spans="1:11" ht="39" customHeight="1">
      <c r="A1840" s="185" t="s">
        <v>808</v>
      </c>
      <c r="B1840" s="185" t="s">
        <v>1344</v>
      </c>
      <c r="C1840" s="185" t="s">
        <v>139</v>
      </c>
      <c r="D1840" s="238" t="s">
        <v>1345</v>
      </c>
      <c r="E1840" s="423" t="s">
        <v>1849</v>
      </c>
      <c r="F1840" s="423"/>
      <c r="G1840" s="185" t="s">
        <v>814</v>
      </c>
      <c r="H1840" s="173">
        <v>1.83E-2</v>
      </c>
      <c r="I1840" s="173">
        <v>0</v>
      </c>
      <c r="J1840" s="174">
        <v>30.59</v>
      </c>
      <c r="K1840" s="174">
        <v>0.55000000000000004</v>
      </c>
    </row>
    <row r="1841" spans="1:11" ht="24" customHeight="1">
      <c r="A1841" s="185" t="s">
        <v>808</v>
      </c>
      <c r="B1841" s="185" t="s">
        <v>807</v>
      </c>
      <c r="C1841" s="185" t="s">
        <v>139</v>
      </c>
      <c r="D1841" s="238" t="s">
        <v>806</v>
      </c>
      <c r="E1841" s="423" t="s">
        <v>1307</v>
      </c>
      <c r="F1841" s="423"/>
      <c r="G1841" s="185" t="s">
        <v>149</v>
      </c>
      <c r="H1841" s="173">
        <v>0.28199999999999997</v>
      </c>
      <c r="I1841" s="173">
        <v>0</v>
      </c>
      <c r="J1841" s="174">
        <v>24.36</v>
      </c>
      <c r="K1841" s="174">
        <v>6.86</v>
      </c>
    </row>
    <row r="1842" spans="1:11" ht="26.1" customHeight="1">
      <c r="A1842" s="183" t="s">
        <v>793</v>
      </c>
      <c r="B1842" s="183" t="s">
        <v>2881</v>
      </c>
      <c r="C1842" s="183" t="s">
        <v>139</v>
      </c>
      <c r="D1842" s="239" t="s">
        <v>2882</v>
      </c>
      <c r="E1842" s="421" t="s">
        <v>794</v>
      </c>
      <c r="F1842" s="421"/>
      <c r="G1842" s="183" t="s">
        <v>148</v>
      </c>
      <c r="H1842" s="168">
        <v>8.0000000000000002E-3</v>
      </c>
      <c r="I1842" s="168">
        <v>0</v>
      </c>
      <c r="J1842" s="169">
        <v>18.43</v>
      </c>
      <c r="K1842" s="169">
        <v>0.14000000000000001</v>
      </c>
    </row>
    <row r="1843" spans="1:11" ht="26.1" customHeight="1">
      <c r="A1843" s="183" t="s">
        <v>793</v>
      </c>
      <c r="B1843" s="183" t="s">
        <v>2872</v>
      </c>
      <c r="C1843" s="183" t="s">
        <v>139</v>
      </c>
      <c r="D1843" s="239" t="s">
        <v>2873</v>
      </c>
      <c r="E1843" s="421" t="s">
        <v>794</v>
      </c>
      <c r="F1843" s="421"/>
      <c r="G1843" s="183" t="s">
        <v>148</v>
      </c>
      <c r="H1843" s="168">
        <v>1.6000000000000001E-3</v>
      </c>
      <c r="I1843" s="168">
        <v>0</v>
      </c>
      <c r="J1843" s="169">
        <v>70.180000000000007</v>
      </c>
      <c r="K1843" s="169">
        <v>0.11</v>
      </c>
    </row>
    <row r="1844" spans="1:11" ht="24" customHeight="1">
      <c r="A1844" s="183" t="s">
        <v>793</v>
      </c>
      <c r="B1844" s="183" t="s">
        <v>2879</v>
      </c>
      <c r="C1844" s="183" t="s">
        <v>139</v>
      </c>
      <c r="D1844" s="239" t="s">
        <v>2880</v>
      </c>
      <c r="E1844" s="421" t="s">
        <v>794</v>
      </c>
      <c r="F1844" s="421"/>
      <c r="G1844" s="183" t="s">
        <v>148</v>
      </c>
      <c r="H1844" s="168">
        <v>5.8999999999999997E-2</v>
      </c>
      <c r="I1844" s="168">
        <v>0</v>
      </c>
      <c r="J1844" s="169">
        <v>129.54</v>
      </c>
      <c r="K1844" s="169">
        <v>7.64</v>
      </c>
    </row>
    <row r="1845" spans="1:11" ht="26.1" customHeight="1">
      <c r="A1845" s="183" t="s">
        <v>793</v>
      </c>
      <c r="B1845" s="183" t="s">
        <v>2876</v>
      </c>
      <c r="C1845" s="183" t="s">
        <v>139</v>
      </c>
      <c r="D1845" s="239" t="s">
        <v>2877</v>
      </c>
      <c r="E1845" s="421" t="s">
        <v>794</v>
      </c>
      <c r="F1845" s="421"/>
      <c r="G1845" s="183" t="s">
        <v>2878</v>
      </c>
      <c r="H1845" s="168">
        <v>5.2999999999999999E-2</v>
      </c>
      <c r="I1845" s="168">
        <v>0</v>
      </c>
      <c r="J1845" s="169">
        <v>44.26</v>
      </c>
      <c r="K1845" s="169">
        <v>2.34</v>
      </c>
    </row>
    <row r="1846" spans="1:11" ht="26.1" customHeight="1">
      <c r="A1846" s="183" t="s">
        <v>793</v>
      </c>
      <c r="B1846" s="183" t="s">
        <v>2991</v>
      </c>
      <c r="C1846" s="183" t="s">
        <v>139</v>
      </c>
      <c r="D1846" s="239" t="s">
        <v>2992</v>
      </c>
      <c r="E1846" s="421" t="s">
        <v>794</v>
      </c>
      <c r="F1846" s="421"/>
      <c r="G1846" s="183" t="s">
        <v>147</v>
      </c>
      <c r="H1846" s="168">
        <v>1.05</v>
      </c>
      <c r="I1846" s="168">
        <v>0</v>
      </c>
      <c r="J1846" s="169">
        <v>30.42</v>
      </c>
      <c r="K1846" s="169">
        <v>31.94</v>
      </c>
    </row>
    <row r="1847" spans="1:11">
      <c r="A1847" s="231"/>
      <c r="B1847" s="231"/>
      <c r="C1847" s="231"/>
      <c r="D1847" s="244"/>
      <c r="E1847" s="244"/>
      <c r="F1847" s="244" t="s">
        <v>791</v>
      </c>
      <c r="G1847" s="170">
        <v>4.6399999999999997</v>
      </c>
      <c r="H1847" s="231" t="s">
        <v>790</v>
      </c>
      <c r="I1847" s="170">
        <v>5.24</v>
      </c>
      <c r="J1847" s="231" t="s">
        <v>789</v>
      </c>
      <c r="K1847" s="170">
        <v>9.8800000000000008</v>
      </c>
    </row>
    <row r="1848" spans="1:11" ht="26.4">
      <c r="A1848" s="231"/>
      <c r="B1848" s="231"/>
      <c r="C1848" s="231"/>
      <c r="D1848" s="244"/>
      <c r="E1848" s="244"/>
      <c r="F1848" s="244" t="s">
        <v>788</v>
      </c>
      <c r="G1848" s="170">
        <v>11.75</v>
      </c>
      <c r="H1848" s="368"/>
      <c r="I1848" s="368" t="s">
        <v>787</v>
      </c>
      <c r="J1848" s="231"/>
      <c r="K1848" s="170">
        <v>67.56</v>
      </c>
    </row>
    <row r="1849" spans="1:11" ht="50.1" customHeight="1" thickBot="1">
      <c r="A1849" s="236"/>
      <c r="B1849" s="236"/>
      <c r="C1849" s="236"/>
      <c r="D1849" s="230"/>
      <c r="E1849" s="230"/>
      <c r="F1849" s="230"/>
      <c r="G1849" s="236"/>
      <c r="H1849" s="236" t="s">
        <v>786</v>
      </c>
      <c r="I1849" s="171" t="s">
        <v>2993</v>
      </c>
      <c r="J1849" s="236" t="s">
        <v>785</v>
      </c>
      <c r="K1849" s="237">
        <v>1426.19</v>
      </c>
    </row>
    <row r="1850" spans="1:11" ht="0.9" customHeight="1" thickTop="1">
      <c r="A1850" s="172"/>
      <c r="B1850" s="172"/>
      <c r="C1850" s="172"/>
      <c r="D1850" s="175"/>
      <c r="E1850" s="175"/>
      <c r="F1850" s="175"/>
      <c r="G1850" s="172"/>
      <c r="H1850" s="172"/>
      <c r="I1850" s="172"/>
      <c r="J1850" s="172"/>
      <c r="K1850" s="172"/>
    </row>
    <row r="1851" spans="1:11" ht="18" customHeight="1">
      <c r="A1851" s="243" t="s">
        <v>2450</v>
      </c>
      <c r="B1851" s="243" t="s">
        <v>122</v>
      </c>
      <c r="C1851" s="243" t="s">
        <v>123</v>
      </c>
      <c r="D1851" s="242" t="s">
        <v>124</v>
      </c>
      <c r="E1851" s="425" t="s">
        <v>796</v>
      </c>
      <c r="F1851" s="425"/>
      <c r="G1851" s="243" t="s">
        <v>125</v>
      </c>
      <c r="H1851" s="243" t="s">
        <v>126</v>
      </c>
      <c r="I1851" s="243" t="s">
        <v>2829</v>
      </c>
      <c r="J1851" s="243" t="s">
        <v>127</v>
      </c>
      <c r="K1851" s="243" t="s">
        <v>37</v>
      </c>
    </row>
    <row r="1852" spans="1:11" ht="26.1" customHeight="1">
      <c r="A1852" s="184" t="s">
        <v>795</v>
      </c>
      <c r="B1852" s="184" t="s">
        <v>2451</v>
      </c>
      <c r="C1852" s="184" t="s">
        <v>133</v>
      </c>
      <c r="D1852" s="241" t="s">
        <v>2452</v>
      </c>
      <c r="E1852" s="422" t="s">
        <v>1343</v>
      </c>
      <c r="F1852" s="422"/>
      <c r="G1852" s="184" t="s">
        <v>134</v>
      </c>
      <c r="H1852" s="167">
        <v>1</v>
      </c>
      <c r="I1852" s="165"/>
      <c r="J1852" s="165">
        <v>56.13</v>
      </c>
      <c r="K1852" s="165">
        <v>56.13</v>
      </c>
    </row>
    <row r="1853" spans="1:11" ht="24" customHeight="1">
      <c r="A1853" s="185" t="s">
        <v>808</v>
      </c>
      <c r="B1853" s="185" t="s">
        <v>1348</v>
      </c>
      <c r="C1853" s="185" t="s">
        <v>139</v>
      </c>
      <c r="D1853" s="238" t="s">
        <v>1349</v>
      </c>
      <c r="E1853" s="423" t="s">
        <v>1307</v>
      </c>
      <c r="F1853" s="423"/>
      <c r="G1853" s="185" t="s">
        <v>149</v>
      </c>
      <c r="H1853" s="173">
        <v>5.6000000000000001E-2</v>
      </c>
      <c r="I1853" s="173">
        <v>0</v>
      </c>
      <c r="J1853" s="174">
        <v>31</v>
      </c>
      <c r="K1853" s="174">
        <v>1.73</v>
      </c>
    </row>
    <row r="1854" spans="1:11" ht="24" customHeight="1">
      <c r="A1854" s="185" t="s">
        <v>808</v>
      </c>
      <c r="B1854" s="185" t="s">
        <v>807</v>
      </c>
      <c r="C1854" s="185" t="s">
        <v>139</v>
      </c>
      <c r="D1854" s="238" t="s">
        <v>806</v>
      </c>
      <c r="E1854" s="423" t="s">
        <v>1307</v>
      </c>
      <c r="F1854" s="423"/>
      <c r="G1854" s="185" t="s">
        <v>149</v>
      </c>
      <c r="H1854" s="173">
        <v>6.2E-2</v>
      </c>
      <c r="I1854" s="173">
        <v>0</v>
      </c>
      <c r="J1854" s="174">
        <v>24.36</v>
      </c>
      <c r="K1854" s="174">
        <v>1.51</v>
      </c>
    </row>
    <row r="1855" spans="1:11" ht="39" customHeight="1">
      <c r="A1855" s="185" t="s">
        <v>808</v>
      </c>
      <c r="B1855" s="185" t="s">
        <v>1346</v>
      </c>
      <c r="C1855" s="185" t="s">
        <v>139</v>
      </c>
      <c r="D1855" s="238" t="s">
        <v>1347</v>
      </c>
      <c r="E1855" s="423" t="s">
        <v>1849</v>
      </c>
      <c r="F1855" s="423"/>
      <c r="G1855" s="185" t="s">
        <v>813</v>
      </c>
      <c r="H1855" s="173">
        <v>1.1999999999999999E-3</v>
      </c>
      <c r="I1855" s="173">
        <v>0</v>
      </c>
      <c r="J1855" s="174">
        <v>31.72</v>
      </c>
      <c r="K1855" s="174">
        <v>0.03</v>
      </c>
    </row>
    <row r="1856" spans="1:11" ht="39" customHeight="1">
      <c r="A1856" s="183" t="s">
        <v>793</v>
      </c>
      <c r="B1856" s="183" t="s">
        <v>2994</v>
      </c>
      <c r="C1856" s="183" t="s">
        <v>139</v>
      </c>
      <c r="D1856" s="239" t="s">
        <v>2995</v>
      </c>
      <c r="E1856" s="421" t="s">
        <v>794</v>
      </c>
      <c r="F1856" s="421"/>
      <c r="G1856" s="183" t="s">
        <v>2996</v>
      </c>
      <c r="H1856" s="168">
        <v>1.62</v>
      </c>
      <c r="I1856" s="168">
        <v>0</v>
      </c>
      <c r="J1856" s="169">
        <v>1.59</v>
      </c>
      <c r="K1856" s="169">
        <v>2.57</v>
      </c>
    </row>
    <row r="1857" spans="1:11" ht="39" customHeight="1">
      <c r="A1857" s="183" t="s">
        <v>793</v>
      </c>
      <c r="B1857" s="183" t="s">
        <v>2997</v>
      </c>
      <c r="C1857" s="183" t="s">
        <v>139</v>
      </c>
      <c r="D1857" s="239" t="s">
        <v>2998</v>
      </c>
      <c r="E1857" s="421" t="s">
        <v>794</v>
      </c>
      <c r="F1857" s="421"/>
      <c r="G1857" s="183" t="s">
        <v>134</v>
      </c>
      <c r="H1857" s="168">
        <v>1.1459999999999999</v>
      </c>
      <c r="I1857" s="168">
        <v>0</v>
      </c>
      <c r="J1857" s="169">
        <v>43.89</v>
      </c>
      <c r="K1857" s="169">
        <v>50.29</v>
      </c>
    </row>
    <row r="1858" spans="1:11">
      <c r="A1858" s="231"/>
      <c r="B1858" s="231"/>
      <c r="C1858" s="231"/>
      <c r="D1858" s="244"/>
      <c r="E1858" s="244"/>
      <c r="F1858" s="244" t="s">
        <v>791</v>
      </c>
      <c r="G1858" s="170">
        <v>1.1000000000000001</v>
      </c>
      <c r="H1858" s="231" t="s">
        <v>790</v>
      </c>
      <c r="I1858" s="170">
        <v>1.26</v>
      </c>
      <c r="J1858" s="231" t="s">
        <v>789</v>
      </c>
      <c r="K1858" s="170">
        <v>2.36</v>
      </c>
    </row>
    <row r="1859" spans="1:11" ht="26.4">
      <c r="A1859" s="231"/>
      <c r="B1859" s="231"/>
      <c r="C1859" s="231"/>
      <c r="D1859" s="244"/>
      <c r="E1859" s="244"/>
      <c r="F1859" s="244" t="s">
        <v>788</v>
      </c>
      <c r="G1859" s="170">
        <v>11.82</v>
      </c>
      <c r="H1859" s="368"/>
      <c r="I1859" s="368" t="s">
        <v>787</v>
      </c>
      <c r="J1859" s="231"/>
      <c r="K1859" s="170">
        <v>67.95</v>
      </c>
    </row>
    <row r="1860" spans="1:11" ht="50.1" customHeight="1" thickBot="1">
      <c r="A1860" s="236"/>
      <c r="B1860" s="236"/>
      <c r="C1860" s="236"/>
      <c r="D1860" s="230"/>
      <c r="E1860" s="230"/>
      <c r="F1860" s="230"/>
      <c r="G1860" s="236"/>
      <c r="H1860" s="236" t="s">
        <v>786</v>
      </c>
      <c r="I1860" s="171" t="s">
        <v>2999</v>
      </c>
      <c r="J1860" s="236" t="s">
        <v>785</v>
      </c>
      <c r="K1860" s="237">
        <v>8270.19</v>
      </c>
    </row>
    <row r="1861" spans="1:11" ht="0.9" customHeight="1" thickTop="1">
      <c r="A1861" s="172"/>
      <c r="B1861" s="172"/>
      <c r="C1861" s="172"/>
      <c r="D1861" s="175"/>
      <c r="E1861" s="175"/>
      <c r="F1861" s="175"/>
      <c r="G1861" s="172"/>
      <c r="H1861" s="172"/>
      <c r="I1861" s="172"/>
      <c r="J1861" s="172"/>
      <c r="K1861" s="172"/>
    </row>
    <row r="1862" spans="1:11" ht="18" customHeight="1">
      <c r="A1862" s="243" t="s">
        <v>2453</v>
      </c>
      <c r="B1862" s="243" t="s">
        <v>122</v>
      </c>
      <c r="C1862" s="243" t="s">
        <v>123</v>
      </c>
      <c r="D1862" s="242" t="s">
        <v>124</v>
      </c>
      <c r="E1862" s="425" t="s">
        <v>796</v>
      </c>
      <c r="F1862" s="425"/>
      <c r="G1862" s="243" t="s">
        <v>125</v>
      </c>
      <c r="H1862" s="243" t="s">
        <v>126</v>
      </c>
      <c r="I1862" s="243" t="s">
        <v>2829</v>
      </c>
      <c r="J1862" s="243" t="s">
        <v>127</v>
      </c>
      <c r="K1862" s="243" t="s">
        <v>37</v>
      </c>
    </row>
    <row r="1863" spans="1:11" ht="26.1" customHeight="1">
      <c r="A1863" s="184" t="s">
        <v>795</v>
      </c>
      <c r="B1863" s="184" t="s">
        <v>2454</v>
      </c>
      <c r="C1863" s="184" t="s">
        <v>139</v>
      </c>
      <c r="D1863" s="241" t="s">
        <v>2455</v>
      </c>
      <c r="E1863" s="422" t="s">
        <v>1343</v>
      </c>
      <c r="F1863" s="422"/>
      <c r="G1863" s="184" t="s">
        <v>147</v>
      </c>
      <c r="H1863" s="167">
        <v>1</v>
      </c>
      <c r="I1863" s="165"/>
      <c r="J1863" s="165">
        <v>47.32</v>
      </c>
      <c r="K1863" s="165">
        <v>47.32</v>
      </c>
    </row>
    <row r="1864" spans="1:11" ht="24" customHeight="1">
      <c r="A1864" s="185" t="s">
        <v>808</v>
      </c>
      <c r="B1864" s="185" t="s">
        <v>1348</v>
      </c>
      <c r="C1864" s="185" t="s">
        <v>139</v>
      </c>
      <c r="D1864" s="238" t="s">
        <v>1349</v>
      </c>
      <c r="E1864" s="423" t="s">
        <v>1307</v>
      </c>
      <c r="F1864" s="423"/>
      <c r="G1864" s="185" t="s">
        <v>149</v>
      </c>
      <c r="H1864" s="173">
        <v>0.112</v>
      </c>
      <c r="I1864" s="173">
        <v>0</v>
      </c>
      <c r="J1864" s="174">
        <v>31</v>
      </c>
      <c r="K1864" s="174">
        <v>3.47</v>
      </c>
    </row>
    <row r="1865" spans="1:11" ht="24" customHeight="1">
      <c r="A1865" s="185" t="s">
        <v>808</v>
      </c>
      <c r="B1865" s="185" t="s">
        <v>807</v>
      </c>
      <c r="C1865" s="185" t="s">
        <v>139</v>
      </c>
      <c r="D1865" s="238" t="s">
        <v>806</v>
      </c>
      <c r="E1865" s="423" t="s">
        <v>1307</v>
      </c>
      <c r="F1865" s="423"/>
      <c r="G1865" s="185" t="s">
        <v>149</v>
      </c>
      <c r="H1865" s="173">
        <v>0.20699999999999999</v>
      </c>
      <c r="I1865" s="173">
        <v>0</v>
      </c>
      <c r="J1865" s="174">
        <v>24.36</v>
      </c>
      <c r="K1865" s="174">
        <v>5.04</v>
      </c>
    </row>
    <row r="1866" spans="1:11" ht="39" customHeight="1">
      <c r="A1866" s="185" t="s">
        <v>808</v>
      </c>
      <c r="B1866" s="185" t="s">
        <v>1346</v>
      </c>
      <c r="C1866" s="185" t="s">
        <v>139</v>
      </c>
      <c r="D1866" s="238" t="s">
        <v>1347</v>
      </c>
      <c r="E1866" s="423" t="s">
        <v>1849</v>
      </c>
      <c r="F1866" s="423"/>
      <c r="G1866" s="185" t="s">
        <v>813</v>
      </c>
      <c r="H1866" s="173">
        <v>1.32E-2</v>
      </c>
      <c r="I1866" s="173">
        <v>0</v>
      </c>
      <c r="J1866" s="174">
        <v>31.72</v>
      </c>
      <c r="K1866" s="174">
        <v>0.41</v>
      </c>
    </row>
    <row r="1867" spans="1:11" ht="39" customHeight="1">
      <c r="A1867" s="185" t="s">
        <v>808</v>
      </c>
      <c r="B1867" s="185" t="s">
        <v>1344</v>
      </c>
      <c r="C1867" s="185" t="s">
        <v>139</v>
      </c>
      <c r="D1867" s="238" t="s">
        <v>1345</v>
      </c>
      <c r="E1867" s="423" t="s">
        <v>1849</v>
      </c>
      <c r="F1867" s="423"/>
      <c r="G1867" s="185" t="s">
        <v>814</v>
      </c>
      <c r="H1867" s="173">
        <v>1.83E-2</v>
      </c>
      <c r="I1867" s="173">
        <v>0</v>
      </c>
      <c r="J1867" s="174">
        <v>30.59</v>
      </c>
      <c r="K1867" s="174">
        <v>0.55000000000000004</v>
      </c>
    </row>
    <row r="1868" spans="1:11" ht="26.1" customHeight="1">
      <c r="A1868" s="183" t="s">
        <v>793</v>
      </c>
      <c r="B1868" s="183" t="s">
        <v>2872</v>
      </c>
      <c r="C1868" s="183" t="s">
        <v>139</v>
      </c>
      <c r="D1868" s="239" t="s">
        <v>2873</v>
      </c>
      <c r="E1868" s="421" t="s">
        <v>794</v>
      </c>
      <c r="F1868" s="421"/>
      <c r="G1868" s="183" t="s">
        <v>148</v>
      </c>
      <c r="H1868" s="168">
        <v>1.1999999999999999E-3</v>
      </c>
      <c r="I1868" s="168">
        <v>0</v>
      </c>
      <c r="J1868" s="169">
        <v>70.180000000000007</v>
      </c>
      <c r="K1868" s="169">
        <v>0.08</v>
      </c>
    </row>
    <row r="1869" spans="1:11" ht="26.1" customHeight="1">
      <c r="A1869" s="183" t="s">
        <v>793</v>
      </c>
      <c r="B1869" s="183" t="s">
        <v>3000</v>
      </c>
      <c r="C1869" s="183" t="s">
        <v>139</v>
      </c>
      <c r="D1869" s="239" t="s">
        <v>3001</v>
      </c>
      <c r="E1869" s="421" t="s">
        <v>794</v>
      </c>
      <c r="F1869" s="421"/>
      <c r="G1869" s="183" t="s">
        <v>147</v>
      </c>
      <c r="H1869" s="168">
        <v>1.05</v>
      </c>
      <c r="I1869" s="168">
        <v>0</v>
      </c>
      <c r="J1869" s="169">
        <v>21.99</v>
      </c>
      <c r="K1869" s="169">
        <v>23.08</v>
      </c>
    </row>
    <row r="1870" spans="1:11" ht="26.1" customHeight="1">
      <c r="A1870" s="183" t="s">
        <v>793</v>
      </c>
      <c r="B1870" s="183" t="s">
        <v>2876</v>
      </c>
      <c r="C1870" s="183" t="s">
        <v>139</v>
      </c>
      <c r="D1870" s="239" t="s">
        <v>2877</v>
      </c>
      <c r="E1870" s="421" t="s">
        <v>794</v>
      </c>
      <c r="F1870" s="421"/>
      <c r="G1870" s="183" t="s">
        <v>2878</v>
      </c>
      <c r="H1870" s="168">
        <v>0.19800000000000001</v>
      </c>
      <c r="I1870" s="168">
        <v>0</v>
      </c>
      <c r="J1870" s="169">
        <v>44.26</v>
      </c>
      <c r="K1870" s="169">
        <v>8.76</v>
      </c>
    </row>
    <row r="1871" spans="1:11" ht="24" customHeight="1">
      <c r="A1871" s="183" t="s">
        <v>793</v>
      </c>
      <c r="B1871" s="183" t="s">
        <v>2879</v>
      </c>
      <c r="C1871" s="183" t="s">
        <v>139</v>
      </c>
      <c r="D1871" s="239" t="s">
        <v>2880</v>
      </c>
      <c r="E1871" s="421" t="s">
        <v>794</v>
      </c>
      <c r="F1871" s="421"/>
      <c r="G1871" s="183" t="s">
        <v>148</v>
      </c>
      <c r="H1871" s="168">
        <v>4.4999999999999998E-2</v>
      </c>
      <c r="I1871" s="168">
        <v>0</v>
      </c>
      <c r="J1871" s="169">
        <v>129.54</v>
      </c>
      <c r="K1871" s="169">
        <v>5.82</v>
      </c>
    </row>
    <row r="1872" spans="1:11" ht="26.1" customHeight="1">
      <c r="A1872" s="183" t="s">
        <v>793</v>
      </c>
      <c r="B1872" s="183" t="s">
        <v>2881</v>
      </c>
      <c r="C1872" s="183" t="s">
        <v>139</v>
      </c>
      <c r="D1872" s="239" t="s">
        <v>2882</v>
      </c>
      <c r="E1872" s="421" t="s">
        <v>794</v>
      </c>
      <c r="F1872" s="421"/>
      <c r="G1872" s="183" t="s">
        <v>148</v>
      </c>
      <c r="H1872" s="168">
        <v>6.0000000000000001E-3</v>
      </c>
      <c r="I1872" s="168">
        <v>0</v>
      </c>
      <c r="J1872" s="169">
        <v>18.43</v>
      </c>
      <c r="K1872" s="169">
        <v>0.11</v>
      </c>
    </row>
    <row r="1873" spans="1:11">
      <c r="A1873" s="231"/>
      <c r="B1873" s="231"/>
      <c r="C1873" s="231"/>
      <c r="D1873" s="244"/>
      <c r="E1873" s="244"/>
      <c r="F1873" s="244" t="s">
        <v>791</v>
      </c>
      <c r="G1873" s="170">
        <v>3.21</v>
      </c>
      <c r="H1873" s="231" t="s">
        <v>790</v>
      </c>
      <c r="I1873" s="170">
        <v>3.62</v>
      </c>
      <c r="J1873" s="231" t="s">
        <v>789</v>
      </c>
      <c r="K1873" s="170">
        <v>6.83</v>
      </c>
    </row>
    <row r="1874" spans="1:11" ht="26.4">
      <c r="A1874" s="231"/>
      <c r="B1874" s="231"/>
      <c r="C1874" s="231"/>
      <c r="D1874" s="244"/>
      <c r="E1874" s="244"/>
      <c r="F1874" s="244" t="s">
        <v>788</v>
      </c>
      <c r="G1874" s="170">
        <v>9.9700000000000006</v>
      </c>
      <c r="H1874" s="368"/>
      <c r="I1874" s="368" t="s">
        <v>787</v>
      </c>
      <c r="J1874" s="231"/>
      <c r="K1874" s="170">
        <v>57.29</v>
      </c>
    </row>
    <row r="1875" spans="1:11" ht="50.1" customHeight="1" thickBot="1">
      <c r="A1875" s="236"/>
      <c r="B1875" s="236"/>
      <c r="C1875" s="236"/>
      <c r="D1875" s="230"/>
      <c r="E1875" s="230"/>
      <c r="F1875" s="230"/>
      <c r="G1875" s="236"/>
      <c r="H1875" s="236" t="s">
        <v>786</v>
      </c>
      <c r="I1875" s="171" t="s">
        <v>3002</v>
      </c>
      <c r="J1875" s="236" t="s">
        <v>785</v>
      </c>
      <c r="K1875" s="237">
        <v>957.88</v>
      </c>
    </row>
    <row r="1876" spans="1:11" ht="0.9" customHeight="1" thickTop="1">
      <c r="A1876" s="172"/>
      <c r="B1876" s="172"/>
      <c r="C1876" s="172"/>
      <c r="D1876" s="175"/>
      <c r="E1876" s="175"/>
      <c r="F1876" s="175"/>
      <c r="G1876" s="172"/>
      <c r="H1876" s="172"/>
      <c r="I1876" s="172"/>
      <c r="J1876" s="172"/>
      <c r="K1876" s="172"/>
    </row>
    <row r="1877" spans="1:11" ht="24" customHeight="1">
      <c r="A1877" s="240" t="s">
        <v>2220</v>
      </c>
      <c r="B1877" s="240"/>
      <c r="C1877" s="240"/>
      <c r="D1877" s="215" t="s">
        <v>2221</v>
      </c>
      <c r="E1877" s="215"/>
      <c r="F1877" s="424"/>
      <c r="G1877" s="424"/>
      <c r="H1877" s="240"/>
      <c r="I1877" s="240"/>
      <c r="J1877" s="240"/>
      <c r="K1877" s="163">
        <v>99512.53</v>
      </c>
    </row>
    <row r="1878" spans="1:11" ht="24" customHeight="1">
      <c r="A1878" s="240" t="s">
        <v>2456</v>
      </c>
      <c r="B1878" s="240"/>
      <c r="C1878" s="240"/>
      <c r="D1878" s="215" t="s">
        <v>1264</v>
      </c>
      <c r="E1878" s="215"/>
      <c r="F1878" s="424"/>
      <c r="G1878" s="424"/>
      <c r="H1878" s="240"/>
      <c r="I1878" s="240"/>
      <c r="J1878" s="240"/>
      <c r="K1878" s="163">
        <v>15494.35</v>
      </c>
    </row>
    <row r="1879" spans="1:11" ht="18" customHeight="1">
      <c r="A1879" s="243" t="s">
        <v>2457</v>
      </c>
      <c r="B1879" s="243" t="s">
        <v>122</v>
      </c>
      <c r="C1879" s="243" t="s">
        <v>123</v>
      </c>
      <c r="D1879" s="242" t="s">
        <v>124</v>
      </c>
      <c r="E1879" s="425" t="s">
        <v>796</v>
      </c>
      <c r="F1879" s="425"/>
      <c r="G1879" s="243" t="s">
        <v>125</v>
      </c>
      <c r="H1879" s="243" t="s">
        <v>126</v>
      </c>
      <c r="I1879" s="243" t="s">
        <v>2829</v>
      </c>
      <c r="J1879" s="243" t="s">
        <v>127</v>
      </c>
      <c r="K1879" s="243" t="s">
        <v>37</v>
      </c>
    </row>
    <row r="1880" spans="1:11" ht="51.9" customHeight="1">
      <c r="A1880" s="184" t="s">
        <v>795</v>
      </c>
      <c r="B1880" s="184" t="s">
        <v>1302</v>
      </c>
      <c r="C1880" s="184" t="s">
        <v>139</v>
      </c>
      <c r="D1880" s="241" t="s">
        <v>1303</v>
      </c>
      <c r="E1880" s="422" t="s">
        <v>1312</v>
      </c>
      <c r="F1880" s="422"/>
      <c r="G1880" s="184" t="s">
        <v>140</v>
      </c>
      <c r="H1880" s="167">
        <v>1</v>
      </c>
      <c r="I1880" s="165"/>
      <c r="J1880" s="165">
        <v>111.49</v>
      </c>
      <c r="K1880" s="165">
        <v>111.49</v>
      </c>
    </row>
    <row r="1881" spans="1:11" ht="51.9" customHeight="1">
      <c r="A1881" s="185" t="s">
        <v>808</v>
      </c>
      <c r="B1881" s="185" t="s">
        <v>1313</v>
      </c>
      <c r="C1881" s="185" t="s">
        <v>139</v>
      </c>
      <c r="D1881" s="238" t="s">
        <v>1314</v>
      </c>
      <c r="E1881" s="423" t="s">
        <v>1307</v>
      </c>
      <c r="F1881" s="423"/>
      <c r="G1881" s="185" t="s">
        <v>146</v>
      </c>
      <c r="H1881" s="173">
        <v>9.1000000000000004E-3</v>
      </c>
      <c r="I1881" s="173">
        <v>0</v>
      </c>
      <c r="J1881" s="174">
        <v>947.74</v>
      </c>
      <c r="K1881" s="174">
        <v>8.6199999999999992</v>
      </c>
    </row>
    <row r="1882" spans="1:11" ht="24" customHeight="1">
      <c r="A1882" s="185" t="s">
        <v>808</v>
      </c>
      <c r="B1882" s="185" t="s">
        <v>811</v>
      </c>
      <c r="C1882" s="185" t="s">
        <v>139</v>
      </c>
      <c r="D1882" s="238" t="s">
        <v>810</v>
      </c>
      <c r="E1882" s="423" t="s">
        <v>1307</v>
      </c>
      <c r="F1882" s="423"/>
      <c r="G1882" s="185" t="s">
        <v>149</v>
      </c>
      <c r="H1882" s="173">
        <v>1.61</v>
      </c>
      <c r="I1882" s="173">
        <v>0</v>
      </c>
      <c r="J1882" s="174">
        <v>31.75</v>
      </c>
      <c r="K1882" s="174">
        <v>51.11</v>
      </c>
    </row>
    <row r="1883" spans="1:11" ht="24" customHeight="1">
      <c r="A1883" s="185" t="s">
        <v>808</v>
      </c>
      <c r="B1883" s="185" t="s">
        <v>807</v>
      </c>
      <c r="C1883" s="185" t="s">
        <v>139</v>
      </c>
      <c r="D1883" s="238" t="s">
        <v>806</v>
      </c>
      <c r="E1883" s="423" t="s">
        <v>1307</v>
      </c>
      <c r="F1883" s="423"/>
      <c r="G1883" s="185" t="s">
        <v>149</v>
      </c>
      <c r="H1883" s="173">
        <v>0.80500000000000005</v>
      </c>
      <c r="I1883" s="173">
        <v>0</v>
      </c>
      <c r="J1883" s="174">
        <v>24.36</v>
      </c>
      <c r="K1883" s="174">
        <v>19.600000000000001</v>
      </c>
    </row>
    <row r="1884" spans="1:11" ht="39" customHeight="1">
      <c r="A1884" s="183" t="s">
        <v>793</v>
      </c>
      <c r="B1884" s="183" t="s">
        <v>1318</v>
      </c>
      <c r="C1884" s="183" t="s">
        <v>139</v>
      </c>
      <c r="D1884" s="239" t="s">
        <v>1319</v>
      </c>
      <c r="E1884" s="421" t="s">
        <v>794</v>
      </c>
      <c r="F1884" s="421"/>
      <c r="G1884" s="183" t="s">
        <v>141</v>
      </c>
      <c r="H1884" s="168">
        <v>28.31</v>
      </c>
      <c r="I1884" s="168">
        <v>0</v>
      </c>
      <c r="J1884" s="169">
        <v>1.1000000000000001</v>
      </c>
      <c r="K1884" s="169">
        <v>31.14</v>
      </c>
    </row>
    <row r="1885" spans="1:11" ht="24" customHeight="1">
      <c r="A1885" s="183" t="s">
        <v>793</v>
      </c>
      <c r="B1885" s="183" t="s">
        <v>1315</v>
      </c>
      <c r="C1885" s="183" t="s">
        <v>139</v>
      </c>
      <c r="D1885" s="239" t="s">
        <v>1316</v>
      </c>
      <c r="E1885" s="421" t="s">
        <v>794</v>
      </c>
      <c r="F1885" s="421"/>
      <c r="G1885" s="183" t="s">
        <v>1317</v>
      </c>
      <c r="H1885" s="168">
        <v>5.0000000000000001E-3</v>
      </c>
      <c r="I1885" s="168">
        <v>0</v>
      </c>
      <c r="J1885" s="169">
        <v>41.93</v>
      </c>
      <c r="K1885" s="169">
        <v>0.2</v>
      </c>
    </row>
    <row r="1886" spans="1:11" ht="39" customHeight="1">
      <c r="A1886" s="183" t="s">
        <v>793</v>
      </c>
      <c r="B1886" s="183" t="s">
        <v>1320</v>
      </c>
      <c r="C1886" s="183" t="s">
        <v>139</v>
      </c>
      <c r="D1886" s="239" t="s">
        <v>1321</v>
      </c>
      <c r="E1886" s="421" t="s">
        <v>794</v>
      </c>
      <c r="F1886" s="421"/>
      <c r="G1886" s="183" t="s">
        <v>147</v>
      </c>
      <c r="H1886" s="168">
        <v>0.42</v>
      </c>
      <c r="I1886" s="168">
        <v>0</v>
      </c>
      <c r="J1886" s="169">
        <v>1.96</v>
      </c>
      <c r="K1886" s="169">
        <v>0.82</v>
      </c>
    </row>
    <row r="1887" spans="1:11">
      <c r="A1887" s="231"/>
      <c r="B1887" s="231"/>
      <c r="C1887" s="231"/>
      <c r="D1887" s="244"/>
      <c r="E1887" s="244"/>
      <c r="F1887" s="244" t="s">
        <v>791</v>
      </c>
      <c r="G1887" s="170">
        <v>24.86</v>
      </c>
      <c r="H1887" s="231" t="s">
        <v>790</v>
      </c>
      <c r="I1887" s="170">
        <v>28.04</v>
      </c>
      <c r="J1887" s="231" t="s">
        <v>789</v>
      </c>
      <c r="K1887" s="170">
        <v>52.9</v>
      </c>
    </row>
    <row r="1888" spans="1:11" ht="26.4">
      <c r="A1888" s="231"/>
      <c r="B1888" s="231"/>
      <c r="C1888" s="231"/>
      <c r="D1888" s="244"/>
      <c r="E1888" s="244"/>
      <c r="F1888" s="244" t="s">
        <v>788</v>
      </c>
      <c r="G1888" s="170">
        <v>23.49</v>
      </c>
      <c r="H1888" s="368"/>
      <c r="I1888" s="368" t="s">
        <v>787</v>
      </c>
      <c r="J1888" s="231"/>
      <c r="K1888" s="170">
        <v>134.97999999999999</v>
      </c>
    </row>
    <row r="1889" spans="1:11" ht="50.1" customHeight="1" thickBot="1">
      <c r="A1889" s="236"/>
      <c r="B1889" s="236"/>
      <c r="C1889" s="236"/>
      <c r="D1889" s="230"/>
      <c r="E1889" s="230"/>
      <c r="F1889" s="230"/>
      <c r="G1889" s="236"/>
      <c r="H1889" s="236" t="s">
        <v>786</v>
      </c>
      <c r="I1889" s="171" t="s">
        <v>3003</v>
      </c>
      <c r="J1889" s="236" t="s">
        <v>785</v>
      </c>
      <c r="K1889" s="237">
        <v>15494.35</v>
      </c>
    </row>
    <row r="1890" spans="1:11" ht="0.9" customHeight="1" thickTop="1">
      <c r="A1890" s="172"/>
      <c r="B1890" s="172"/>
      <c r="C1890" s="172"/>
      <c r="D1890" s="175"/>
      <c r="E1890" s="175"/>
      <c r="F1890" s="175"/>
      <c r="G1890" s="172"/>
      <c r="H1890" s="172"/>
      <c r="I1890" s="172"/>
      <c r="J1890" s="172"/>
      <c r="K1890" s="172"/>
    </row>
    <row r="1891" spans="1:11" ht="24" customHeight="1">
      <c r="A1891" s="240" t="s">
        <v>2458</v>
      </c>
      <c r="B1891" s="240"/>
      <c r="C1891" s="240"/>
      <c r="D1891" s="215" t="s">
        <v>2459</v>
      </c>
      <c r="E1891" s="215"/>
      <c r="F1891" s="424"/>
      <c r="G1891" s="424"/>
      <c r="H1891" s="240"/>
      <c r="I1891" s="240"/>
      <c r="J1891" s="240"/>
      <c r="K1891" s="163">
        <v>675.01</v>
      </c>
    </row>
    <row r="1892" spans="1:11" ht="18" customHeight="1">
      <c r="A1892" s="243" t="s">
        <v>2460</v>
      </c>
      <c r="B1892" s="243" t="s">
        <v>122</v>
      </c>
      <c r="C1892" s="243" t="s">
        <v>123</v>
      </c>
      <c r="D1892" s="242" t="s">
        <v>124</v>
      </c>
      <c r="E1892" s="425" t="s">
        <v>796</v>
      </c>
      <c r="F1892" s="425"/>
      <c r="G1892" s="243" t="s">
        <v>125</v>
      </c>
      <c r="H1892" s="243" t="s">
        <v>126</v>
      </c>
      <c r="I1892" s="243" t="s">
        <v>2829</v>
      </c>
      <c r="J1892" s="243" t="s">
        <v>127</v>
      </c>
      <c r="K1892" s="243" t="s">
        <v>37</v>
      </c>
    </row>
    <row r="1893" spans="1:11" ht="26.1" customHeight="1">
      <c r="A1893" s="184" t="s">
        <v>795</v>
      </c>
      <c r="B1893" s="184" t="s">
        <v>2461</v>
      </c>
      <c r="C1893" s="184" t="s">
        <v>139</v>
      </c>
      <c r="D1893" s="241" t="s">
        <v>2462</v>
      </c>
      <c r="E1893" s="422" t="s">
        <v>1850</v>
      </c>
      <c r="F1893" s="422"/>
      <c r="G1893" s="184" t="s">
        <v>140</v>
      </c>
      <c r="H1893" s="167">
        <v>1</v>
      </c>
      <c r="I1893" s="165"/>
      <c r="J1893" s="165">
        <v>35.74</v>
      </c>
      <c r="K1893" s="165">
        <v>35.74</v>
      </c>
    </row>
    <row r="1894" spans="1:11" ht="26.1" customHeight="1">
      <c r="A1894" s="185" t="s">
        <v>808</v>
      </c>
      <c r="B1894" s="185" t="s">
        <v>1201</v>
      </c>
      <c r="C1894" s="185" t="s">
        <v>139</v>
      </c>
      <c r="D1894" s="238" t="s">
        <v>1202</v>
      </c>
      <c r="E1894" s="423" t="s">
        <v>1307</v>
      </c>
      <c r="F1894" s="423"/>
      <c r="G1894" s="185" t="s">
        <v>149</v>
      </c>
      <c r="H1894" s="173">
        <v>0.13619999999999999</v>
      </c>
      <c r="I1894" s="173">
        <v>0</v>
      </c>
      <c r="J1894" s="174">
        <v>25.37</v>
      </c>
      <c r="K1894" s="174">
        <v>3.45</v>
      </c>
    </row>
    <row r="1895" spans="1:11" ht="24" customHeight="1">
      <c r="A1895" s="185" t="s">
        <v>808</v>
      </c>
      <c r="B1895" s="185" t="s">
        <v>1203</v>
      </c>
      <c r="C1895" s="185" t="s">
        <v>139</v>
      </c>
      <c r="D1895" s="238" t="s">
        <v>1204</v>
      </c>
      <c r="E1895" s="423" t="s">
        <v>1307</v>
      </c>
      <c r="F1895" s="423"/>
      <c r="G1895" s="185" t="s">
        <v>149</v>
      </c>
      <c r="H1895" s="173">
        <v>0.60389999999999999</v>
      </c>
      <c r="I1895" s="173">
        <v>0</v>
      </c>
      <c r="J1895" s="174">
        <v>29.24</v>
      </c>
      <c r="K1895" s="174">
        <v>17.649999999999999</v>
      </c>
    </row>
    <row r="1896" spans="1:11" ht="26.1" customHeight="1">
      <c r="A1896" s="183" t="s">
        <v>793</v>
      </c>
      <c r="B1896" s="183" t="s">
        <v>3004</v>
      </c>
      <c r="C1896" s="183" t="s">
        <v>139</v>
      </c>
      <c r="D1896" s="239" t="s">
        <v>3005</v>
      </c>
      <c r="E1896" s="421" t="s">
        <v>794</v>
      </c>
      <c r="F1896" s="421"/>
      <c r="G1896" s="183" t="s">
        <v>148</v>
      </c>
      <c r="H1896" s="168">
        <v>3.4615</v>
      </c>
      <c r="I1896" s="168">
        <v>0</v>
      </c>
      <c r="J1896" s="169">
        <v>4.2300000000000004</v>
      </c>
      <c r="K1896" s="169">
        <v>14.64</v>
      </c>
    </row>
    <row r="1897" spans="1:11">
      <c r="A1897" s="231"/>
      <c r="B1897" s="231"/>
      <c r="C1897" s="231"/>
      <c r="D1897" s="244"/>
      <c r="E1897" s="244"/>
      <c r="F1897" s="244" t="s">
        <v>791</v>
      </c>
      <c r="G1897" s="170">
        <v>7.24</v>
      </c>
      <c r="H1897" s="231" t="s">
        <v>790</v>
      </c>
      <c r="I1897" s="170">
        <v>8.17</v>
      </c>
      <c r="J1897" s="231" t="s">
        <v>789</v>
      </c>
      <c r="K1897" s="170">
        <v>15.41</v>
      </c>
    </row>
    <row r="1898" spans="1:11" ht="26.4">
      <c r="A1898" s="231"/>
      <c r="B1898" s="231"/>
      <c r="C1898" s="231"/>
      <c r="D1898" s="244"/>
      <c r="E1898" s="244"/>
      <c r="F1898" s="244" t="s">
        <v>788</v>
      </c>
      <c r="G1898" s="170">
        <v>7.53</v>
      </c>
      <c r="H1898" s="368"/>
      <c r="I1898" s="368" t="s">
        <v>787</v>
      </c>
      <c r="J1898" s="231"/>
      <c r="K1898" s="170">
        <v>43.27</v>
      </c>
    </row>
    <row r="1899" spans="1:11" ht="50.1" customHeight="1" thickBot="1">
      <c r="A1899" s="236"/>
      <c r="B1899" s="236"/>
      <c r="C1899" s="236"/>
      <c r="D1899" s="230"/>
      <c r="E1899" s="230"/>
      <c r="F1899" s="230"/>
      <c r="G1899" s="236"/>
      <c r="H1899" s="236" t="s">
        <v>786</v>
      </c>
      <c r="I1899" s="171" t="s">
        <v>3006</v>
      </c>
      <c r="J1899" s="236" t="s">
        <v>785</v>
      </c>
      <c r="K1899" s="237">
        <v>675.01</v>
      </c>
    </row>
    <row r="1900" spans="1:11" ht="0.9" customHeight="1" thickTop="1">
      <c r="A1900" s="172"/>
      <c r="B1900" s="172"/>
      <c r="C1900" s="172"/>
      <c r="D1900" s="175"/>
      <c r="E1900" s="175"/>
      <c r="F1900" s="175"/>
      <c r="G1900" s="172"/>
      <c r="H1900" s="172"/>
      <c r="I1900" s="172"/>
      <c r="J1900" s="172"/>
      <c r="K1900" s="172"/>
    </row>
    <row r="1901" spans="1:11" ht="24" customHeight="1">
      <c r="A1901" s="240" t="s">
        <v>2463</v>
      </c>
      <c r="B1901" s="240"/>
      <c r="C1901" s="240"/>
      <c r="D1901" s="215" t="s">
        <v>2464</v>
      </c>
      <c r="E1901" s="215"/>
      <c r="F1901" s="424"/>
      <c r="G1901" s="424"/>
      <c r="H1901" s="240"/>
      <c r="I1901" s="240"/>
      <c r="J1901" s="240"/>
      <c r="K1901" s="163">
        <v>2761.58</v>
      </c>
    </row>
    <row r="1902" spans="1:11" ht="18" customHeight="1">
      <c r="A1902" s="243" t="s">
        <v>2465</v>
      </c>
      <c r="B1902" s="243" t="s">
        <v>122</v>
      </c>
      <c r="C1902" s="243" t="s">
        <v>123</v>
      </c>
      <c r="D1902" s="242" t="s">
        <v>124</v>
      </c>
      <c r="E1902" s="425" t="s">
        <v>796</v>
      </c>
      <c r="F1902" s="425"/>
      <c r="G1902" s="243" t="s">
        <v>125</v>
      </c>
      <c r="H1902" s="243" t="s">
        <v>126</v>
      </c>
      <c r="I1902" s="243" t="s">
        <v>2829</v>
      </c>
      <c r="J1902" s="243" t="s">
        <v>127</v>
      </c>
      <c r="K1902" s="243" t="s">
        <v>37</v>
      </c>
    </row>
    <row r="1903" spans="1:11" ht="39" customHeight="1">
      <c r="A1903" s="184" t="s">
        <v>795</v>
      </c>
      <c r="B1903" s="184" t="s">
        <v>2466</v>
      </c>
      <c r="C1903" s="184" t="s">
        <v>139</v>
      </c>
      <c r="D1903" s="241" t="s">
        <v>2467</v>
      </c>
      <c r="E1903" s="422" t="s">
        <v>812</v>
      </c>
      <c r="F1903" s="422"/>
      <c r="G1903" s="184" t="s">
        <v>140</v>
      </c>
      <c r="H1903" s="167">
        <v>1</v>
      </c>
      <c r="I1903" s="165"/>
      <c r="J1903" s="165">
        <v>57.8</v>
      </c>
      <c r="K1903" s="165">
        <v>57.8</v>
      </c>
    </row>
    <row r="1904" spans="1:11" ht="24" customHeight="1">
      <c r="A1904" s="185" t="s">
        <v>808</v>
      </c>
      <c r="B1904" s="185" t="s">
        <v>811</v>
      </c>
      <c r="C1904" s="185" t="s">
        <v>139</v>
      </c>
      <c r="D1904" s="238" t="s">
        <v>810</v>
      </c>
      <c r="E1904" s="423" t="s">
        <v>1307</v>
      </c>
      <c r="F1904" s="423"/>
      <c r="G1904" s="185" t="s">
        <v>149</v>
      </c>
      <c r="H1904" s="173">
        <v>0.25414999999999999</v>
      </c>
      <c r="I1904" s="173">
        <v>0</v>
      </c>
      <c r="J1904" s="174">
        <v>31.75</v>
      </c>
      <c r="K1904" s="174">
        <v>8.06</v>
      </c>
    </row>
    <row r="1905" spans="1:11" ht="39" customHeight="1">
      <c r="A1905" s="185" t="s">
        <v>808</v>
      </c>
      <c r="B1905" s="185" t="s">
        <v>3007</v>
      </c>
      <c r="C1905" s="185" t="s">
        <v>139</v>
      </c>
      <c r="D1905" s="238" t="s">
        <v>3008</v>
      </c>
      <c r="E1905" s="423" t="s">
        <v>812</v>
      </c>
      <c r="F1905" s="423"/>
      <c r="G1905" s="185" t="s">
        <v>146</v>
      </c>
      <c r="H1905" s="173">
        <v>6.9000000000000006E-2</v>
      </c>
      <c r="I1905" s="173">
        <v>0</v>
      </c>
      <c r="J1905" s="174">
        <v>688.57</v>
      </c>
      <c r="K1905" s="174">
        <v>47.51</v>
      </c>
    </row>
    <row r="1906" spans="1:11" ht="24" customHeight="1">
      <c r="A1906" s="185" t="s">
        <v>808</v>
      </c>
      <c r="B1906" s="185" t="s">
        <v>807</v>
      </c>
      <c r="C1906" s="185" t="s">
        <v>139</v>
      </c>
      <c r="D1906" s="238" t="s">
        <v>806</v>
      </c>
      <c r="E1906" s="423" t="s">
        <v>1307</v>
      </c>
      <c r="F1906" s="423"/>
      <c r="G1906" s="185" t="s">
        <v>149</v>
      </c>
      <c r="H1906" s="173">
        <v>9.1899999999999996E-2</v>
      </c>
      <c r="I1906" s="173">
        <v>0</v>
      </c>
      <c r="J1906" s="174">
        <v>24.36</v>
      </c>
      <c r="K1906" s="174">
        <v>2.23</v>
      </c>
    </row>
    <row r="1907" spans="1:11">
      <c r="A1907" s="231"/>
      <c r="B1907" s="231"/>
      <c r="C1907" s="231"/>
      <c r="D1907" s="244"/>
      <c r="E1907" s="244"/>
      <c r="F1907" s="244" t="s">
        <v>791</v>
      </c>
      <c r="G1907" s="170">
        <v>5.47</v>
      </c>
      <c r="H1907" s="231" t="s">
        <v>790</v>
      </c>
      <c r="I1907" s="170">
        <v>6.18</v>
      </c>
      <c r="J1907" s="231" t="s">
        <v>789</v>
      </c>
      <c r="K1907" s="170">
        <v>11.65</v>
      </c>
    </row>
    <row r="1908" spans="1:11" ht="26.4">
      <c r="A1908" s="231"/>
      <c r="B1908" s="231"/>
      <c r="C1908" s="231"/>
      <c r="D1908" s="244"/>
      <c r="E1908" s="244"/>
      <c r="F1908" s="244" t="s">
        <v>788</v>
      </c>
      <c r="G1908" s="170">
        <v>12.17</v>
      </c>
      <c r="H1908" s="368"/>
      <c r="I1908" s="368" t="s">
        <v>787</v>
      </c>
      <c r="J1908" s="231"/>
      <c r="K1908" s="170">
        <v>69.97</v>
      </c>
    </row>
    <row r="1909" spans="1:11" ht="50.1" customHeight="1" thickBot="1">
      <c r="A1909" s="236"/>
      <c r="B1909" s="236"/>
      <c r="C1909" s="236"/>
      <c r="D1909" s="230"/>
      <c r="E1909" s="230"/>
      <c r="F1909" s="230"/>
      <c r="G1909" s="236"/>
      <c r="H1909" s="236" t="s">
        <v>786</v>
      </c>
      <c r="I1909" s="171" t="s">
        <v>3009</v>
      </c>
      <c r="J1909" s="236" t="s">
        <v>785</v>
      </c>
      <c r="K1909" s="237">
        <v>905.41</v>
      </c>
    </row>
    <row r="1910" spans="1:11" ht="0.9" customHeight="1" thickTop="1">
      <c r="A1910" s="172"/>
      <c r="B1910" s="172"/>
      <c r="C1910" s="172"/>
      <c r="D1910" s="175"/>
      <c r="E1910" s="175"/>
      <c r="F1910" s="175"/>
      <c r="G1910" s="172"/>
      <c r="H1910" s="172"/>
      <c r="I1910" s="172"/>
      <c r="J1910" s="172"/>
      <c r="K1910" s="172"/>
    </row>
    <row r="1911" spans="1:11" ht="18" customHeight="1">
      <c r="A1911" s="243" t="s">
        <v>2468</v>
      </c>
      <c r="B1911" s="243" t="s">
        <v>122</v>
      </c>
      <c r="C1911" s="243" t="s">
        <v>123</v>
      </c>
      <c r="D1911" s="242" t="s">
        <v>124</v>
      </c>
      <c r="E1911" s="425" t="s">
        <v>796</v>
      </c>
      <c r="F1911" s="425"/>
      <c r="G1911" s="243" t="s">
        <v>125</v>
      </c>
      <c r="H1911" s="243" t="s">
        <v>126</v>
      </c>
      <c r="I1911" s="243" t="s">
        <v>2829</v>
      </c>
      <c r="J1911" s="243" t="s">
        <v>127</v>
      </c>
      <c r="K1911" s="243" t="s">
        <v>37</v>
      </c>
    </row>
    <row r="1912" spans="1:11" ht="51.9" customHeight="1">
      <c r="A1912" s="184" t="s">
        <v>795</v>
      </c>
      <c r="B1912" s="184" t="s">
        <v>2469</v>
      </c>
      <c r="C1912" s="184" t="s">
        <v>139</v>
      </c>
      <c r="D1912" s="241" t="s">
        <v>2470</v>
      </c>
      <c r="E1912" s="422" t="s">
        <v>3010</v>
      </c>
      <c r="F1912" s="422"/>
      <c r="G1912" s="184" t="s">
        <v>140</v>
      </c>
      <c r="H1912" s="167">
        <v>1</v>
      </c>
      <c r="I1912" s="165"/>
      <c r="J1912" s="165">
        <v>43.05</v>
      </c>
      <c r="K1912" s="165">
        <v>43.05</v>
      </c>
    </row>
    <row r="1913" spans="1:11" ht="39" customHeight="1">
      <c r="A1913" s="185" t="s">
        <v>808</v>
      </c>
      <c r="B1913" s="185" t="s">
        <v>3011</v>
      </c>
      <c r="C1913" s="185" t="s">
        <v>139</v>
      </c>
      <c r="D1913" s="238" t="s">
        <v>3012</v>
      </c>
      <c r="E1913" s="423" t="s">
        <v>1307</v>
      </c>
      <c r="F1913" s="423"/>
      <c r="G1913" s="185" t="s">
        <v>146</v>
      </c>
      <c r="H1913" s="173">
        <v>3.1E-2</v>
      </c>
      <c r="I1913" s="173">
        <v>0</v>
      </c>
      <c r="J1913" s="174">
        <v>911.61</v>
      </c>
      <c r="K1913" s="174">
        <v>28.25</v>
      </c>
    </row>
    <row r="1914" spans="1:11" ht="24" customHeight="1">
      <c r="A1914" s="185" t="s">
        <v>808</v>
      </c>
      <c r="B1914" s="185" t="s">
        <v>807</v>
      </c>
      <c r="C1914" s="185" t="s">
        <v>139</v>
      </c>
      <c r="D1914" s="238" t="s">
        <v>806</v>
      </c>
      <c r="E1914" s="423" t="s">
        <v>1307</v>
      </c>
      <c r="F1914" s="423"/>
      <c r="G1914" s="185" t="s">
        <v>149</v>
      </c>
      <c r="H1914" s="173">
        <v>0.107</v>
      </c>
      <c r="I1914" s="173">
        <v>0</v>
      </c>
      <c r="J1914" s="174">
        <v>24.36</v>
      </c>
      <c r="K1914" s="174">
        <v>2.6</v>
      </c>
    </row>
    <row r="1915" spans="1:11" ht="24" customHeight="1">
      <c r="A1915" s="185" t="s">
        <v>808</v>
      </c>
      <c r="B1915" s="185" t="s">
        <v>811</v>
      </c>
      <c r="C1915" s="185" t="s">
        <v>139</v>
      </c>
      <c r="D1915" s="238" t="s">
        <v>810</v>
      </c>
      <c r="E1915" s="423" t="s">
        <v>1307</v>
      </c>
      <c r="F1915" s="423"/>
      <c r="G1915" s="185" t="s">
        <v>149</v>
      </c>
      <c r="H1915" s="173">
        <v>0.214</v>
      </c>
      <c r="I1915" s="173">
        <v>0</v>
      </c>
      <c r="J1915" s="174">
        <v>31.75</v>
      </c>
      <c r="K1915" s="174">
        <v>6.79</v>
      </c>
    </row>
    <row r="1916" spans="1:11" ht="24" customHeight="1">
      <c r="A1916" s="183" t="s">
        <v>793</v>
      </c>
      <c r="B1916" s="183" t="s">
        <v>940</v>
      </c>
      <c r="C1916" s="183" t="s">
        <v>139</v>
      </c>
      <c r="D1916" s="239" t="s">
        <v>939</v>
      </c>
      <c r="E1916" s="421" t="s">
        <v>794</v>
      </c>
      <c r="F1916" s="421"/>
      <c r="G1916" s="183" t="s">
        <v>148</v>
      </c>
      <c r="H1916" s="168">
        <v>0.5</v>
      </c>
      <c r="I1916" s="168">
        <v>0</v>
      </c>
      <c r="J1916" s="169">
        <v>1.28</v>
      </c>
      <c r="K1916" s="169">
        <v>0.64</v>
      </c>
    </row>
    <row r="1917" spans="1:11" ht="26.1" customHeight="1">
      <c r="A1917" s="183" t="s">
        <v>793</v>
      </c>
      <c r="B1917" s="183" t="s">
        <v>3013</v>
      </c>
      <c r="C1917" s="183" t="s">
        <v>139</v>
      </c>
      <c r="D1917" s="239" t="s">
        <v>3014</v>
      </c>
      <c r="E1917" s="421" t="s">
        <v>794</v>
      </c>
      <c r="F1917" s="421"/>
      <c r="G1917" s="183" t="s">
        <v>809</v>
      </c>
      <c r="H1917" s="168">
        <v>0.21</v>
      </c>
      <c r="I1917" s="168">
        <v>0</v>
      </c>
      <c r="J1917" s="169">
        <v>22.73</v>
      </c>
      <c r="K1917" s="169">
        <v>4.7699999999999996</v>
      </c>
    </row>
    <row r="1918" spans="1:11">
      <c r="A1918" s="231"/>
      <c r="B1918" s="231"/>
      <c r="C1918" s="231"/>
      <c r="D1918" s="244"/>
      <c r="E1918" s="244"/>
      <c r="F1918" s="244" t="s">
        <v>791</v>
      </c>
      <c r="G1918" s="170">
        <v>4.47</v>
      </c>
      <c r="H1918" s="231" t="s">
        <v>790</v>
      </c>
      <c r="I1918" s="170">
        <v>5.05</v>
      </c>
      <c r="J1918" s="231" t="s">
        <v>789</v>
      </c>
      <c r="K1918" s="170">
        <v>9.52</v>
      </c>
    </row>
    <row r="1919" spans="1:11" ht="26.4">
      <c r="A1919" s="231"/>
      <c r="B1919" s="231"/>
      <c r="C1919" s="231"/>
      <c r="D1919" s="244"/>
      <c r="E1919" s="244"/>
      <c r="F1919" s="244" t="s">
        <v>788</v>
      </c>
      <c r="G1919" s="170">
        <v>9.07</v>
      </c>
      <c r="H1919" s="368"/>
      <c r="I1919" s="368" t="s">
        <v>787</v>
      </c>
      <c r="J1919" s="231"/>
      <c r="K1919" s="170">
        <v>52.12</v>
      </c>
    </row>
    <row r="1920" spans="1:11" ht="50.1" customHeight="1" thickBot="1">
      <c r="A1920" s="236"/>
      <c r="B1920" s="236"/>
      <c r="C1920" s="236"/>
      <c r="D1920" s="230"/>
      <c r="E1920" s="230"/>
      <c r="F1920" s="230"/>
      <c r="G1920" s="236"/>
      <c r="H1920" s="236" t="s">
        <v>786</v>
      </c>
      <c r="I1920" s="171" t="s">
        <v>3009</v>
      </c>
      <c r="J1920" s="236" t="s">
        <v>785</v>
      </c>
      <c r="K1920" s="237">
        <v>674.43</v>
      </c>
    </row>
    <row r="1921" spans="1:11" ht="0.9" customHeight="1" thickTop="1">
      <c r="A1921" s="172"/>
      <c r="B1921" s="172"/>
      <c r="C1921" s="172"/>
      <c r="D1921" s="175"/>
      <c r="E1921" s="175"/>
      <c r="F1921" s="175"/>
      <c r="G1921" s="172"/>
      <c r="H1921" s="172"/>
      <c r="I1921" s="172"/>
      <c r="J1921" s="172"/>
      <c r="K1921" s="172"/>
    </row>
    <row r="1922" spans="1:11" ht="18" customHeight="1">
      <c r="A1922" s="243" t="s">
        <v>2471</v>
      </c>
      <c r="B1922" s="243" t="s">
        <v>122</v>
      </c>
      <c r="C1922" s="243" t="s">
        <v>123</v>
      </c>
      <c r="D1922" s="242" t="s">
        <v>124</v>
      </c>
      <c r="E1922" s="425" t="s">
        <v>796</v>
      </c>
      <c r="F1922" s="425"/>
      <c r="G1922" s="243" t="s">
        <v>125</v>
      </c>
      <c r="H1922" s="243" t="s">
        <v>126</v>
      </c>
      <c r="I1922" s="243" t="s">
        <v>2829</v>
      </c>
      <c r="J1922" s="243" t="s">
        <v>127</v>
      </c>
      <c r="K1922" s="243" t="s">
        <v>37</v>
      </c>
    </row>
    <row r="1923" spans="1:11" ht="39" customHeight="1">
      <c r="A1923" s="184" t="s">
        <v>795</v>
      </c>
      <c r="B1923" s="184" t="s">
        <v>2472</v>
      </c>
      <c r="C1923" s="184" t="s">
        <v>139</v>
      </c>
      <c r="D1923" s="241" t="s">
        <v>2473</v>
      </c>
      <c r="E1923" s="422" t="s">
        <v>3010</v>
      </c>
      <c r="F1923" s="422"/>
      <c r="G1923" s="184" t="s">
        <v>140</v>
      </c>
      <c r="H1923" s="167">
        <v>1</v>
      </c>
      <c r="I1923" s="165"/>
      <c r="J1923" s="165">
        <v>75.87</v>
      </c>
      <c r="K1923" s="165">
        <v>75.87</v>
      </c>
    </row>
    <row r="1924" spans="1:11" ht="26.1" customHeight="1">
      <c r="A1924" s="185" t="s">
        <v>808</v>
      </c>
      <c r="B1924" s="185" t="s">
        <v>2858</v>
      </c>
      <c r="C1924" s="185" t="s">
        <v>139</v>
      </c>
      <c r="D1924" s="238" t="s">
        <v>2859</v>
      </c>
      <c r="E1924" s="423" t="s">
        <v>1307</v>
      </c>
      <c r="F1924" s="423"/>
      <c r="G1924" s="185" t="s">
        <v>149</v>
      </c>
      <c r="H1924" s="173">
        <v>0.51429999999999998</v>
      </c>
      <c r="I1924" s="173">
        <v>0</v>
      </c>
      <c r="J1924" s="174">
        <v>31.6</v>
      </c>
      <c r="K1924" s="174">
        <v>16.25</v>
      </c>
    </row>
    <row r="1925" spans="1:11" ht="24" customHeight="1">
      <c r="A1925" s="185" t="s">
        <v>808</v>
      </c>
      <c r="B1925" s="185" t="s">
        <v>807</v>
      </c>
      <c r="C1925" s="185" t="s">
        <v>139</v>
      </c>
      <c r="D1925" s="238" t="s">
        <v>806</v>
      </c>
      <c r="E1925" s="423" t="s">
        <v>1307</v>
      </c>
      <c r="F1925" s="423"/>
      <c r="G1925" s="185" t="s">
        <v>149</v>
      </c>
      <c r="H1925" s="173">
        <v>0.1666</v>
      </c>
      <c r="I1925" s="173">
        <v>0</v>
      </c>
      <c r="J1925" s="174">
        <v>24.36</v>
      </c>
      <c r="K1925" s="174">
        <v>4.05</v>
      </c>
    </row>
    <row r="1926" spans="1:11" ht="26.1" customHeight="1">
      <c r="A1926" s="183" t="s">
        <v>793</v>
      </c>
      <c r="B1926" s="183" t="s">
        <v>3015</v>
      </c>
      <c r="C1926" s="183" t="s">
        <v>139</v>
      </c>
      <c r="D1926" s="239" t="s">
        <v>3016</v>
      </c>
      <c r="E1926" s="421" t="s">
        <v>794</v>
      </c>
      <c r="F1926" s="421"/>
      <c r="G1926" s="183" t="s">
        <v>134</v>
      </c>
      <c r="H1926" s="168">
        <v>1.071</v>
      </c>
      <c r="I1926" s="168">
        <v>0</v>
      </c>
      <c r="J1926" s="169">
        <v>40.619999999999997</v>
      </c>
      <c r="K1926" s="169">
        <v>43.5</v>
      </c>
    </row>
    <row r="1927" spans="1:11" ht="24" customHeight="1">
      <c r="A1927" s="183" t="s">
        <v>793</v>
      </c>
      <c r="B1927" s="183" t="s">
        <v>3017</v>
      </c>
      <c r="C1927" s="183" t="s">
        <v>139</v>
      </c>
      <c r="D1927" s="239" t="s">
        <v>3018</v>
      </c>
      <c r="E1927" s="421" t="s">
        <v>794</v>
      </c>
      <c r="F1927" s="421"/>
      <c r="G1927" s="183" t="s">
        <v>148</v>
      </c>
      <c r="H1927" s="168">
        <v>0.188</v>
      </c>
      <c r="I1927" s="168">
        <v>0</v>
      </c>
      <c r="J1927" s="169">
        <v>6.92</v>
      </c>
      <c r="K1927" s="169">
        <v>1.3</v>
      </c>
    </row>
    <row r="1928" spans="1:11" ht="24" customHeight="1">
      <c r="A1928" s="183" t="s">
        <v>793</v>
      </c>
      <c r="B1928" s="183" t="s">
        <v>3019</v>
      </c>
      <c r="C1928" s="183" t="s">
        <v>139</v>
      </c>
      <c r="D1928" s="239" t="s">
        <v>3020</v>
      </c>
      <c r="E1928" s="421" t="s">
        <v>794</v>
      </c>
      <c r="F1928" s="421"/>
      <c r="G1928" s="183" t="s">
        <v>148</v>
      </c>
      <c r="H1928" s="168">
        <v>9.1325000000000003</v>
      </c>
      <c r="I1928" s="168">
        <v>0</v>
      </c>
      <c r="J1928" s="169">
        <v>1.18</v>
      </c>
      <c r="K1928" s="169">
        <v>10.77</v>
      </c>
    </row>
    <row r="1929" spans="1:11">
      <c r="A1929" s="231"/>
      <c r="B1929" s="231"/>
      <c r="C1929" s="231"/>
      <c r="D1929" s="244"/>
      <c r="E1929" s="244"/>
      <c r="F1929" s="244" t="s">
        <v>791</v>
      </c>
      <c r="G1929" s="170">
        <v>7.08</v>
      </c>
      <c r="H1929" s="231" t="s">
        <v>790</v>
      </c>
      <c r="I1929" s="170">
        <v>8</v>
      </c>
      <c r="J1929" s="231" t="s">
        <v>789</v>
      </c>
      <c r="K1929" s="170">
        <v>15.08</v>
      </c>
    </row>
    <row r="1930" spans="1:11" ht="26.4">
      <c r="A1930" s="231"/>
      <c r="B1930" s="231"/>
      <c r="C1930" s="231"/>
      <c r="D1930" s="244"/>
      <c r="E1930" s="244"/>
      <c r="F1930" s="244" t="s">
        <v>788</v>
      </c>
      <c r="G1930" s="170">
        <v>15.98</v>
      </c>
      <c r="H1930" s="368"/>
      <c r="I1930" s="368" t="s">
        <v>787</v>
      </c>
      <c r="J1930" s="231"/>
      <c r="K1930" s="170">
        <v>91.85</v>
      </c>
    </row>
    <row r="1931" spans="1:11" ht="50.1" customHeight="1" thickBot="1">
      <c r="A1931" s="236"/>
      <c r="B1931" s="236"/>
      <c r="C1931" s="236"/>
      <c r="D1931" s="230"/>
      <c r="E1931" s="230"/>
      <c r="F1931" s="230"/>
      <c r="G1931" s="236"/>
      <c r="H1931" s="236" t="s">
        <v>786</v>
      </c>
      <c r="I1931" s="171" t="s">
        <v>3021</v>
      </c>
      <c r="J1931" s="236" t="s">
        <v>785</v>
      </c>
      <c r="K1931" s="237">
        <v>1004.83</v>
      </c>
    </row>
    <row r="1932" spans="1:11" ht="0.9" customHeight="1" thickTop="1">
      <c r="A1932" s="172"/>
      <c r="B1932" s="172"/>
      <c r="C1932" s="172"/>
      <c r="D1932" s="175"/>
      <c r="E1932" s="175"/>
      <c r="F1932" s="175"/>
      <c r="G1932" s="172"/>
      <c r="H1932" s="172"/>
      <c r="I1932" s="172"/>
      <c r="J1932" s="172"/>
      <c r="K1932" s="172"/>
    </row>
    <row r="1933" spans="1:11" ht="18" customHeight="1">
      <c r="A1933" s="243" t="s">
        <v>2474</v>
      </c>
      <c r="B1933" s="243" t="s">
        <v>122</v>
      </c>
      <c r="C1933" s="243" t="s">
        <v>123</v>
      </c>
      <c r="D1933" s="242" t="s">
        <v>124</v>
      </c>
      <c r="E1933" s="425" t="s">
        <v>796</v>
      </c>
      <c r="F1933" s="425"/>
      <c r="G1933" s="243" t="s">
        <v>125</v>
      </c>
      <c r="H1933" s="243" t="s">
        <v>126</v>
      </c>
      <c r="I1933" s="243" t="s">
        <v>2829</v>
      </c>
      <c r="J1933" s="243" t="s">
        <v>127</v>
      </c>
      <c r="K1933" s="243" t="s">
        <v>37</v>
      </c>
    </row>
    <row r="1934" spans="1:11" ht="26.1" customHeight="1">
      <c r="A1934" s="184" t="s">
        <v>795</v>
      </c>
      <c r="B1934" s="184" t="s">
        <v>2475</v>
      </c>
      <c r="C1934" s="184" t="s">
        <v>139</v>
      </c>
      <c r="D1934" s="241" t="s">
        <v>2476</v>
      </c>
      <c r="E1934" s="422" t="s">
        <v>3010</v>
      </c>
      <c r="F1934" s="422"/>
      <c r="G1934" s="184" t="s">
        <v>147</v>
      </c>
      <c r="H1934" s="167">
        <v>1</v>
      </c>
      <c r="I1934" s="165"/>
      <c r="J1934" s="165">
        <v>10.59</v>
      </c>
      <c r="K1934" s="165">
        <v>10.59</v>
      </c>
    </row>
    <row r="1935" spans="1:11" ht="26.1" customHeight="1">
      <c r="A1935" s="185" t="s">
        <v>808</v>
      </c>
      <c r="B1935" s="185" t="s">
        <v>2858</v>
      </c>
      <c r="C1935" s="185" t="s">
        <v>139</v>
      </c>
      <c r="D1935" s="238" t="s">
        <v>2859</v>
      </c>
      <c r="E1935" s="423" t="s">
        <v>1307</v>
      </c>
      <c r="F1935" s="423"/>
      <c r="G1935" s="185" t="s">
        <v>149</v>
      </c>
      <c r="H1935" s="173">
        <v>7.6399999999999996E-2</v>
      </c>
      <c r="I1935" s="173">
        <v>0</v>
      </c>
      <c r="J1935" s="174">
        <v>31.6</v>
      </c>
      <c r="K1935" s="174">
        <v>2.41</v>
      </c>
    </row>
    <row r="1936" spans="1:11" ht="24" customHeight="1">
      <c r="A1936" s="185" t="s">
        <v>808</v>
      </c>
      <c r="B1936" s="185" t="s">
        <v>807</v>
      </c>
      <c r="C1936" s="185" t="s">
        <v>139</v>
      </c>
      <c r="D1936" s="238" t="s">
        <v>806</v>
      </c>
      <c r="E1936" s="423" t="s">
        <v>1307</v>
      </c>
      <c r="F1936" s="423"/>
      <c r="G1936" s="185" t="s">
        <v>149</v>
      </c>
      <c r="H1936" s="173">
        <v>2.9600000000000001E-2</v>
      </c>
      <c r="I1936" s="173">
        <v>0</v>
      </c>
      <c r="J1936" s="174">
        <v>24.36</v>
      </c>
      <c r="K1936" s="174">
        <v>0.72</v>
      </c>
    </row>
    <row r="1937" spans="1:11" ht="24" customHeight="1">
      <c r="A1937" s="183" t="s">
        <v>793</v>
      </c>
      <c r="B1937" s="183" t="s">
        <v>3017</v>
      </c>
      <c r="C1937" s="183" t="s">
        <v>139</v>
      </c>
      <c r="D1937" s="239" t="s">
        <v>3018</v>
      </c>
      <c r="E1937" s="421" t="s">
        <v>794</v>
      </c>
      <c r="F1937" s="421"/>
      <c r="G1937" s="183" t="s">
        <v>148</v>
      </c>
      <c r="H1937" s="168">
        <v>0.09</v>
      </c>
      <c r="I1937" s="168">
        <v>0</v>
      </c>
      <c r="J1937" s="169">
        <v>6.92</v>
      </c>
      <c r="K1937" s="169">
        <v>0.62</v>
      </c>
    </row>
    <row r="1938" spans="1:11" ht="24" customHeight="1">
      <c r="A1938" s="183" t="s">
        <v>793</v>
      </c>
      <c r="B1938" s="183" t="s">
        <v>3019</v>
      </c>
      <c r="C1938" s="183" t="s">
        <v>139</v>
      </c>
      <c r="D1938" s="239" t="s">
        <v>3020</v>
      </c>
      <c r="E1938" s="421" t="s">
        <v>794</v>
      </c>
      <c r="F1938" s="421"/>
      <c r="G1938" s="183" t="s">
        <v>148</v>
      </c>
      <c r="H1938" s="168">
        <v>0.63919999999999999</v>
      </c>
      <c r="I1938" s="168">
        <v>0</v>
      </c>
      <c r="J1938" s="169">
        <v>1.18</v>
      </c>
      <c r="K1938" s="169">
        <v>0.75</v>
      </c>
    </row>
    <row r="1939" spans="1:11" ht="26.1" customHeight="1">
      <c r="A1939" s="183" t="s">
        <v>793</v>
      </c>
      <c r="B1939" s="183" t="s">
        <v>3015</v>
      </c>
      <c r="C1939" s="183" t="s">
        <v>139</v>
      </c>
      <c r="D1939" s="239" t="s">
        <v>3016</v>
      </c>
      <c r="E1939" s="421" t="s">
        <v>794</v>
      </c>
      <c r="F1939" s="421"/>
      <c r="G1939" s="183" t="s">
        <v>134</v>
      </c>
      <c r="H1939" s="168">
        <v>0.15</v>
      </c>
      <c r="I1939" s="168">
        <v>0</v>
      </c>
      <c r="J1939" s="169">
        <v>40.619999999999997</v>
      </c>
      <c r="K1939" s="169">
        <v>6.09</v>
      </c>
    </row>
    <row r="1940" spans="1:11">
      <c r="A1940" s="231"/>
      <c r="B1940" s="231"/>
      <c r="C1940" s="231"/>
      <c r="D1940" s="244"/>
      <c r="E1940" s="244"/>
      <c r="F1940" s="244" t="s">
        <v>791</v>
      </c>
      <c r="G1940" s="170">
        <v>1.08</v>
      </c>
      <c r="H1940" s="231" t="s">
        <v>790</v>
      </c>
      <c r="I1940" s="170">
        <v>1.23</v>
      </c>
      <c r="J1940" s="231" t="s">
        <v>789</v>
      </c>
      <c r="K1940" s="170">
        <v>2.31</v>
      </c>
    </row>
    <row r="1941" spans="1:11" ht="26.4">
      <c r="A1941" s="231"/>
      <c r="B1941" s="231"/>
      <c r="C1941" s="231"/>
      <c r="D1941" s="244"/>
      <c r="E1941" s="244"/>
      <c r="F1941" s="244" t="s">
        <v>788</v>
      </c>
      <c r="G1941" s="170">
        <v>2.23</v>
      </c>
      <c r="H1941" s="368"/>
      <c r="I1941" s="368" t="s">
        <v>787</v>
      </c>
      <c r="J1941" s="231"/>
      <c r="K1941" s="170">
        <v>12.82</v>
      </c>
    </row>
    <row r="1942" spans="1:11" ht="50.1" customHeight="1" thickBot="1">
      <c r="A1942" s="236"/>
      <c r="B1942" s="236"/>
      <c r="C1942" s="236"/>
      <c r="D1942" s="230"/>
      <c r="E1942" s="230"/>
      <c r="F1942" s="230"/>
      <c r="G1942" s="236"/>
      <c r="H1942" s="236" t="s">
        <v>786</v>
      </c>
      <c r="I1942" s="171" t="s">
        <v>3022</v>
      </c>
      <c r="J1942" s="236" t="s">
        <v>785</v>
      </c>
      <c r="K1942" s="237">
        <v>176.91</v>
      </c>
    </row>
    <row r="1943" spans="1:11" ht="0.9" customHeight="1" thickTop="1">
      <c r="A1943" s="172"/>
      <c r="B1943" s="172"/>
      <c r="C1943" s="172"/>
      <c r="D1943" s="175"/>
      <c r="E1943" s="175"/>
      <c r="F1943" s="175"/>
      <c r="G1943" s="172"/>
      <c r="H1943" s="172"/>
      <c r="I1943" s="172"/>
      <c r="J1943" s="172"/>
      <c r="K1943" s="172"/>
    </row>
    <row r="1944" spans="1:11" ht="24" customHeight="1">
      <c r="A1944" s="240" t="s">
        <v>2477</v>
      </c>
      <c r="B1944" s="240"/>
      <c r="C1944" s="240"/>
      <c r="D1944" s="215" t="s">
        <v>2478</v>
      </c>
      <c r="E1944" s="215"/>
      <c r="F1944" s="424"/>
      <c r="G1944" s="424"/>
      <c r="H1944" s="240"/>
      <c r="I1944" s="240"/>
      <c r="J1944" s="240"/>
      <c r="K1944" s="163">
        <v>48498.81</v>
      </c>
    </row>
    <row r="1945" spans="1:11" ht="18" customHeight="1">
      <c r="A1945" s="243" t="s">
        <v>2479</v>
      </c>
      <c r="B1945" s="243" t="s">
        <v>122</v>
      </c>
      <c r="C1945" s="243" t="s">
        <v>123</v>
      </c>
      <c r="D1945" s="242" t="s">
        <v>124</v>
      </c>
      <c r="E1945" s="425" t="s">
        <v>796</v>
      </c>
      <c r="F1945" s="425"/>
      <c r="G1945" s="243" t="s">
        <v>125</v>
      </c>
      <c r="H1945" s="243" t="s">
        <v>126</v>
      </c>
      <c r="I1945" s="243" t="s">
        <v>2829</v>
      </c>
      <c r="J1945" s="243" t="s">
        <v>127</v>
      </c>
      <c r="K1945" s="243" t="s">
        <v>37</v>
      </c>
    </row>
    <row r="1946" spans="1:11" ht="51.9" customHeight="1">
      <c r="A1946" s="184" t="s">
        <v>795</v>
      </c>
      <c r="B1946" s="184" t="s">
        <v>2480</v>
      </c>
      <c r="C1946" s="184" t="s">
        <v>139</v>
      </c>
      <c r="D1946" s="241" t="s">
        <v>2481</v>
      </c>
      <c r="E1946" s="422" t="s">
        <v>1322</v>
      </c>
      <c r="F1946" s="422"/>
      <c r="G1946" s="184" t="s">
        <v>140</v>
      </c>
      <c r="H1946" s="167">
        <v>1</v>
      </c>
      <c r="I1946" s="165"/>
      <c r="J1946" s="165">
        <v>5.72</v>
      </c>
      <c r="K1946" s="165">
        <v>5.72</v>
      </c>
    </row>
    <row r="1947" spans="1:11" ht="24" customHeight="1">
      <c r="A1947" s="185" t="s">
        <v>808</v>
      </c>
      <c r="B1947" s="185" t="s">
        <v>811</v>
      </c>
      <c r="C1947" s="185" t="s">
        <v>139</v>
      </c>
      <c r="D1947" s="238" t="s">
        <v>810</v>
      </c>
      <c r="E1947" s="423" t="s">
        <v>1307</v>
      </c>
      <c r="F1947" s="423"/>
      <c r="G1947" s="185" t="s">
        <v>149</v>
      </c>
      <c r="H1947" s="173">
        <v>6.8099999999999994E-2</v>
      </c>
      <c r="I1947" s="173">
        <v>0</v>
      </c>
      <c r="J1947" s="174">
        <v>31.75</v>
      </c>
      <c r="K1947" s="174">
        <v>2.16</v>
      </c>
    </row>
    <row r="1948" spans="1:11" ht="24" customHeight="1">
      <c r="A1948" s="185" t="s">
        <v>808</v>
      </c>
      <c r="B1948" s="185" t="s">
        <v>807</v>
      </c>
      <c r="C1948" s="185" t="s">
        <v>139</v>
      </c>
      <c r="D1948" s="238" t="s">
        <v>806</v>
      </c>
      <c r="E1948" s="423" t="s">
        <v>1307</v>
      </c>
      <c r="F1948" s="423"/>
      <c r="G1948" s="185" t="s">
        <v>149</v>
      </c>
      <c r="H1948" s="173">
        <v>2.5499999999999998E-2</v>
      </c>
      <c r="I1948" s="173">
        <v>0</v>
      </c>
      <c r="J1948" s="174">
        <v>24.36</v>
      </c>
      <c r="K1948" s="174">
        <v>0.62</v>
      </c>
    </row>
    <row r="1949" spans="1:11" ht="39" customHeight="1">
      <c r="A1949" s="185" t="s">
        <v>808</v>
      </c>
      <c r="B1949" s="185" t="s">
        <v>1323</v>
      </c>
      <c r="C1949" s="185" t="s">
        <v>139</v>
      </c>
      <c r="D1949" s="238" t="s">
        <v>1324</v>
      </c>
      <c r="E1949" s="423" t="s">
        <v>1307</v>
      </c>
      <c r="F1949" s="423"/>
      <c r="G1949" s="185" t="s">
        <v>146</v>
      </c>
      <c r="H1949" s="173">
        <v>3.7000000000000002E-3</v>
      </c>
      <c r="I1949" s="173">
        <v>0</v>
      </c>
      <c r="J1949" s="174">
        <v>796.27</v>
      </c>
      <c r="K1949" s="174">
        <v>2.94</v>
      </c>
    </row>
    <row r="1950" spans="1:11">
      <c r="A1950" s="231"/>
      <c r="B1950" s="231"/>
      <c r="C1950" s="231"/>
      <c r="D1950" s="244"/>
      <c r="E1950" s="244"/>
      <c r="F1950" s="244" t="s">
        <v>791</v>
      </c>
      <c r="G1950" s="170">
        <v>1.0900000000000001</v>
      </c>
      <c r="H1950" s="231" t="s">
        <v>790</v>
      </c>
      <c r="I1950" s="170">
        <v>1.23</v>
      </c>
      <c r="J1950" s="231" t="s">
        <v>789</v>
      </c>
      <c r="K1950" s="170">
        <v>2.3199999999999998</v>
      </c>
    </row>
    <row r="1951" spans="1:11" ht="26.4">
      <c r="A1951" s="231"/>
      <c r="B1951" s="231"/>
      <c r="C1951" s="231"/>
      <c r="D1951" s="244"/>
      <c r="E1951" s="244"/>
      <c r="F1951" s="244" t="s">
        <v>788</v>
      </c>
      <c r="G1951" s="170">
        <v>1.2</v>
      </c>
      <c r="H1951" s="368"/>
      <c r="I1951" s="368" t="s">
        <v>787</v>
      </c>
      <c r="J1951" s="231"/>
      <c r="K1951" s="170">
        <v>6.92</v>
      </c>
    </row>
    <row r="1952" spans="1:11" ht="50.1" customHeight="1" thickBot="1">
      <c r="A1952" s="236"/>
      <c r="B1952" s="236"/>
      <c r="C1952" s="236"/>
      <c r="D1952" s="230"/>
      <c r="E1952" s="230"/>
      <c r="F1952" s="230"/>
      <c r="G1952" s="236"/>
      <c r="H1952" s="236" t="s">
        <v>786</v>
      </c>
      <c r="I1952" s="171" t="s">
        <v>3023</v>
      </c>
      <c r="J1952" s="236" t="s">
        <v>785</v>
      </c>
      <c r="K1952" s="237">
        <v>759.4</v>
      </c>
    </row>
    <row r="1953" spans="1:11" ht="0.9" customHeight="1" thickTop="1">
      <c r="A1953" s="172"/>
      <c r="B1953" s="172"/>
      <c r="C1953" s="172"/>
      <c r="D1953" s="175"/>
      <c r="E1953" s="175"/>
      <c r="F1953" s="175"/>
      <c r="G1953" s="172"/>
      <c r="H1953" s="172"/>
      <c r="I1953" s="172"/>
      <c r="J1953" s="172"/>
      <c r="K1953" s="172"/>
    </row>
    <row r="1954" spans="1:11" ht="18" customHeight="1">
      <c r="A1954" s="243" t="s">
        <v>2482</v>
      </c>
      <c r="B1954" s="243" t="s">
        <v>122</v>
      </c>
      <c r="C1954" s="243" t="s">
        <v>123</v>
      </c>
      <c r="D1954" s="242" t="s">
        <v>124</v>
      </c>
      <c r="E1954" s="425" t="s">
        <v>796</v>
      </c>
      <c r="F1954" s="425"/>
      <c r="G1954" s="243" t="s">
        <v>125</v>
      </c>
      <c r="H1954" s="243" t="s">
        <v>126</v>
      </c>
      <c r="I1954" s="243" t="s">
        <v>2829</v>
      </c>
      <c r="J1954" s="243" t="s">
        <v>127</v>
      </c>
      <c r="K1954" s="243" t="s">
        <v>37</v>
      </c>
    </row>
    <row r="1955" spans="1:11" ht="51.9" customHeight="1">
      <c r="A1955" s="184" t="s">
        <v>795</v>
      </c>
      <c r="B1955" s="184" t="s">
        <v>2483</v>
      </c>
      <c r="C1955" s="184" t="s">
        <v>139</v>
      </c>
      <c r="D1955" s="241" t="s">
        <v>2484</v>
      </c>
      <c r="E1955" s="422" t="s">
        <v>1322</v>
      </c>
      <c r="F1955" s="422"/>
      <c r="G1955" s="184" t="s">
        <v>140</v>
      </c>
      <c r="H1955" s="167">
        <v>1</v>
      </c>
      <c r="I1955" s="165"/>
      <c r="J1955" s="165">
        <v>49.55</v>
      </c>
      <c r="K1955" s="165">
        <v>49.55</v>
      </c>
    </row>
    <row r="1956" spans="1:11" ht="24" customHeight="1">
      <c r="A1956" s="185" t="s">
        <v>808</v>
      </c>
      <c r="B1956" s="185" t="s">
        <v>811</v>
      </c>
      <c r="C1956" s="185" t="s">
        <v>139</v>
      </c>
      <c r="D1956" s="238" t="s">
        <v>810</v>
      </c>
      <c r="E1956" s="423" t="s">
        <v>1307</v>
      </c>
      <c r="F1956" s="423"/>
      <c r="G1956" s="185" t="s">
        <v>149</v>
      </c>
      <c r="H1956" s="173">
        <v>0.47239999999999999</v>
      </c>
      <c r="I1956" s="173">
        <v>0</v>
      </c>
      <c r="J1956" s="174">
        <v>31.75</v>
      </c>
      <c r="K1956" s="174">
        <v>14.99</v>
      </c>
    </row>
    <row r="1957" spans="1:11" ht="24" customHeight="1">
      <c r="A1957" s="185" t="s">
        <v>808</v>
      </c>
      <c r="B1957" s="185" t="s">
        <v>807</v>
      </c>
      <c r="C1957" s="185" t="s">
        <v>139</v>
      </c>
      <c r="D1957" s="238" t="s">
        <v>806</v>
      </c>
      <c r="E1957" s="423" t="s">
        <v>1307</v>
      </c>
      <c r="F1957" s="423"/>
      <c r="G1957" s="185" t="s">
        <v>149</v>
      </c>
      <c r="H1957" s="173">
        <v>0.23619999999999999</v>
      </c>
      <c r="I1957" s="173">
        <v>0</v>
      </c>
      <c r="J1957" s="174">
        <v>24.36</v>
      </c>
      <c r="K1957" s="174">
        <v>5.75</v>
      </c>
    </row>
    <row r="1958" spans="1:11" ht="51.9" customHeight="1">
      <c r="A1958" s="185" t="s">
        <v>808</v>
      </c>
      <c r="B1958" s="185" t="s">
        <v>1313</v>
      </c>
      <c r="C1958" s="185" t="s">
        <v>139</v>
      </c>
      <c r="D1958" s="238" t="s">
        <v>1314</v>
      </c>
      <c r="E1958" s="423" t="s">
        <v>1307</v>
      </c>
      <c r="F1958" s="423"/>
      <c r="G1958" s="185" t="s">
        <v>146</v>
      </c>
      <c r="H1958" s="173">
        <v>3.04E-2</v>
      </c>
      <c r="I1958" s="173">
        <v>0</v>
      </c>
      <c r="J1958" s="174">
        <v>947.74</v>
      </c>
      <c r="K1958" s="174">
        <v>28.81</v>
      </c>
    </row>
    <row r="1959" spans="1:11">
      <c r="A1959" s="231"/>
      <c r="B1959" s="231"/>
      <c r="C1959" s="231"/>
      <c r="D1959" s="244"/>
      <c r="E1959" s="244"/>
      <c r="F1959" s="244" t="s">
        <v>791</v>
      </c>
      <c r="G1959" s="170">
        <v>8.3000000000000007</v>
      </c>
      <c r="H1959" s="231" t="s">
        <v>790</v>
      </c>
      <c r="I1959" s="170">
        <v>9.36</v>
      </c>
      <c r="J1959" s="231" t="s">
        <v>789</v>
      </c>
      <c r="K1959" s="170">
        <v>17.66</v>
      </c>
    </row>
    <row r="1960" spans="1:11" ht="26.4">
      <c r="A1960" s="231"/>
      <c r="B1960" s="231"/>
      <c r="C1960" s="231"/>
      <c r="D1960" s="244"/>
      <c r="E1960" s="244"/>
      <c r="F1960" s="244" t="s">
        <v>788</v>
      </c>
      <c r="G1960" s="170">
        <v>10.44</v>
      </c>
      <c r="H1960" s="368"/>
      <c r="I1960" s="368" t="s">
        <v>787</v>
      </c>
      <c r="J1960" s="231"/>
      <c r="K1960" s="170">
        <v>59.99</v>
      </c>
    </row>
    <row r="1961" spans="1:11" ht="50.1" customHeight="1" thickBot="1">
      <c r="A1961" s="236"/>
      <c r="B1961" s="236"/>
      <c r="C1961" s="236"/>
      <c r="D1961" s="230"/>
      <c r="E1961" s="230"/>
      <c r="F1961" s="230"/>
      <c r="G1961" s="236"/>
      <c r="H1961" s="236" t="s">
        <v>786</v>
      </c>
      <c r="I1961" s="171" t="s">
        <v>3023</v>
      </c>
      <c r="J1961" s="236" t="s">
        <v>785</v>
      </c>
      <c r="K1961" s="237">
        <v>6583.3</v>
      </c>
    </row>
    <row r="1962" spans="1:11" ht="0.9" customHeight="1" thickTop="1">
      <c r="A1962" s="172"/>
      <c r="B1962" s="172"/>
      <c r="C1962" s="172"/>
      <c r="D1962" s="175"/>
      <c r="E1962" s="175"/>
      <c r="F1962" s="175"/>
      <c r="G1962" s="172"/>
      <c r="H1962" s="172"/>
      <c r="I1962" s="172"/>
      <c r="J1962" s="172"/>
      <c r="K1962" s="172"/>
    </row>
    <row r="1963" spans="1:11" ht="18" customHeight="1">
      <c r="A1963" s="243" t="s">
        <v>2485</v>
      </c>
      <c r="B1963" s="243" t="s">
        <v>122</v>
      </c>
      <c r="C1963" s="243" t="s">
        <v>123</v>
      </c>
      <c r="D1963" s="242" t="s">
        <v>124</v>
      </c>
      <c r="E1963" s="425" t="s">
        <v>796</v>
      </c>
      <c r="F1963" s="425"/>
      <c r="G1963" s="243" t="s">
        <v>125</v>
      </c>
      <c r="H1963" s="243" t="s">
        <v>126</v>
      </c>
      <c r="I1963" s="243" t="s">
        <v>2829</v>
      </c>
      <c r="J1963" s="243" t="s">
        <v>127</v>
      </c>
      <c r="K1963" s="243" t="s">
        <v>37</v>
      </c>
    </row>
    <row r="1964" spans="1:11" ht="39" customHeight="1">
      <c r="A1964" s="184" t="s">
        <v>795</v>
      </c>
      <c r="B1964" s="184" t="s">
        <v>2486</v>
      </c>
      <c r="C1964" s="184" t="s">
        <v>139</v>
      </c>
      <c r="D1964" s="241" t="s">
        <v>2487</v>
      </c>
      <c r="E1964" s="422" t="s">
        <v>1322</v>
      </c>
      <c r="F1964" s="422"/>
      <c r="G1964" s="184" t="s">
        <v>140</v>
      </c>
      <c r="H1964" s="167">
        <v>1</v>
      </c>
      <c r="I1964" s="165"/>
      <c r="J1964" s="165">
        <v>346.33</v>
      </c>
      <c r="K1964" s="165">
        <v>346.33</v>
      </c>
    </row>
    <row r="1965" spans="1:11" ht="24" customHeight="1">
      <c r="A1965" s="185" t="s">
        <v>808</v>
      </c>
      <c r="B1965" s="185" t="s">
        <v>807</v>
      </c>
      <c r="C1965" s="185" t="s">
        <v>139</v>
      </c>
      <c r="D1965" s="238" t="s">
        <v>806</v>
      </c>
      <c r="E1965" s="423" t="s">
        <v>1307</v>
      </c>
      <c r="F1965" s="423"/>
      <c r="G1965" s="185" t="s">
        <v>149</v>
      </c>
      <c r="H1965" s="173">
        <v>0.57799999999999996</v>
      </c>
      <c r="I1965" s="173">
        <v>0</v>
      </c>
      <c r="J1965" s="174">
        <v>24.36</v>
      </c>
      <c r="K1965" s="174">
        <v>14.08</v>
      </c>
    </row>
    <row r="1966" spans="1:11" ht="26.1" customHeight="1">
      <c r="A1966" s="185" t="s">
        <v>808</v>
      </c>
      <c r="B1966" s="185" t="s">
        <v>2858</v>
      </c>
      <c r="C1966" s="185" t="s">
        <v>139</v>
      </c>
      <c r="D1966" s="238" t="s">
        <v>2859</v>
      </c>
      <c r="E1966" s="423" t="s">
        <v>1307</v>
      </c>
      <c r="F1966" s="423"/>
      <c r="G1966" s="185" t="s">
        <v>149</v>
      </c>
      <c r="H1966" s="173">
        <v>1.1559999999999999</v>
      </c>
      <c r="I1966" s="173">
        <v>0</v>
      </c>
      <c r="J1966" s="174">
        <v>31.6</v>
      </c>
      <c r="K1966" s="174">
        <v>36.520000000000003</v>
      </c>
    </row>
    <row r="1967" spans="1:11" ht="39" customHeight="1">
      <c r="A1967" s="183" t="s">
        <v>793</v>
      </c>
      <c r="B1967" s="183" t="s">
        <v>3024</v>
      </c>
      <c r="C1967" s="183" t="s">
        <v>139</v>
      </c>
      <c r="D1967" s="239" t="s">
        <v>3025</v>
      </c>
      <c r="E1967" s="421" t="s">
        <v>794</v>
      </c>
      <c r="F1967" s="421"/>
      <c r="G1967" s="183" t="s">
        <v>140</v>
      </c>
      <c r="H1967" s="168">
        <v>1.05</v>
      </c>
      <c r="I1967" s="168">
        <v>0</v>
      </c>
      <c r="J1967" s="169">
        <v>251.03</v>
      </c>
      <c r="K1967" s="169">
        <v>263.58</v>
      </c>
    </row>
    <row r="1968" spans="1:11" ht="24" customHeight="1">
      <c r="A1968" s="183" t="s">
        <v>793</v>
      </c>
      <c r="B1968" s="183" t="s">
        <v>3026</v>
      </c>
      <c r="C1968" s="183" t="s">
        <v>139</v>
      </c>
      <c r="D1968" s="239" t="s">
        <v>3027</v>
      </c>
      <c r="E1968" s="421" t="s">
        <v>794</v>
      </c>
      <c r="F1968" s="421"/>
      <c r="G1968" s="183" t="s">
        <v>148</v>
      </c>
      <c r="H1968" s="168">
        <v>7.73</v>
      </c>
      <c r="I1968" s="168">
        <v>0</v>
      </c>
      <c r="J1968" s="169">
        <v>4.16</v>
      </c>
      <c r="K1968" s="169">
        <v>32.15</v>
      </c>
    </row>
    <row r="1969" spans="1:11">
      <c r="A1969" s="231"/>
      <c r="B1969" s="231"/>
      <c r="C1969" s="231"/>
      <c r="D1969" s="244"/>
      <c r="E1969" s="244"/>
      <c r="F1969" s="244" t="s">
        <v>791</v>
      </c>
      <c r="G1969" s="170">
        <v>17.53</v>
      </c>
      <c r="H1969" s="231" t="s">
        <v>790</v>
      </c>
      <c r="I1969" s="170">
        <v>19.77</v>
      </c>
      <c r="J1969" s="231" t="s">
        <v>789</v>
      </c>
      <c r="K1969" s="170">
        <v>37.299999999999997</v>
      </c>
    </row>
    <row r="1970" spans="1:11" ht="26.4">
      <c r="A1970" s="231"/>
      <c r="B1970" s="231"/>
      <c r="C1970" s="231"/>
      <c r="D1970" s="244"/>
      <c r="E1970" s="244"/>
      <c r="F1970" s="244" t="s">
        <v>788</v>
      </c>
      <c r="G1970" s="170">
        <v>72.97</v>
      </c>
      <c r="H1970" s="368"/>
      <c r="I1970" s="368" t="s">
        <v>787</v>
      </c>
      <c r="J1970" s="231"/>
      <c r="K1970" s="170">
        <v>419.3</v>
      </c>
    </row>
    <row r="1971" spans="1:11" ht="50.1" customHeight="1" thickBot="1">
      <c r="A1971" s="236"/>
      <c r="B1971" s="236"/>
      <c r="C1971" s="236"/>
      <c r="D1971" s="230"/>
      <c r="E1971" s="230"/>
      <c r="F1971" s="230"/>
      <c r="G1971" s="236"/>
      <c r="H1971" s="236" t="s">
        <v>786</v>
      </c>
      <c r="I1971" s="171" t="s">
        <v>3028</v>
      </c>
      <c r="J1971" s="236" t="s">
        <v>785</v>
      </c>
      <c r="K1971" s="237">
        <v>34265.19</v>
      </c>
    </row>
    <row r="1972" spans="1:11" ht="0.9" customHeight="1" thickTop="1">
      <c r="A1972" s="172"/>
      <c r="B1972" s="172"/>
      <c r="C1972" s="172"/>
      <c r="D1972" s="175"/>
      <c r="E1972" s="175"/>
      <c r="F1972" s="175"/>
      <c r="G1972" s="172"/>
      <c r="H1972" s="172"/>
      <c r="I1972" s="172"/>
      <c r="J1972" s="172"/>
      <c r="K1972" s="172"/>
    </row>
    <row r="1973" spans="1:11" ht="18" customHeight="1">
      <c r="A1973" s="243" t="s">
        <v>2488</v>
      </c>
      <c r="B1973" s="243" t="s">
        <v>122</v>
      </c>
      <c r="C1973" s="243" t="s">
        <v>123</v>
      </c>
      <c r="D1973" s="242" t="s">
        <v>124</v>
      </c>
      <c r="E1973" s="425" t="s">
        <v>796</v>
      </c>
      <c r="F1973" s="425"/>
      <c r="G1973" s="243" t="s">
        <v>125</v>
      </c>
      <c r="H1973" s="243" t="s">
        <v>126</v>
      </c>
      <c r="I1973" s="243" t="s">
        <v>2829</v>
      </c>
      <c r="J1973" s="243" t="s">
        <v>127</v>
      </c>
      <c r="K1973" s="243" t="s">
        <v>37</v>
      </c>
    </row>
    <row r="1974" spans="1:11" ht="51.9" customHeight="1">
      <c r="A1974" s="184" t="s">
        <v>795</v>
      </c>
      <c r="B1974" s="184" t="s">
        <v>2489</v>
      </c>
      <c r="C1974" s="184" t="s">
        <v>139</v>
      </c>
      <c r="D1974" s="241" t="s">
        <v>2490</v>
      </c>
      <c r="E1974" s="422" t="s">
        <v>1322</v>
      </c>
      <c r="F1974" s="422"/>
      <c r="G1974" s="184" t="s">
        <v>140</v>
      </c>
      <c r="H1974" s="167">
        <v>1</v>
      </c>
      <c r="I1974" s="165"/>
      <c r="J1974" s="165">
        <v>357.72</v>
      </c>
      <c r="K1974" s="165">
        <v>357.72</v>
      </c>
    </row>
    <row r="1975" spans="1:11" ht="24" customHeight="1">
      <c r="A1975" s="185" t="s">
        <v>808</v>
      </c>
      <c r="B1975" s="185" t="s">
        <v>807</v>
      </c>
      <c r="C1975" s="185" t="s">
        <v>139</v>
      </c>
      <c r="D1975" s="238" t="s">
        <v>806</v>
      </c>
      <c r="E1975" s="423" t="s">
        <v>1307</v>
      </c>
      <c r="F1975" s="423"/>
      <c r="G1975" s="185" t="s">
        <v>149</v>
      </c>
      <c r="H1975" s="173">
        <v>0.3957</v>
      </c>
      <c r="I1975" s="173">
        <v>0</v>
      </c>
      <c r="J1975" s="174">
        <v>24.36</v>
      </c>
      <c r="K1975" s="174">
        <v>9.6300000000000008</v>
      </c>
    </row>
    <row r="1976" spans="1:11" ht="26.1" customHeight="1">
      <c r="A1976" s="185" t="s">
        <v>808</v>
      </c>
      <c r="B1976" s="185" t="s">
        <v>2858</v>
      </c>
      <c r="C1976" s="185" t="s">
        <v>139</v>
      </c>
      <c r="D1976" s="238" t="s">
        <v>2859</v>
      </c>
      <c r="E1976" s="423" t="s">
        <v>1307</v>
      </c>
      <c r="F1976" s="423"/>
      <c r="G1976" s="185" t="s">
        <v>149</v>
      </c>
      <c r="H1976" s="173">
        <v>1.4246000000000001</v>
      </c>
      <c r="I1976" s="173">
        <v>0</v>
      </c>
      <c r="J1976" s="174">
        <v>31.6</v>
      </c>
      <c r="K1976" s="174">
        <v>45.01</v>
      </c>
    </row>
    <row r="1977" spans="1:11" ht="24" customHeight="1">
      <c r="A1977" s="183" t="s">
        <v>793</v>
      </c>
      <c r="B1977" s="183" t="s">
        <v>3029</v>
      </c>
      <c r="C1977" s="183" t="s">
        <v>139</v>
      </c>
      <c r="D1977" s="239" t="s">
        <v>3030</v>
      </c>
      <c r="E1977" s="421" t="s">
        <v>794</v>
      </c>
      <c r="F1977" s="421"/>
      <c r="G1977" s="183" t="s">
        <v>148</v>
      </c>
      <c r="H1977" s="168">
        <v>4.91</v>
      </c>
      <c r="I1977" s="168">
        <v>0</v>
      </c>
      <c r="J1977" s="169">
        <v>3.62</v>
      </c>
      <c r="K1977" s="169">
        <v>17.77</v>
      </c>
    </row>
    <row r="1978" spans="1:11" ht="39" customHeight="1">
      <c r="A1978" s="183" t="s">
        <v>793</v>
      </c>
      <c r="B1978" s="183" t="s">
        <v>3024</v>
      </c>
      <c r="C1978" s="183" t="s">
        <v>139</v>
      </c>
      <c r="D1978" s="239" t="s">
        <v>3025</v>
      </c>
      <c r="E1978" s="421" t="s">
        <v>794</v>
      </c>
      <c r="F1978" s="421"/>
      <c r="G1978" s="183" t="s">
        <v>140</v>
      </c>
      <c r="H1978" s="168">
        <v>1.0900000000000001</v>
      </c>
      <c r="I1978" s="168">
        <v>0</v>
      </c>
      <c r="J1978" s="169">
        <v>251.03</v>
      </c>
      <c r="K1978" s="169">
        <v>273.62</v>
      </c>
    </row>
    <row r="1979" spans="1:11" ht="24" customHeight="1">
      <c r="A1979" s="183" t="s">
        <v>793</v>
      </c>
      <c r="B1979" s="183" t="s">
        <v>3017</v>
      </c>
      <c r="C1979" s="183" t="s">
        <v>139</v>
      </c>
      <c r="D1979" s="239" t="s">
        <v>3018</v>
      </c>
      <c r="E1979" s="421" t="s">
        <v>794</v>
      </c>
      <c r="F1979" s="421"/>
      <c r="G1979" s="183" t="s">
        <v>148</v>
      </c>
      <c r="H1979" s="168">
        <v>1.69</v>
      </c>
      <c r="I1979" s="168">
        <v>0</v>
      </c>
      <c r="J1979" s="169">
        <v>6.92</v>
      </c>
      <c r="K1979" s="169">
        <v>11.69</v>
      </c>
    </row>
    <row r="1980" spans="1:11">
      <c r="A1980" s="231"/>
      <c r="B1980" s="231"/>
      <c r="C1980" s="231"/>
      <c r="D1980" s="244"/>
      <c r="E1980" s="244"/>
      <c r="F1980" s="244" t="s">
        <v>791</v>
      </c>
      <c r="G1980" s="170">
        <v>19.100000000000001</v>
      </c>
      <c r="H1980" s="231" t="s">
        <v>790</v>
      </c>
      <c r="I1980" s="170">
        <v>21.56</v>
      </c>
      <c r="J1980" s="231" t="s">
        <v>789</v>
      </c>
      <c r="K1980" s="170">
        <v>40.659999999999997</v>
      </c>
    </row>
    <row r="1981" spans="1:11" ht="26.4">
      <c r="A1981" s="231"/>
      <c r="B1981" s="231"/>
      <c r="C1981" s="231"/>
      <c r="D1981" s="244"/>
      <c r="E1981" s="244"/>
      <c r="F1981" s="244" t="s">
        <v>788</v>
      </c>
      <c r="G1981" s="170">
        <v>75.37</v>
      </c>
      <c r="H1981" s="368"/>
      <c r="I1981" s="368" t="s">
        <v>787</v>
      </c>
      <c r="J1981" s="231"/>
      <c r="K1981" s="170">
        <v>433.09</v>
      </c>
    </row>
    <row r="1982" spans="1:11" ht="50.1" customHeight="1" thickBot="1">
      <c r="A1982" s="236"/>
      <c r="B1982" s="236"/>
      <c r="C1982" s="236"/>
      <c r="D1982" s="230"/>
      <c r="E1982" s="230"/>
      <c r="F1982" s="230"/>
      <c r="G1982" s="236"/>
      <c r="H1982" s="236" t="s">
        <v>786</v>
      </c>
      <c r="I1982" s="171" t="s">
        <v>3031</v>
      </c>
      <c r="J1982" s="236" t="s">
        <v>785</v>
      </c>
      <c r="K1982" s="237">
        <v>5378.97</v>
      </c>
    </row>
    <row r="1983" spans="1:11" ht="0.9" customHeight="1" thickTop="1">
      <c r="A1983" s="172"/>
      <c r="B1983" s="172"/>
      <c r="C1983" s="172"/>
      <c r="D1983" s="175"/>
      <c r="E1983" s="175"/>
      <c r="F1983" s="175"/>
      <c r="G1983" s="172"/>
      <c r="H1983" s="172"/>
      <c r="I1983" s="172"/>
      <c r="J1983" s="172"/>
      <c r="K1983" s="172"/>
    </row>
    <row r="1984" spans="1:11" ht="18" customHeight="1">
      <c r="A1984" s="243" t="s">
        <v>2491</v>
      </c>
      <c r="B1984" s="243" t="s">
        <v>122</v>
      </c>
      <c r="C1984" s="243" t="s">
        <v>123</v>
      </c>
      <c r="D1984" s="242" t="s">
        <v>124</v>
      </c>
      <c r="E1984" s="425" t="s">
        <v>796</v>
      </c>
      <c r="F1984" s="425"/>
      <c r="G1984" s="243" t="s">
        <v>125</v>
      </c>
      <c r="H1984" s="243" t="s">
        <v>126</v>
      </c>
      <c r="I1984" s="243" t="s">
        <v>2829</v>
      </c>
      <c r="J1984" s="243" t="s">
        <v>127</v>
      </c>
      <c r="K1984" s="243" t="s">
        <v>37</v>
      </c>
    </row>
    <row r="1985" spans="1:11" ht="39" customHeight="1">
      <c r="A1985" s="184" t="s">
        <v>795</v>
      </c>
      <c r="B1985" s="184" t="s">
        <v>2492</v>
      </c>
      <c r="C1985" s="184" t="s">
        <v>139</v>
      </c>
      <c r="D1985" s="241" t="s">
        <v>2493</v>
      </c>
      <c r="E1985" s="422" t="s">
        <v>1322</v>
      </c>
      <c r="F1985" s="422"/>
      <c r="G1985" s="184" t="s">
        <v>140</v>
      </c>
      <c r="H1985" s="167">
        <v>1</v>
      </c>
      <c r="I1985" s="165"/>
      <c r="J1985" s="165">
        <v>80.06</v>
      </c>
      <c r="K1985" s="165">
        <v>80.06</v>
      </c>
    </row>
    <row r="1986" spans="1:11" ht="26.1" customHeight="1">
      <c r="A1986" s="185" t="s">
        <v>808</v>
      </c>
      <c r="B1986" s="185" t="s">
        <v>2858</v>
      </c>
      <c r="C1986" s="185" t="s">
        <v>139</v>
      </c>
      <c r="D1986" s="238" t="s">
        <v>2859</v>
      </c>
      <c r="E1986" s="423" t="s">
        <v>1307</v>
      </c>
      <c r="F1986" s="423"/>
      <c r="G1986" s="185" t="s">
        <v>149</v>
      </c>
      <c r="H1986" s="173">
        <v>0.69699999999999995</v>
      </c>
      <c r="I1986" s="173">
        <v>0</v>
      </c>
      <c r="J1986" s="174">
        <v>31.6</v>
      </c>
      <c r="K1986" s="174">
        <v>22.02</v>
      </c>
    </row>
    <row r="1987" spans="1:11" ht="24" customHeight="1">
      <c r="A1987" s="185" t="s">
        <v>808</v>
      </c>
      <c r="B1987" s="185" t="s">
        <v>807</v>
      </c>
      <c r="C1987" s="185" t="s">
        <v>139</v>
      </c>
      <c r="D1987" s="238" t="s">
        <v>806</v>
      </c>
      <c r="E1987" s="423" t="s">
        <v>1307</v>
      </c>
      <c r="F1987" s="423"/>
      <c r="G1987" s="185" t="s">
        <v>149</v>
      </c>
      <c r="H1987" s="173">
        <v>0.31380000000000002</v>
      </c>
      <c r="I1987" s="173">
        <v>0</v>
      </c>
      <c r="J1987" s="174">
        <v>24.36</v>
      </c>
      <c r="K1987" s="174">
        <v>7.64</v>
      </c>
    </row>
    <row r="1988" spans="1:11" ht="26.1" customHeight="1">
      <c r="A1988" s="183" t="s">
        <v>793</v>
      </c>
      <c r="B1988" s="183" t="s">
        <v>3032</v>
      </c>
      <c r="C1988" s="183" t="s">
        <v>139</v>
      </c>
      <c r="D1988" s="239" t="s">
        <v>3033</v>
      </c>
      <c r="E1988" s="421" t="s">
        <v>794</v>
      </c>
      <c r="F1988" s="421"/>
      <c r="G1988" s="183" t="s">
        <v>134</v>
      </c>
      <c r="H1988" s="168">
        <v>1.0798000000000001</v>
      </c>
      <c r="I1988" s="168">
        <v>0</v>
      </c>
      <c r="J1988" s="169">
        <v>37.78</v>
      </c>
      <c r="K1988" s="169">
        <v>40.79</v>
      </c>
    </row>
    <row r="1989" spans="1:11" ht="24" customHeight="1">
      <c r="A1989" s="183" t="s">
        <v>793</v>
      </c>
      <c r="B1989" s="183" t="s">
        <v>3017</v>
      </c>
      <c r="C1989" s="183" t="s">
        <v>139</v>
      </c>
      <c r="D1989" s="239" t="s">
        <v>3018</v>
      </c>
      <c r="E1989" s="421" t="s">
        <v>794</v>
      </c>
      <c r="F1989" s="421"/>
      <c r="G1989" s="183" t="s">
        <v>148</v>
      </c>
      <c r="H1989" s="168">
        <v>0.222</v>
      </c>
      <c r="I1989" s="168">
        <v>0</v>
      </c>
      <c r="J1989" s="169">
        <v>6.92</v>
      </c>
      <c r="K1989" s="169">
        <v>1.53</v>
      </c>
    </row>
    <row r="1990" spans="1:11" ht="24" customHeight="1">
      <c r="A1990" s="183" t="s">
        <v>793</v>
      </c>
      <c r="B1990" s="183" t="s">
        <v>3019</v>
      </c>
      <c r="C1990" s="183" t="s">
        <v>139</v>
      </c>
      <c r="D1990" s="239" t="s">
        <v>3020</v>
      </c>
      <c r="E1990" s="421" t="s">
        <v>794</v>
      </c>
      <c r="F1990" s="421"/>
      <c r="G1990" s="183" t="s">
        <v>148</v>
      </c>
      <c r="H1990" s="168">
        <v>6.85</v>
      </c>
      <c r="I1990" s="168">
        <v>0</v>
      </c>
      <c r="J1990" s="169">
        <v>1.18</v>
      </c>
      <c r="K1990" s="169">
        <v>8.08</v>
      </c>
    </row>
    <row r="1991" spans="1:11">
      <c r="A1991" s="231"/>
      <c r="B1991" s="231"/>
      <c r="C1991" s="231"/>
      <c r="D1991" s="244"/>
      <c r="E1991" s="244"/>
      <c r="F1991" s="244" t="s">
        <v>791</v>
      </c>
      <c r="G1991" s="170">
        <v>10.29</v>
      </c>
      <c r="H1991" s="231" t="s">
        <v>790</v>
      </c>
      <c r="I1991" s="170">
        <v>11.61</v>
      </c>
      <c r="J1991" s="231" t="s">
        <v>789</v>
      </c>
      <c r="K1991" s="170">
        <v>21.9</v>
      </c>
    </row>
    <row r="1992" spans="1:11" ht="26.4">
      <c r="A1992" s="231"/>
      <c r="B1992" s="231"/>
      <c r="C1992" s="231"/>
      <c r="D1992" s="244"/>
      <c r="E1992" s="244"/>
      <c r="F1992" s="244" t="s">
        <v>788</v>
      </c>
      <c r="G1992" s="170">
        <v>16.86</v>
      </c>
      <c r="H1992" s="368"/>
      <c r="I1992" s="368" t="s">
        <v>787</v>
      </c>
      <c r="J1992" s="231"/>
      <c r="K1992" s="170">
        <v>96.92</v>
      </c>
    </row>
    <row r="1993" spans="1:11" ht="50.1" customHeight="1" thickBot="1">
      <c r="A1993" s="236"/>
      <c r="B1993" s="236"/>
      <c r="C1993" s="236"/>
      <c r="D1993" s="230"/>
      <c r="E1993" s="230"/>
      <c r="F1993" s="230"/>
      <c r="G1993" s="236"/>
      <c r="H1993" s="236" t="s">
        <v>786</v>
      </c>
      <c r="I1993" s="171" t="s">
        <v>3006</v>
      </c>
      <c r="J1993" s="236" t="s">
        <v>785</v>
      </c>
      <c r="K1993" s="237">
        <v>1511.95</v>
      </c>
    </row>
    <row r="1994" spans="1:11" ht="0.9" customHeight="1" thickTop="1">
      <c r="A1994" s="172"/>
      <c r="B1994" s="172"/>
      <c r="C1994" s="172"/>
      <c r="D1994" s="175"/>
      <c r="E1994" s="175"/>
      <c r="F1994" s="175"/>
      <c r="G1994" s="172"/>
      <c r="H1994" s="172"/>
      <c r="I1994" s="172"/>
      <c r="J1994" s="172"/>
      <c r="K1994" s="172"/>
    </row>
    <row r="1995" spans="1:11" ht="24" customHeight="1">
      <c r="A1995" s="240" t="s">
        <v>2494</v>
      </c>
      <c r="B1995" s="240"/>
      <c r="C1995" s="240"/>
      <c r="D1995" s="215" t="s">
        <v>2495</v>
      </c>
      <c r="E1995" s="215"/>
      <c r="F1995" s="424"/>
      <c r="G1995" s="424"/>
      <c r="H1995" s="240"/>
      <c r="I1995" s="240"/>
      <c r="J1995" s="240"/>
      <c r="K1995" s="163">
        <v>726.96</v>
      </c>
    </row>
    <row r="1996" spans="1:11" ht="18" customHeight="1">
      <c r="A1996" s="243" t="s">
        <v>2496</v>
      </c>
      <c r="B1996" s="243" t="s">
        <v>122</v>
      </c>
      <c r="C1996" s="243" t="s">
        <v>123</v>
      </c>
      <c r="D1996" s="242" t="s">
        <v>124</v>
      </c>
      <c r="E1996" s="425" t="s">
        <v>796</v>
      </c>
      <c r="F1996" s="425"/>
      <c r="G1996" s="243" t="s">
        <v>125</v>
      </c>
      <c r="H1996" s="243" t="s">
        <v>126</v>
      </c>
      <c r="I1996" s="243" t="s">
        <v>2829</v>
      </c>
      <c r="J1996" s="243" t="s">
        <v>127</v>
      </c>
      <c r="K1996" s="243" t="s">
        <v>37</v>
      </c>
    </row>
    <row r="1997" spans="1:11" ht="26.1" customHeight="1">
      <c r="A1997" s="184" t="s">
        <v>795</v>
      </c>
      <c r="B1997" s="184" t="s">
        <v>2497</v>
      </c>
      <c r="C1997" s="184" t="s">
        <v>139</v>
      </c>
      <c r="D1997" s="241" t="s">
        <v>2498</v>
      </c>
      <c r="E1997" s="422" t="s">
        <v>1322</v>
      </c>
      <c r="F1997" s="422"/>
      <c r="G1997" s="184" t="s">
        <v>140</v>
      </c>
      <c r="H1997" s="167">
        <v>1</v>
      </c>
      <c r="I1997" s="165"/>
      <c r="J1997" s="165">
        <v>54.89</v>
      </c>
      <c r="K1997" s="165">
        <v>54.89</v>
      </c>
    </row>
    <row r="1998" spans="1:11" ht="24" customHeight="1">
      <c r="A1998" s="185" t="s">
        <v>808</v>
      </c>
      <c r="B1998" s="185" t="s">
        <v>807</v>
      </c>
      <c r="C1998" s="185" t="s">
        <v>139</v>
      </c>
      <c r="D1998" s="238" t="s">
        <v>806</v>
      </c>
      <c r="E1998" s="423" t="s">
        <v>1307</v>
      </c>
      <c r="F1998" s="423"/>
      <c r="G1998" s="185" t="s">
        <v>149</v>
      </c>
      <c r="H1998" s="173">
        <v>0.45219999999999999</v>
      </c>
      <c r="I1998" s="173">
        <v>0</v>
      </c>
      <c r="J1998" s="174">
        <v>24.36</v>
      </c>
      <c r="K1998" s="174">
        <v>11.01</v>
      </c>
    </row>
    <row r="1999" spans="1:11" ht="24" customHeight="1">
      <c r="A1999" s="185" t="s">
        <v>808</v>
      </c>
      <c r="B1999" s="185" t="s">
        <v>3034</v>
      </c>
      <c r="C1999" s="185" t="s">
        <v>139</v>
      </c>
      <c r="D1999" s="238" t="s">
        <v>3035</v>
      </c>
      <c r="E1999" s="423" t="s">
        <v>1307</v>
      </c>
      <c r="F1999" s="423"/>
      <c r="G1999" s="185" t="s">
        <v>149</v>
      </c>
      <c r="H1999" s="173">
        <v>0.78669999999999995</v>
      </c>
      <c r="I1999" s="173">
        <v>0</v>
      </c>
      <c r="J1999" s="174">
        <v>30.9</v>
      </c>
      <c r="K1999" s="174">
        <v>24.3</v>
      </c>
    </row>
    <row r="2000" spans="1:11" ht="24" customHeight="1">
      <c r="A2000" s="183" t="s">
        <v>793</v>
      </c>
      <c r="B2000" s="183" t="s">
        <v>3036</v>
      </c>
      <c r="C2000" s="183" t="s">
        <v>139</v>
      </c>
      <c r="D2000" s="239" t="s">
        <v>3037</v>
      </c>
      <c r="E2000" s="421" t="s">
        <v>794</v>
      </c>
      <c r="F2000" s="421"/>
      <c r="G2000" s="183" t="s">
        <v>148</v>
      </c>
      <c r="H2000" s="168">
        <v>7.7999999999999996E-3</v>
      </c>
      <c r="I2000" s="168">
        <v>0</v>
      </c>
      <c r="J2000" s="169">
        <v>22.5</v>
      </c>
      <c r="K2000" s="169">
        <v>0.17</v>
      </c>
    </row>
    <row r="2001" spans="1:11" ht="26.1" customHeight="1">
      <c r="A2001" s="183" t="s">
        <v>793</v>
      </c>
      <c r="B2001" s="183" t="s">
        <v>3038</v>
      </c>
      <c r="C2001" s="183" t="s">
        <v>139</v>
      </c>
      <c r="D2001" s="239" t="s">
        <v>3039</v>
      </c>
      <c r="E2001" s="421" t="s">
        <v>794</v>
      </c>
      <c r="F2001" s="421"/>
      <c r="G2001" s="183" t="s">
        <v>148</v>
      </c>
      <c r="H2001" s="168">
        <v>1.8127</v>
      </c>
      <c r="I2001" s="168">
        <v>0</v>
      </c>
      <c r="J2001" s="169">
        <v>1.0900000000000001</v>
      </c>
      <c r="K2001" s="169">
        <v>1.97</v>
      </c>
    </row>
    <row r="2002" spans="1:11" ht="24" customHeight="1">
      <c r="A2002" s="183" t="s">
        <v>793</v>
      </c>
      <c r="B2002" s="183" t="s">
        <v>3040</v>
      </c>
      <c r="C2002" s="183" t="s">
        <v>139</v>
      </c>
      <c r="D2002" s="239" t="s">
        <v>3041</v>
      </c>
      <c r="E2002" s="421" t="s">
        <v>794</v>
      </c>
      <c r="F2002" s="421"/>
      <c r="G2002" s="183" t="s">
        <v>148</v>
      </c>
      <c r="H2002" s="168">
        <v>2.1700000000000001E-2</v>
      </c>
      <c r="I2002" s="168">
        <v>0</v>
      </c>
      <c r="J2002" s="169">
        <v>38.369999999999997</v>
      </c>
      <c r="K2002" s="169">
        <v>0.83</v>
      </c>
    </row>
    <row r="2003" spans="1:11" ht="26.1" customHeight="1">
      <c r="A2003" s="183" t="s">
        <v>793</v>
      </c>
      <c r="B2003" s="183" t="s">
        <v>3042</v>
      </c>
      <c r="C2003" s="183" t="s">
        <v>139</v>
      </c>
      <c r="D2003" s="239" t="s">
        <v>3043</v>
      </c>
      <c r="E2003" s="421" t="s">
        <v>794</v>
      </c>
      <c r="F2003" s="421"/>
      <c r="G2003" s="183" t="s">
        <v>134</v>
      </c>
      <c r="H2003" s="168">
        <v>1.0414000000000001</v>
      </c>
      <c r="I2003" s="168">
        <v>0</v>
      </c>
      <c r="J2003" s="169">
        <v>15.18</v>
      </c>
      <c r="K2003" s="169">
        <v>15.8</v>
      </c>
    </row>
    <row r="2004" spans="1:11" ht="26.1" customHeight="1">
      <c r="A2004" s="183" t="s">
        <v>793</v>
      </c>
      <c r="B2004" s="183" t="s">
        <v>3044</v>
      </c>
      <c r="C2004" s="183" t="s">
        <v>139</v>
      </c>
      <c r="D2004" s="239" t="s">
        <v>3045</v>
      </c>
      <c r="E2004" s="421" t="s">
        <v>794</v>
      </c>
      <c r="F2004" s="421"/>
      <c r="G2004" s="183" t="s">
        <v>1317</v>
      </c>
      <c r="H2004" s="168">
        <v>2.93E-2</v>
      </c>
      <c r="I2004" s="168">
        <v>0</v>
      </c>
      <c r="J2004" s="169">
        <v>27.77</v>
      </c>
      <c r="K2004" s="169">
        <v>0.81</v>
      </c>
    </row>
    <row r="2005" spans="1:11">
      <c r="A2005" s="231"/>
      <c r="B2005" s="231"/>
      <c r="C2005" s="231"/>
      <c r="D2005" s="244"/>
      <c r="E2005" s="244"/>
      <c r="F2005" s="244" t="s">
        <v>791</v>
      </c>
      <c r="G2005" s="170">
        <v>12.13</v>
      </c>
      <c r="H2005" s="231" t="s">
        <v>790</v>
      </c>
      <c r="I2005" s="170">
        <v>13.69</v>
      </c>
      <c r="J2005" s="231" t="s">
        <v>789</v>
      </c>
      <c r="K2005" s="170">
        <v>25.82</v>
      </c>
    </row>
    <row r="2006" spans="1:11" ht="26.4">
      <c r="A2006" s="231"/>
      <c r="B2006" s="231"/>
      <c r="C2006" s="231"/>
      <c r="D2006" s="244"/>
      <c r="E2006" s="244"/>
      <c r="F2006" s="244" t="s">
        <v>788</v>
      </c>
      <c r="G2006" s="170">
        <v>11.56</v>
      </c>
      <c r="H2006" s="368"/>
      <c r="I2006" s="368" t="s">
        <v>787</v>
      </c>
      <c r="J2006" s="231"/>
      <c r="K2006" s="170">
        <v>66.45</v>
      </c>
    </row>
    <row r="2007" spans="1:11" ht="50.1" customHeight="1" thickBot="1">
      <c r="A2007" s="236"/>
      <c r="B2007" s="236"/>
      <c r="C2007" s="236"/>
      <c r="D2007" s="230"/>
      <c r="E2007" s="230"/>
      <c r="F2007" s="230"/>
      <c r="G2007" s="236"/>
      <c r="H2007" s="236" t="s">
        <v>786</v>
      </c>
      <c r="I2007" s="171" t="s">
        <v>3021</v>
      </c>
      <c r="J2007" s="236" t="s">
        <v>785</v>
      </c>
      <c r="K2007" s="237">
        <v>726.96</v>
      </c>
    </row>
    <row r="2008" spans="1:11" ht="0.9" customHeight="1" thickTop="1">
      <c r="A2008" s="172"/>
      <c r="B2008" s="172"/>
      <c r="C2008" s="172"/>
      <c r="D2008" s="175"/>
      <c r="E2008" s="175"/>
      <c r="F2008" s="175"/>
      <c r="G2008" s="172"/>
      <c r="H2008" s="172"/>
      <c r="I2008" s="172"/>
      <c r="J2008" s="172"/>
      <c r="K2008" s="172"/>
    </row>
    <row r="2009" spans="1:11" ht="24" customHeight="1">
      <c r="A2009" s="240" t="s">
        <v>2499</v>
      </c>
      <c r="B2009" s="240"/>
      <c r="C2009" s="240"/>
      <c r="D2009" s="215" t="s">
        <v>1352</v>
      </c>
      <c r="E2009" s="215"/>
      <c r="F2009" s="424"/>
      <c r="G2009" s="424"/>
      <c r="H2009" s="240"/>
      <c r="I2009" s="240"/>
      <c r="J2009" s="240"/>
      <c r="K2009" s="163">
        <v>1963.17</v>
      </c>
    </row>
    <row r="2010" spans="1:11" ht="18" customHeight="1">
      <c r="A2010" s="243" t="s">
        <v>2500</v>
      </c>
      <c r="B2010" s="243" t="s">
        <v>122</v>
      </c>
      <c r="C2010" s="243" t="s">
        <v>123</v>
      </c>
      <c r="D2010" s="242" t="s">
        <v>124</v>
      </c>
      <c r="E2010" s="425" t="s">
        <v>796</v>
      </c>
      <c r="F2010" s="425"/>
      <c r="G2010" s="243" t="s">
        <v>125</v>
      </c>
      <c r="H2010" s="243" t="s">
        <v>126</v>
      </c>
      <c r="I2010" s="243" t="s">
        <v>2829</v>
      </c>
      <c r="J2010" s="243" t="s">
        <v>127</v>
      </c>
      <c r="K2010" s="243" t="s">
        <v>37</v>
      </c>
    </row>
    <row r="2011" spans="1:11" ht="26.1" customHeight="1">
      <c r="A2011" s="184" t="s">
        <v>795</v>
      </c>
      <c r="B2011" s="184" t="s">
        <v>2501</v>
      </c>
      <c r="C2011" s="184" t="s">
        <v>139</v>
      </c>
      <c r="D2011" s="241" t="s">
        <v>2502</v>
      </c>
      <c r="E2011" s="422" t="s">
        <v>2966</v>
      </c>
      <c r="F2011" s="422"/>
      <c r="G2011" s="184" t="s">
        <v>140</v>
      </c>
      <c r="H2011" s="167">
        <v>1</v>
      </c>
      <c r="I2011" s="165"/>
      <c r="J2011" s="165">
        <v>4.7</v>
      </c>
      <c r="K2011" s="165">
        <v>4.7</v>
      </c>
    </row>
    <row r="2012" spans="1:11" ht="24" customHeight="1">
      <c r="A2012" s="185" t="s">
        <v>808</v>
      </c>
      <c r="B2012" s="185" t="s">
        <v>807</v>
      </c>
      <c r="C2012" s="185" t="s">
        <v>139</v>
      </c>
      <c r="D2012" s="238" t="s">
        <v>806</v>
      </c>
      <c r="E2012" s="423" t="s">
        <v>1307</v>
      </c>
      <c r="F2012" s="423"/>
      <c r="G2012" s="185" t="s">
        <v>149</v>
      </c>
      <c r="H2012" s="173">
        <v>2.2200000000000001E-2</v>
      </c>
      <c r="I2012" s="173">
        <v>0</v>
      </c>
      <c r="J2012" s="174">
        <v>24.36</v>
      </c>
      <c r="K2012" s="174">
        <v>0.54</v>
      </c>
    </row>
    <row r="2013" spans="1:11" ht="24" customHeight="1">
      <c r="A2013" s="185" t="s">
        <v>808</v>
      </c>
      <c r="B2013" s="185" t="s">
        <v>3046</v>
      </c>
      <c r="C2013" s="185" t="s">
        <v>139</v>
      </c>
      <c r="D2013" s="238" t="s">
        <v>3047</v>
      </c>
      <c r="E2013" s="423" t="s">
        <v>1307</v>
      </c>
      <c r="F2013" s="423"/>
      <c r="G2013" s="185" t="s">
        <v>149</v>
      </c>
      <c r="H2013" s="173">
        <v>6.6600000000000006E-2</v>
      </c>
      <c r="I2013" s="173">
        <v>0</v>
      </c>
      <c r="J2013" s="174">
        <v>33.409999999999997</v>
      </c>
      <c r="K2013" s="174">
        <v>2.2200000000000002</v>
      </c>
    </row>
    <row r="2014" spans="1:11" ht="24" customHeight="1">
      <c r="A2014" s="183" t="s">
        <v>793</v>
      </c>
      <c r="B2014" s="183" t="s">
        <v>3048</v>
      </c>
      <c r="C2014" s="183" t="s">
        <v>139</v>
      </c>
      <c r="D2014" s="239" t="s">
        <v>3049</v>
      </c>
      <c r="E2014" s="421" t="s">
        <v>794</v>
      </c>
      <c r="F2014" s="421"/>
      <c r="G2014" s="183" t="s">
        <v>809</v>
      </c>
      <c r="H2014" s="168">
        <v>0.1666</v>
      </c>
      <c r="I2014" s="168">
        <v>0</v>
      </c>
      <c r="J2014" s="169">
        <v>11.67</v>
      </c>
      <c r="K2014" s="169">
        <v>1.94</v>
      </c>
    </row>
    <row r="2015" spans="1:11">
      <c r="A2015" s="231"/>
      <c r="B2015" s="231"/>
      <c r="C2015" s="231"/>
      <c r="D2015" s="244"/>
      <c r="E2015" s="244"/>
      <c r="F2015" s="244" t="s">
        <v>791</v>
      </c>
      <c r="G2015" s="170">
        <v>0.92</v>
      </c>
      <c r="H2015" s="231" t="s">
        <v>790</v>
      </c>
      <c r="I2015" s="170">
        <v>1.04</v>
      </c>
      <c r="J2015" s="231" t="s">
        <v>789</v>
      </c>
      <c r="K2015" s="170">
        <v>1.96</v>
      </c>
    </row>
    <row r="2016" spans="1:11" ht="26.4">
      <c r="A2016" s="231"/>
      <c r="B2016" s="231"/>
      <c r="C2016" s="231"/>
      <c r="D2016" s="244"/>
      <c r="E2016" s="244"/>
      <c r="F2016" s="244" t="s">
        <v>788</v>
      </c>
      <c r="G2016" s="170">
        <v>0.99</v>
      </c>
      <c r="H2016" s="368"/>
      <c r="I2016" s="368" t="s">
        <v>787</v>
      </c>
      <c r="J2016" s="231"/>
      <c r="K2016" s="170">
        <v>5.69</v>
      </c>
    </row>
    <row r="2017" spans="1:11" ht="50.1" customHeight="1" thickBot="1">
      <c r="A2017" s="236"/>
      <c r="B2017" s="236"/>
      <c r="C2017" s="236"/>
      <c r="D2017" s="230"/>
      <c r="E2017" s="230"/>
      <c r="F2017" s="230"/>
      <c r="G2017" s="236"/>
      <c r="H2017" s="236" t="s">
        <v>786</v>
      </c>
      <c r="I2017" s="171" t="s">
        <v>3050</v>
      </c>
      <c r="J2017" s="236" t="s">
        <v>785</v>
      </c>
      <c r="K2017" s="237">
        <v>164.89</v>
      </c>
    </row>
    <row r="2018" spans="1:11" ht="0.9" customHeight="1" thickTop="1">
      <c r="A2018" s="172"/>
      <c r="B2018" s="172"/>
      <c r="C2018" s="172"/>
      <c r="D2018" s="175"/>
      <c r="E2018" s="175"/>
      <c r="F2018" s="175"/>
      <c r="G2018" s="172"/>
      <c r="H2018" s="172"/>
      <c r="I2018" s="172"/>
      <c r="J2018" s="172"/>
      <c r="K2018" s="172"/>
    </row>
    <row r="2019" spans="1:11" ht="18" customHeight="1">
      <c r="A2019" s="243" t="s">
        <v>2503</v>
      </c>
      <c r="B2019" s="243" t="s">
        <v>122</v>
      </c>
      <c r="C2019" s="243" t="s">
        <v>123</v>
      </c>
      <c r="D2019" s="242" t="s">
        <v>124</v>
      </c>
      <c r="E2019" s="425" t="s">
        <v>796</v>
      </c>
      <c r="F2019" s="425"/>
      <c r="G2019" s="243" t="s">
        <v>125</v>
      </c>
      <c r="H2019" s="243" t="s">
        <v>126</v>
      </c>
      <c r="I2019" s="243" t="s">
        <v>2829</v>
      </c>
      <c r="J2019" s="243" t="s">
        <v>127</v>
      </c>
      <c r="K2019" s="243" t="s">
        <v>37</v>
      </c>
    </row>
    <row r="2020" spans="1:11" ht="26.1" customHeight="1">
      <c r="A2020" s="184" t="s">
        <v>795</v>
      </c>
      <c r="B2020" s="184" t="s">
        <v>2504</v>
      </c>
      <c r="C2020" s="184" t="s">
        <v>139</v>
      </c>
      <c r="D2020" s="241" t="s">
        <v>2505</v>
      </c>
      <c r="E2020" s="422" t="s">
        <v>2966</v>
      </c>
      <c r="F2020" s="422"/>
      <c r="G2020" s="184" t="s">
        <v>140</v>
      </c>
      <c r="H2020" s="167">
        <v>1</v>
      </c>
      <c r="I2020" s="165"/>
      <c r="J2020" s="165">
        <v>20.07</v>
      </c>
      <c r="K2020" s="165">
        <v>20.07</v>
      </c>
    </row>
    <row r="2021" spans="1:11" ht="24" customHeight="1">
      <c r="A2021" s="185" t="s">
        <v>808</v>
      </c>
      <c r="B2021" s="185" t="s">
        <v>807</v>
      </c>
      <c r="C2021" s="185" t="s">
        <v>139</v>
      </c>
      <c r="D2021" s="238" t="s">
        <v>806</v>
      </c>
      <c r="E2021" s="423" t="s">
        <v>1307</v>
      </c>
      <c r="F2021" s="423"/>
      <c r="G2021" s="185" t="s">
        <v>149</v>
      </c>
      <c r="H2021" s="173">
        <v>0.1203</v>
      </c>
      <c r="I2021" s="173">
        <v>0</v>
      </c>
      <c r="J2021" s="174">
        <v>24.36</v>
      </c>
      <c r="K2021" s="174">
        <v>2.93</v>
      </c>
    </row>
    <row r="2022" spans="1:11" ht="24" customHeight="1">
      <c r="A2022" s="185" t="s">
        <v>808</v>
      </c>
      <c r="B2022" s="185" t="s">
        <v>3046</v>
      </c>
      <c r="C2022" s="185" t="s">
        <v>139</v>
      </c>
      <c r="D2022" s="238" t="s">
        <v>3047</v>
      </c>
      <c r="E2022" s="423" t="s">
        <v>1307</v>
      </c>
      <c r="F2022" s="423"/>
      <c r="G2022" s="185" t="s">
        <v>149</v>
      </c>
      <c r="H2022" s="173">
        <v>0.36099999999999999</v>
      </c>
      <c r="I2022" s="173">
        <v>0</v>
      </c>
      <c r="J2022" s="174">
        <v>33.409999999999997</v>
      </c>
      <c r="K2022" s="174">
        <v>12.06</v>
      </c>
    </row>
    <row r="2023" spans="1:11" ht="26.1" customHeight="1">
      <c r="A2023" s="183" t="s">
        <v>793</v>
      </c>
      <c r="B2023" s="183" t="s">
        <v>3051</v>
      </c>
      <c r="C2023" s="183" t="s">
        <v>139</v>
      </c>
      <c r="D2023" s="239" t="s">
        <v>3052</v>
      </c>
      <c r="E2023" s="421" t="s">
        <v>794</v>
      </c>
      <c r="F2023" s="421"/>
      <c r="G2023" s="183" t="s">
        <v>141</v>
      </c>
      <c r="H2023" s="168">
        <v>8.0199999999999994E-2</v>
      </c>
      <c r="I2023" s="168">
        <v>0</v>
      </c>
      <c r="J2023" s="169">
        <v>1.25</v>
      </c>
      <c r="K2023" s="169">
        <v>0.1</v>
      </c>
    </row>
    <row r="2024" spans="1:11" ht="26.1" customHeight="1">
      <c r="A2024" s="183" t="s">
        <v>793</v>
      </c>
      <c r="B2024" s="183" t="s">
        <v>3053</v>
      </c>
      <c r="C2024" s="183" t="s">
        <v>139</v>
      </c>
      <c r="D2024" s="239" t="s">
        <v>3054</v>
      </c>
      <c r="E2024" s="421" t="s">
        <v>794</v>
      </c>
      <c r="F2024" s="421"/>
      <c r="G2024" s="183" t="s">
        <v>148</v>
      </c>
      <c r="H2024" s="168">
        <v>1.3389</v>
      </c>
      <c r="I2024" s="168">
        <v>0</v>
      </c>
      <c r="J2024" s="169">
        <v>3.72</v>
      </c>
      <c r="K2024" s="169">
        <v>4.9800000000000004</v>
      </c>
    </row>
    <row r="2025" spans="1:11">
      <c r="A2025" s="231"/>
      <c r="B2025" s="231"/>
      <c r="C2025" s="231"/>
      <c r="D2025" s="244"/>
      <c r="E2025" s="244"/>
      <c r="F2025" s="244" t="s">
        <v>791</v>
      </c>
      <c r="G2025" s="170">
        <v>4.99</v>
      </c>
      <c r="H2025" s="231" t="s">
        <v>790</v>
      </c>
      <c r="I2025" s="170">
        <v>5.64</v>
      </c>
      <c r="J2025" s="231" t="s">
        <v>789</v>
      </c>
      <c r="K2025" s="170">
        <v>10.63</v>
      </c>
    </row>
    <row r="2026" spans="1:11" ht="26.4">
      <c r="A2026" s="231"/>
      <c r="B2026" s="231"/>
      <c r="C2026" s="231"/>
      <c r="D2026" s="244"/>
      <c r="E2026" s="244"/>
      <c r="F2026" s="244" t="s">
        <v>788</v>
      </c>
      <c r="G2026" s="170">
        <v>4.22</v>
      </c>
      <c r="H2026" s="368"/>
      <c r="I2026" s="368" t="s">
        <v>787</v>
      </c>
      <c r="J2026" s="231"/>
      <c r="K2026" s="170">
        <v>24.29</v>
      </c>
    </row>
    <row r="2027" spans="1:11" ht="50.1" customHeight="1" thickBot="1">
      <c r="A2027" s="236"/>
      <c r="B2027" s="236"/>
      <c r="C2027" s="236"/>
      <c r="D2027" s="230"/>
      <c r="E2027" s="230"/>
      <c r="F2027" s="230"/>
      <c r="G2027" s="236"/>
      <c r="H2027" s="236" t="s">
        <v>786</v>
      </c>
      <c r="I2027" s="171" t="s">
        <v>3050</v>
      </c>
      <c r="J2027" s="236" t="s">
        <v>785</v>
      </c>
      <c r="K2027" s="237">
        <v>703.92</v>
      </c>
    </row>
    <row r="2028" spans="1:11" ht="0.9" customHeight="1" thickTop="1">
      <c r="A2028" s="172"/>
      <c r="B2028" s="172"/>
      <c r="C2028" s="172"/>
      <c r="D2028" s="175"/>
      <c r="E2028" s="175"/>
      <c r="F2028" s="175"/>
      <c r="G2028" s="172"/>
      <c r="H2028" s="172"/>
      <c r="I2028" s="172"/>
      <c r="J2028" s="172"/>
      <c r="K2028" s="172"/>
    </row>
    <row r="2029" spans="1:11" ht="18" customHeight="1">
      <c r="A2029" s="243" t="s">
        <v>2506</v>
      </c>
      <c r="B2029" s="243" t="s">
        <v>122</v>
      </c>
      <c r="C2029" s="243" t="s">
        <v>123</v>
      </c>
      <c r="D2029" s="242" t="s">
        <v>124</v>
      </c>
      <c r="E2029" s="425" t="s">
        <v>796</v>
      </c>
      <c r="F2029" s="425"/>
      <c r="G2029" s="243" t="s">
        <v>125</v>
      </c>
      <c r="H2029" s="243" t="s">
        <v>126</v>
      </c>
      <c r="I2029" s="243" t="s">
        <v>2829</v>
      </c>
      <c r="J2029" s="243" t="s">
        <v>127</v>
      </c>
      <c r="K2029" s="243" t="s">
        <v>37</v>
      </c>
    </row>
    <row r="2030" spans="1:11" ht="26.1" customHeight="1">
      <c r="A2030" s="184" t="s">
        <v>795</v>
      </c>
      <c r="B2030" s="184" t="s">
        <v>2507</v>
      </c>
      <c r="C2030" s="184" t="s">
        <v>139</v>
      </c>
      <c r="D2030" s="241" t="s">
        <v>2508</v>
      </c>
      <c r="E2030" s="422" t="s">
        <v>2966</v>
      </c>
      <c r="F2030" s="422"/>
      <c r="G2030" s="184" t="s">
        <v>140</v>
      </c>
      <c r="H2030" s="167">
        <v>1</v>
      </c>
      <c r="I2030" s="165"/>
      <c r="J2030" s="165">
        <v>35.880000000000003</v>
      </c>
      <c r="K2030" s="165">
        <v>35.880000000000003</v>
      </c>
    </row>
    <row r="2031" spans="1:11" ht="24" customHeight="1">
      <c r="A2031" s="185" t="s">
        <v>808</v>
      </c>
      <c r="B2031" s="185" t="s">
        <v>3046</v>
      </c>
      <c r="C2031" s="185" t="s">
        <v>139</v>
      </c>
      <c r="D2031" s="238" t="s">
        <v>3047</v>
      </c>
      <c r="E2031" s="423" t="s">
        <v>1307</v>
      </c>
      <c r="F2031" s="423"/>
      <c r="G2031" s="185" t="s">
        <v>149</v>
      </c>
      <c r="H2031" s="173">
        <v>0.7419</v>
      </c>
      <c r="I2031" s="173">
        <v>0</v>
      </c>
      <c r="J2031" s="174">
        <v>33.409999999999997</v>
      </c>
      <c r="K2031" s="174">
        <v>24.78</v>
      </c>
    </row>
    <row r="2032" spans="1:11" ht="24" customHeight="1">
      <c r="A2032" s="185" t="s">
        <v>808</v>
      </c>
      <c r="B2032" s="185" t="s">
        <v>807</v>
      </c>
      <c r="C2032" s="185" t="s">
        <v>139</v>
      </c>
      <c r="D2032" s="238" t="s">
        <v>806</v>
      </c>
      <c r="E2032" s="423" t="s">
        <v>1307</v>
      </c>
      <c r="F2032" s="423"/>
      <c r="G2032" s="185" t="s">
        <v>149</v>
      </c>
      <c r="H2032" s="173">
        <v>0.24729999999999999</v>
      </c>
      <c r="I2032" s="173">
        <v>0</v>
      </c>
      <c r="J2032" s="174">
        <v>24.36</v>
      </c>
      <c r="K2032" s="174">
        <v>6.02</v>
      </c>
    </row>
    <row r="2033" spans="1:11" ht="26.1" customHeight="1">
      <c r="A2033" s="183" t="s">
        <v>793</v>
      </c>
      <c r="B2033" s="183" t="s">
        <v>3053</v>
      </c>
      <c r="C2033" s="183" t="s">
        <v>139</v>
      </c>
      <c r="D2033" s="239" t="s">
        <v>3054</v>
      </c>
      <c r="E2033" s="421" t="s">
        <v>794</v>
      </c>
      <c r="F2033" s="421"/>
      <c r="G2033" s="183" t="s">
        <v>148</v>
      </c>
      <c r="H2033" s="168">
        <v>1.3389</v>
      </c>
      <c r="I2033" s="168">
        <v>0</v>
      </c>
      <c r="J2033" s="169">
        <v>3.72</v>
      </c>
      <c r="K2033" s="169">
        <v>4.9800000000000004</v>
      </c>
    </row>
    <row r="2034" spans="1:11" ht="26.1" customHeight="1">
      <c r="A2034" s="183" t="s">
        <v>793</v>
      </c>
      <c r="B2034" s="183" t="s">
        <v>3051</v>
      </c>
      <c r="C2034" s="183" t="s">
        <v>139</v>
      </c>
      <c r="D2034" s="239" t="s">
        <v>3052</v>
      </c>
      <c r="E2034" s="421" t="s">
        <v>794</v>
      </c>
      <c r="F2034" s="421"/>
      <c r="G2034" s="183" t="s">
        <v>141</v>
      </c>
      <c r="H2034" s="168">
        <v>8.0199999999999994E-2</v>
      </c>
      <c r="I2034" s="168">
        <v>0</v>
      </c>
      <c r="J2034" s="169">
        <v>1.25</v>
      </c>
      <c r="K2034" s="169">
        <v>0.1</v>
      </c>
    </row>
    <row r="2035" spans="1:11">
      <c r="A2035" s="231"/>
      <c r="B2035" s="231"/>
      <c r="C2035" s="231"/>
      <c r="D2035" s="244"/>
      <c r="E2035" s="244"/>
      <c r="F2035" s="244" t="s">
        <v>791</v>
      </c>
      <c r="G2035" s="170">
        <v>10.27</v>
      </c>
      <c r="H2035" s="231" t="s">
        <v>790</v>
      </c>
      <c r="I2035" s="170">
        <v>11.6</v>
      </c>
      <c r="J2035" s="231" t="s">
        <v>789</v>
      </c>
      <c r="K2035" s="170">
        <v>21.87</v>
      </c>
    </row>
    <row r="2036" spans="1:11" ht="26.4">
      <c r="A2036" s="231"/>
      <c r="B2036" s="231"/>
      <c r="C2036" s="231"/>
      <c r="D2036" s="244"/>
      <c r="E2036" s="244"/>
      <c r="F2036" s="244" t="s">
        <v>788</v>
      </c>
      <c r="G2036" s="170">
        <v>7.55</v>
      </c>
      <c r="H2036" s="368"/>
      <c r="I2036" s="368" t="s">
        <v>787</v>
      </c>
      <c r="J2036" s="231"/>
      <c r="K2036" s="170">
        <v>43.43</v>
      </c>
    </row>
    <row r="2037" spans="1:11" ht="50.1" customHeight="1" thickBot="1">
      <c r="A2037" s="236"/>
      <c r="B2037" s="236"/>
      <c r="C2037" s="236"/>
      <c r="D2037" s="230"/>
      <c r="E2037" s="230"/>
      <c r="F2037" s="230"/>
      <c r="G2037" s="236"/>
      <c r="H2037" s="236" t="s">
        <v>786</v>
      </c>
      <c r="I2037" s="171" t="s">
        <v>3021</v>
      </c>
      <c r="J2037" s="236" t="s">
        <v>785</v>
      </c>
      <c r="K2037" s="237">
        <v>475.12</v>
      </c>
    </row>
    <row r="2038" spans="1:11" ht="0.9" customHeight="1" thickTop="1">
      <c r="A2038" s="172"/>
      <c r="B2038" s="172"/>
      <c r="C2038" s="172"/>
      <c r="D2038" s="175"/>
      <c r="E2038" s="175"/>
      <c r="F2038" s="175"/>
      <c r="G2038" s="172"/>
      <c r="H2038" s="172"/>
      <c r="I2038" s="172"/>
      <c r="J2038" s="172"/>
      <c r="K2038" s="172"/>
    </row>
    <row r="2039" spans="1:11" ht="18" customHeight="1">
      <c r="A2039" s="243" t="s">
        <v>2509</v>
      </c>
      <c r="B2039" s="243" t="s">
        <v>122</v>
      </c>
      <c r="C2039" s="243" t="s">
        <v>123</v>
      </c>
      <c r="D2039" s="242" t="s">
        <v>124</v>
      </c>
      <c r="E2039" s="425" t="s">
        <v>796</v>
      </c>
      <c r="F2039" s="425"/>
      <c r="G2039" s="243" t="s">
        <v>125</v>
      </c>
      <c r="H2039" s="243" t="s">
        <v>126</v>
      </c>
      <c r="I2039" s="243" t="s">
        <v>2829</v>
      </c>
      <c r="J2039" s="243" t="s">
        <v>127</v>
      </c>
      <c r="K2039" s="243" t="s">
        <v>37</v>
      </c>
    </row>
    <row r="2040" spans="1:11" ht="26.1" customHeight="1">
      <c r="A2040" s="184" t="s">
        <v>795</v>
      </c>
      <c r="B2040" s="184" t="s">
        <v>2510</v>
      </c>
      <c r="C2040" s="184" t="s">
        <v>139</v>
      </c>
      <c r="D2040" s="241" t="s">
        <v>2511</v>
      </c>
      <c r="E2040" s="422" t="s">
        <v>2966</v>
      </c>
      <c r="F2040" s="422"/>
      <c r="G2040" s="184" t="s">
        <v>140</v>
      </c>
      <c r="H2040" s="167">
        <v>1</v>
      </c>
      <c r="I2040" s="165"/>
      <c r="J2040" s="165">
        <v>12.09</v>
      </c>
      <c r="K2040" s="165">
        <v>12.09</v>
      </c>
    </row>
    <row r="2041" spans="1:11" ht="24" customHeight="1">
      <c r="A2041" s="185" t="s">
        <v>808</v>
      </c>
      <c r="B2041" s="185" t="s">
        <v>807</v>
      </c>
      <c r="C2041" s="185" t="s">
        <v>139</v>
      </c>
      <c r="D2041" s="238" t="s">
        <v>806</v>
      </c>
      <c r="E2041" s="423" t="s">
        <v>1307</v>
      </c>
      <c r="F2041" s="423"/>
      <c r="G2041" s="185" t="s">
        <v>149</v>
      </c>
      <c r="H2041" s="173">
        <v>5.4399999999999997E-2</v>
      </c>
      <c r="I2041" s="173">
        <v>0</v>
      </c>
      <c r="J2041" s="174">
        <v>24.36</v>
      </c>
      <c r="K2041" s="174">
        <v>1.32</v>
      </c>
    </row>
    <row r="2042" spans="1:11" ht="24" customHeight="1">
      <c r="A2042" s="185" t="s">
        <v>808</v>
      </c>
      <c r="B2042" s="185" t="s">
        <v>3046</v>
      </c>
      <c r="C2042" s="185" t="s">
        <v>139</v>
      </c>
      <c r="D2042" s="238" t="s">
        <v>3047</v>
      </c>
      <c r="E2042" s="423" t="s">
        <v>1307</v>
      </c>
      <c r="F2042" s="423"/>
      <c r="G2042" s="185" t="s">
        <v>149</v>
      </c>
      <c r="H2042" s="173">
        <v>0.16309999999999999</v>
      </c>
      <c r="I2042" s="173">
        <v>0</v>
      </c>
      <c r="J2042" s="174">
        <v>33.409999999999997</v>
      </c>
      <c r="K2042" s="174">
        <v>5.44</v>
      </c>
    </row>
    <row r="2043" spans="1:11" ht="24" customHeight="1">
      <c r="A2043" s="183" t="s">
        <v>793</v>
      </c>
      <c r="B2043" s="183" t="s">
        <v>3055</v>
      </c>
      <c r="C2043" s="183" t="s">
        <v>139</v>
      </c>
      <c r="D2043" s="239" t="s">
        <v>3056</v>
      </c>
      <c r="E2043" s="421" t="s">
        <v>794</v>
      </c>
      <c r="F2043" s="421"/>
      <c r="G2043" s="183" t="s">
        <v>809</v>
      </c>
      <c r="H2043" s="168">
        <v>0.23669999999999999</v>
      </c>
      <c r="I2043" s="168">
        <v>0</v>
      </c>
      <c r="J2043" s="169">
        <v>22.52</v>
      </c>
      <c r="K2043" s="169">
        <v>5.33</v>
      </c>
    </row>
    <row r="2044" spans="1:11">
      <c r="A2044" s="231"/>
      <c r="B2044" s="231"/>
      <c r="C2044" s="231"/>
      <c r="D2044" s="244"/>
      <c r="E2044" s="244"/>
      <c r="F2044" s="244" t="s">
        <v>791</v>
      </c>
      <c r="G2044" s="170">
        <v>2.25</v>
      </c>
      <c r="H2044" s="231" t="s">
        <v>790</v>
      </c>
      <c r="I2044" s="170">
        <v>2.5499999999999998</v>
      </c>
      <c r="J2044" s="231" t="s">
        <v>789</v>
      </c>
      <c r="K2044" s="170">
        <v>4.8</v>
      </c>
    </row>
    <row r="2045" spans="1:11" ht="26.4">
      <c r="A2045" s="231"/>
      <c r="B2045" s="231"/>
      <c r="C2045" s="231"/>
      <c r="D2045" s="244"/>
      <c r="E2045" s="244"/>
      <c r="F2045" s="244" t="s">
        <v>788</v>
      </c>
      <c r="G2045" s="170">
        <v>2.54</v>
      </c>
      <c r="H2045" s="368"/>
      <c r="I2045" s="368" t="s">
        <v>787</v>
      </c>
      <c r="J2045" s="231"/>
      <c r="K2045" s="170">
        <v>14.63</v>
      </c>
    </row>
    <row r="2046" spans="1:11" ht="50.1" customHeight="1" thickBot="1">
      <c r="A2046" s="236"/>
      <c r="B2046" s="236"/>
      <c r="C2046" s="236"/>
      <c r="D2046" s="230"/>
      <c r="E2046" s="230"/>
      <c r="F2046" s="230"/>
      <c r="G2046" s="236"/>
      <c r="H2046" s="236" t="s">
        <v>786</v>
      </c>
      <c r="I2046" s="171" t="s">
        <v>3050</v>
      </c>
      <c r="J2046" s="236" t="s">
        <v>785</v>
      </c>
      <c r="K2046" s="237">
        <v>423.97</v>
      </c>
    </row>
    <row r="2047" spans="1:11" ht="0.9" customHeight="1" thickTop="1">
      <c r="A2047" s="172"/>
      <c r="B2047" s="172"/>
      <c r="C2047" s="172"/>
      <c r="D2047" s="175"/>
      <c r="E2047" s="175"/>
      <c r="F2047" s="175"/>
      <c r="G2047" s="172"/>
      <c r="H2047" s="172"/>
      <c r="I2047" s="172"/>
      <c r="J2047" s="172"/>
      <c r="K2047" s="172"/>
    </row>
    <row r="2048" spans="1:11" ht="18" customHeight="1">
      <c r="A2048" s="243" t="s">
        <v>2512</v>
      </c>
      <c r="B2048" s="243" t="s">
        <v>122</v>
      </c>
      <c r="C2048" s="243" t="s">
        <v>123</v>
      </c>
      <c r="D2048" s="242" t="s">
        <v>124</v>
      </c>
      <c r="E2048" s="425" t="s">
        <v>796</v>
      </c>
      <c r="F2048" s="425"/>
      <c r="G2048" s="243" t="s">
        <v>125</v>
      </c>
      <c r="H2048" s="243" t="s">
        <v>126</v>
      </c>
      <c r="I2048" s="243" t="s">
        <v>2829</v>
      </c>
      <c r="J2048" s="243" t="s">
        <v>127</v>
      </c>
      <c r="K2048" s="243" t="s">
        <v>37</v>
      </c>
    </row>
    <row r="2049" spans="1:11" ht="26.1" customHeight="1">
      <c r="A2049" s="184" t="s">
        <v>795</v>
      </c>
      <c r="B2049" s="184" t="s">
        <v>2513</v>
      </c>
      <c r="C2049" s="184" t="s">
        <v>139</v>
      </c>
      <c r="D2049" s="241" t="s">
        <v>2514</v>
      </c>
      <c r="E2049" s="422" t="s">
        <v>2966</v>
      </c>
      <c r="F2049" s="422"/>
      <c r="G2049" s="184" t="s">
        <v>140</v>
      </c>
      <c r="H2049" s="167">
        <v>1</v>
      </c>
      <c r="I2049" s="165"/>
      <c r="J2049" s="165">
        <v>14.75</v>
      </c>
      <c r="K2049" s="165">
        <v>14.75</v>
      </c>
    </row>
    <row r="2050" spans="1:11" ht="24" customHeight="1">
      <c r="A2050" s="185" t="s">
        <v>808</v>
      </c>
      <c r="B2050" s="185" t="s">
        <v>807</v>
      </c>
      <c r="C2050" s="185" t="s">
        <v>139</v>
      </c>
      <c r="D2050" s="238" t="s">
        <v>806</v>
      </c>
      <c r="E2050" s="423" t="s">
        <v>1307</v>
      </c>
      <c r="F2050" s="423"/>
      <c r="G2050" s="185" t="s">
        <v>149</v>
      </c>
      <c r="H2050" s="173">
        <v>7.5700000000000003E-2</v>
      </c>
      <c r="I2050" s="173">
        <v>0</v>
      </c>
      <c r="J2050" s="174">
        <v>24.36</v>
      </c>
      <c r="K2050" s="174">
        <v>1.84</v>
      </c>
    </row>
    <row r="2051" spans="1:11" ht="24" customHeight="1">
      <c r="A2051" s="185" t="s">
        <v>808</v>
      </c>
      <c r="B2051" s="185" t="s">
        <v>3046</v>
      </c>
      <c r="C2051" s="185" t="s">
        <v>139</v>
      </c>
      <c r="D2051" s="238" t="s">
        <v>3047</v>
      </c>
      <c r="E2051" s="423" t="s">
        <v>1307</v>
      </c>
      <c r="F2051" s="423"/>
      <c r="G2051" s="185" t="s">
        <v>149</v>
      </c>
      <c r="H2051" s="173">
        <v>0.22700000000000001</v>
      </c>
      <c r="I2051" s="173">
        <v>0</v>
      </c>
      <c r="J2051" s="174">
        <v>33.409999999999997</v>
      </c>
      <c r="K2051" s="174">
        <v>7.58</v>
      </c>
    </row>
    <row r="2052" spans="1:11" ht="24" customHeight="1">
      <c r="A2052" s="183" t="s">
        <v>793</v>
      </c>
      <c r="B2052" s="183" t="s">
        <v>3055</v>
      </c>
      <c r="C2052" s="183" t="s">
        <v>139</v>
      </c>
      <c r="D2052" s="239" t="s">
        <v>3056</v>
      </c>
      <c r="E2052" s="421" t="s">
        <v>794</v>
      </c>
      <c r="F2052" s="421"/>
      <c r="G2052" s="183" t="s">
        <v>809</v>
      </c>
      <c r="H2052" s="168">
        <v>0.23669999999999999</v>
      </c>
      <c r="I2052" s="168">
        <v>0</v>
      </c>
      <c r="J2052" s="169">
        <v>22.52</v>
      </c>
      <c r="K2052" s="169">
        <v>5.33</v>
      </c>
    </row>
    <row r="2053" spans="1:11">
      <c r="A2053" s="231"/>
      <c r="B2053" s="231"/>
      <c r="C2053" s="231"/>
      <c r="D2053" s="244"/>
      <c r="E2053" s="244"/>
      <c r="F2053" s="244" t="s">
        <v>791</v>
      </c>
      <c r="G2053" s="170">
        <v>3.13</v>
      </c>
      <c r="H2053" s="231" t="s">
        <v>790</v>
      </c>
      <c r="I2053" s="170">
        <v>3.55</v>
      </c>
      <c r="J2053" s="231" t="s">
        <v>789</v>
      </c>
      <c r="K2053" s="170">
        <v>6.68</v>
      </c>
    </row>
    <row r="2054" spans="1:11" ht="26.4">
      <c r="A2054" s="231"/>
      <c r="B2054" s="231"/>
      <c r="C2054" s="231"/>
      <c r="D2054" s="244"/>
      <c r="E2054" s="244"/>
      <c r="F2054" s="244" t="s">
        <v>788</v>
      </c>
      <c r="G2054" s="170">
        <v>3.1</v>
      </c>
      <c r="H2054" s="368"/>
      <c r="I2054" s="368" t="s">
        <v>787</v>
      </c>
      <c r="J2054" s="231"/>
      <c r="K2054" s="170">
        <v>17.850000000000001</v>
      </c>
    </row>
    <row r="2055" spans="1:11" ht="50.1" customHeight="1" thickBot="1">
      <c r="A2055" s="236"/>
      <c r="B2055" s="236"/>
      <c r="C2055" s="236"/>
      <c r="D2055" s="230"/>
      <c r="E2055" s="230"/>
      <c r="F2055" s="230"/>
      <c r="G2055" s="236"/>
      <c r="H2055" s="236" t="s">
        <v>786</v>
      </c>
      <c r="I2055" s="171" t="s">
        <v>3021</v>
      </c>
      <c r="J2055" s="236" t="s">
        <v>785</v>
      </c>
      <c r="K2055" s="237">
        <v>195.27</v>
      </c>
    </row>
    <row r="2056" spans="1:11" ht="0.9" customHeight="1" thickTop="1">
      <c r="A2056" s="172"/>
      <c r="B2056" s="172"/>
      <c r="C2056" s="172"/>
      <c r="D2056" s="175"/>
      <c r="E2056" s="175"/>
      <c r="F2056" s="175"/>
      <c r="G2056" s="172"/>
      <c r="H2056" s="172"/>
      <c r="I2056" s="172"/>
      <c r="J2056" s="172"/>
      <c r="K2056" s="172"/>
    </row>
    <row r="2057" spans="1:11" ht="24" customHeight="1">
      <c r="A2057" s="240" t="s">
        <v>2515</v>
      </c>
      <c r="B2057" s="240"/>
      <c r="C2057" s="240"/>
      <c r="D2057" s="215" t="s">
        <v>2516</v>
      </c>
      <c r="E2057" s="215"/>
      <c r="F2057" s="424"/>
      <c r="G2057" s="424"/>
      <c r="H2057" s="240"/>
      <c r="I2057" s="240"/>
      <c r="J2057" s="240"/>
      <c r="K2057" s="163">
        <v>29392.65</v>
      </c>
    </row>
    <row r="2058" spans="1:11" ht="18" customHeight="1">
      <c r="A2058" s="243" t="s">
        <v>2517</v>
      </c>
      <c r="B2058" s="243" t="s">
        <v>122</v>
      </c>
      <c r="C2058" s="243" t="s">
        <v>123</v>
      </c>
      <c r="D2058" s="242" t="s">
        <v>124</v>
      </c>
      <c r="E2058" s="425" t="s">
        <v>796</v>
      </c>
      <c r="F2058" s="425"/>
      <c r="G2058" s="243" t="s">
        <v>125</v>
      </c>
      <c r="H2058" s="243" t="s">
        <v>126</v>
      </c>
      <c r="I2058" s="243" t="s">
        <v>2829</v>
      </c>
      <c r="J2058" s="243" t="s">
        <v>127</v>
      </c>
      <c r="K2058" s="243" t="s">
        <v>37</v>
      </c>
    </row>
    <row r="2059" spans="1:11" ht="78" customHeight="1">
      <c r="A2059" s="184" t="s">
        <v>795</v>
      </c>
      <c r="B2059" s="184" t="s">
        <v>2518</v>
      </c>
      <c r="C2059" s="184" t="s">
        <v>139</v>
      </c>
      <c r="D2059" s="241" t="s">
        <v>2519</v>
      </c>
      <c r="E2059" s="422" t="s">
        <v>3057</v>
      </c>
      <c r="F2059" s="422"/>
      <c r="G2059" s="184" t="s">
        <v>140</v>
      </c>
      <c r="H2059" s="167">
        <v>1</v>
      </c>
      <c r="I2059" s="165"/>
      <c r="J2059" s="165">
        <v>721.45</v>
      </c>
      <c r="K2059" s="165">
        <v>721.45</v>
      </c>
    </row>
    <row r="2060" spans="1:11" ht="24" customHeight="1">
      <c r="A2060" s="185" t="s">
        <v>808</v>
      </c>
      <c r="B2060" s="185" t="s">
        <v>811</v>
      </c>
      <c r="C2060" s="185" t="s">
        <v>139</v>
      </c>
      <c r="D2060" s="238" t="s">
        <v>810</v>
      </c>
      <c r="E2060" s="423" t="s">
        <v>1307</v>
      </c>
      <c r="F2060" s="423"/>
      <c r="G2060" s="185" t="s">
        <v>149</v>
      </c>
      <c r="H2060" s="173">
        <v>1.0104139000000001</v>
      </c>
      <c r="I2060" s="173">
        <v>0</v>
      </c>
      <c r="J2060" s="174">
        <v>31.75</v>
      </c>
      <c r="K2060" s="174">
        <v>32.08</v>
      </c>
    </row>
    <row r="2061" spans="1:11" ht="24" customHeight="1">
      <c r="A2061" s="185" t="s">
        <v>808</v>
      </c>
      <c r="B2061" s="185" t="s">
        <v>807</v>
      </c>
      <c r="C2061" s="185" t="s">
        <v>139</v>
      </c>
      <c r="D2061" s="238" t="s">
        <v>806</v>
      </c>
      <c r="E2061" s="423" t="s">
        <v>1307</v>
      </c>
      <c r="F2061" s="423"/>
      <c r="G2061" s="185" t="s">
        <v>149</v>
      </c>
      <c r="H2061" s="173">
        <v>0.50520690000000001</v>
      </c>
      <c r="I2061" s="173">
        <v>0</v>
      </c>
      <c r="J2061" s="174">
        <v>24.36</v>
      </c>
      <c r="K2061" s="174">
        <v>12.3</v>
      </c>
    </row>
    <row r="2062" spans="1:11" ht="24" customHeight="1">
      <c r="A2062" s="183" t="s">
        <v>793</v>
      </c>
      <c r="B2062" s="183" t="s">
        <v>3058</v>
      </c>
      <c r="C2062" s="183" t="s">
        <v>139</v>
      </c>
      <c r="D2062" s="239" t="s">
        <v>3059</v>
      </c>
      <c r="E2062" s="421" t="s">
        <v>794</v>
      </c>
      <c r="F2062" s="421"/>
      <c r="G2062" s="183" t="s">
        <v>141</v>
      </c>
      <c r="H2062" s="168">
        <v>1.16875</v>
      </c>
      <c r="I2062" s="168">
        <v>0</v>
      </c>
      <c r="J2062" s="169">
        <v>29.25</v>
      </c>
      <c r="K2062" s="169">
        <v>34.18</v>
      </c>
    </row>
    <row r="2063" spans="1:11" ht="39" customHeight="1">
      <c r="A2063" s="183" t="s">
        <v>793</v>
      </c>
      <c r="B2063" s="183" t="s">
        <v>3060</v>
      </c>
      <c r="C2063" s="183" t="s">
        <v>139</v>
      </c>
      <c r="D2063" s="239" t="s">
        <v>3061</v>
      </c>
      <c r="E2063" s="421" t="s">
        <v>794</v>
      </c>
      <c r="F2063" s="421"/>
      <c r="G2063" s="183" t="s">
        <v>141</v>
      </c>
      <c r="H2063" s="168">
        <v>24.4</v>
      </c>
      <c r="I2063" s="168">
        <v>0</v>
      </c>
      <c r="J2063" s="169">
        <v>0.19</v>
      </c>
      <c r="K2063" s="169">
        <v>4.63</v>
      </c>
    </row>
    <row r="2064" spans="1:11" ht="39" customHeight="1">
      <c r="A2064" s="183" t="s">
        <v>793</v>
      </c>
      <c r="B2064" s="183" t="s">
        <v>3062</v>
      </c>
      <c r="C2064" s="183" t="s">
        <v>139</v>
      </c>
      <c r="D2064" s="239" t="s">
        <v>3063</v>
      </c>
      <c r="E2064" s="421" t="s">
        <v>794</v>
      </c>
      <c r="F2064" s="421"/>
      <c r="G2064" s="183" t="s">
        <v>141</v>
      </c>
      <c r="H2064" s="168">
        <v>2.0832999999999999</v>
      </c>
      <c r="I2064" s="168">
        <v>0</v>
      </c>
      <c r="J2064" s="169">
        <v>306.37</v>
      </c>
      <c r="K2064" s="169">
        <v>638.26</v>
      </c>
    </row>
    <row r="2065" spans="1:11">
      <c r="A2065" s="231"/>
      <c r="B2065" s="231"/>
      <c r="C2065" s="231"/>
      <c r="D2065" s="244"/>
      <c r="E2065" s="244"/>
      <c r="F2065" s="244" t="s">
        <v>791</v>
      </c>
      <c r="G2065" s="170">
        <v>15.39</v>
      </c>
      <c r="H2065" s="231" t="s">
        <v>790</v>
      </c>
      <c r="I2065" s="170">
        <v>17.37</v>
      </c>
      <c r="J2065" s="231" t="s">
        <v>789</v>
      </c>
      <c r="K2065" s="170">
        <v>32.76</v>
      </c>
    </row>
    <row r="2066" spans="1:11" ht="26.4">
      <c r="A2066" s="231"/>
      <c r="B2066" s="231"/>
      <c r="C2066" s="231"/>
      <c r="D2066" s="244"/>
      <c r="E2066" s="244"/>
      <c r="F2066" s="244" t="s">
        <v>788</v>
      </c>
      <c r="G2066" s="170">
        <v>152</v>
      </c>
      <c r="H2066" s="368"/>
      <c r="I2066" s="368" t="s">
        <v>787</v>
      </c>
      <c r="J2066" s="231"/>
      <c r="K2066" s="170">
        <v>873.45</v>
      </c>
    </row>
    <row r="2067" spans="1:11" ht="50.1" customHeight="1" thickBot="1">
      <c r="A2067" s="236"/>
      <c r="B2067" s="236"/>
      <c r="C2067" s="236"/>
      <c r="D2067" s="230"/>
      <c r="E2067" s="230"/>
      <c r="F2067" s="230"/>
      <c r="G2067" s="236"/>
      <c r="H2067" s="236" t="s">
        <v>786</v>
      </c>
      <c r="I2067" s="171" t="s">
        <v>3064</v>
      </c>
      <c r="J2067" s="236" t="s">
        <v>785</v>
      </c>
      <c r="K2067" s="237">
        <v>218.36</v>
      </c>
    </row>
    <row r="2068" spans="1:11" ht="0.9" customHeight="1" thickTop="1">
      <c r="A2068" s="172"/>
      <c r="B2068" s="172"/>
      <c r="C2068" s="172"/>
      <c r="D2068" s="175"/>
      <c r="E2068" s="175"/>
      <c r="F2068" s="175"/>
      <c r="G2068" s="172"/>
      <c r="H2068" s="172"/>
      <c r="I2068" s="172"/>
      <c r="J2068" s="172"/>
      <c r="K2068" s="172"/>
    </row>
    <row r="2069" spans="1:11" ht="18" customHeight="1">
      <c r="A2069" s="243" t="s">
        <v>2520</v>
      </c>
      <c r="B2069" s="243" t="s">
        <v>122</v>
      </c>
      <c r="C2069" s="243" t="s">
        <v>123</v>
      </c>
      <c r="D2069" s="242" t="s">
        <v>124</v>
      </c>
      <c r="E2069" s="425" t="s">
        <v>796</v>
      </c>
      <c r="F2069" s="425"/>
      <c r="G2069" s="243" t="s">
        <v>125</v>
      </c>
      <c r="H2069" s="243" t="s">
        <v>126</v>
      </c>
      <c r="I2069" s="243" t="s">
        <v>2829</v>
      </c>
      <c r="J2069" s="243" t="s">
        <v>127</v>
      </c>
      <c r="K2069" s="243" t="s">
        <v>37</v>
      </c>
    </row>
    <row r="2070" spans="1:11" ht="78" customHeight="1">
      <c r="A2070" s="184" t="s">
        <v>795</v>
      </c>
      <c r="B2070" s="184" t="s">
        <v>2521</v>
      </c>
      <c r="C2070" s="184" t="s">
        <v>139</v>
      </c>
      <c r="D2070" s="241" t="s">
        <v>2522</v>
      </c>
      <c r="E2070" s="422" t="s">
        <v>3057</v>
      </c>
      <c r="F2070" s="422"/>
      <c r="G2070" s="184" t="s">
        <v>140</v>
      </c>
      <c r="H2070" s="167">
        <v>1</v>
      </c>
      <c r="I2070" s="165"/>
      <c r="J2070" s="165">
        <v>381.69</v>
      </c>
      <c r="K2070" s="165">
        <v>381.69</v>
      </c>
    </row>
    <row r="2071" spans="1:11" ht="24" customHeight="1">
      <c r="A2071" s="185" t="s">
        <v>808</v>
      </c>
      <c r="B2071" s="185" t="s">
        <v>807</v>
      </c>
      <c r="C2071" s="185" t="s">
        <v>139</v>
      </c>
      <c r="D2071" s="238" t="s">
        <v>806</v>
      </c>
      <c r="E2071" s="423" t="s">
        <v>1307</v>
      </c>
      <c r="F2071" s="423"/>
      <c r="G2071" s="185" t="s">
        <v>149</v>
      </c>
      <c r="H2071" s="173">
        <v>0.15650900000000001</v>
      </c>
      <c r="I2071" s="173">
        <v>0</v>
      </c>
      <c r="J2071" s="174">
        <v>24.36</v>
      </c>
      <c r="K2071" s="174">
        <v>3.81</v>
      </c>
    </row>
    <row r="2072" spans="1:11" ht="24" customHeight="1">
      <c r="A2072" s="185" t="s">
        <v>808</v>
      </c>
      <c r="B2072" s="185" t="s">
        <v>811</v>
      </c>
      <c r="C2072" s="185" t="s">
        <v>139</v>
      </c>
      <c r="D2072" s="238" t="s">
        <v>810</v>
      </c>
      <c r="E2072" s="423" t="s">
        <v>1307</v>
      </c>
      <c r="F2072" s="423"/>
      <c r="G2072" s="185" t="s">
        <v>149</v>
      </c>
      <c r="H2072" s="173">
        <v>0.31301800000000002</v>
      </c>
      <c r="I2072" s="173">
        <v>0</v>
      </c>
      <c r="J2072" s="174">
        <v>31.75</v>
      </c>
      <c r="K2072" s="174">
        <v>9.93</v>
      </c>
    </row>
    <row r="2073" spans="1:11" ht="39" customHeight="1">
      <c r="A2073" s="183" t="s">
        <v>793</v>
      </c>
      <c r="B2073" s="183" t="s">
        <v>3060</v>
      </c>
      <c r="C2073" s="183" t="s">
        <v>139</v>
      </c>
      <c r="D2073" s="239" t="s">
        <v>3061</v>
      </c>
      <c r="E2073" s="421" t="s">
        <v>794</v>
      </c>
      <c r="F2073" s="421"/>
      <c r="G2073" s="183" t="s">
        <v>141</v>
      </c>
      <c r="H2073" s="168">
        <v>9.1999999999999993</v>
      </c>
      <c r="I2073" s="168">
        <v>0</v>
      </c>
      <c r="J2073" s="169">
        <v>0.19</v>
      </c>
      <c r="K2073" s="169">
        <v>1.74</v>
      </c>
    </row>
    <row r="2074" spans="1:11" ht="24" customHeight="1">
      <c r="A2074" s="183" t="s">
        <v>793</v>
      </c>
      <c r="B2074" s="183" t="s">
        <v>3058</v>
      </c>
      <c r="C2074" s="183" t="s">
        <v>139</v>
      </c>
      <c r="D2074" s="239" t="s">
        <v>3059</v>
      </c>
      <c r="E2074" s="421" t="s">
        <v>794</v>
      </c>
      <c r="F2074" s="421"/>
      <c r="G2074" s="183" t="s">
        <v>141</v>
      </c>
      <c r="H2074" s="168">
        <v>0.66785709999999998</v>
      </c>
      <c r="I2074" s="168">
        <v>0</v>
      </c>
      <c r="J2074" s="169">
        <v>29.25</v>
      </c>
      <c r="K2074" s="169">
        <v>19.53</v>
      </c>
    </row>
    <row r="2075" spans="1:11" ht="51.9" customHeight="1">
      <c r="A2075" s="183" t="s">
        <v>793</v>
      </c>
      <c r="B2075" s="183" t="s">
        <v>3065</v>
      </c>
      <c r="C2075" s="183" t="s">
        <v>139</v>
      </c>
      <c r="D2075" s="239" t="s">
        <v>3066</v>
      </c>
      <c r="E2075" s="421" t="s">
        <v>794</v>
      </c>
      <c r="F2075" s="421"/>
      <c r="G2075" s="183" t="s">
        <v>141</v>
      </c>
      <c r="H2075" s="168">
        <v>0.83330000000000004</v>
      </c>
      <c r="I2075" s="168">
        <v>0</v>
      </c>
      <c r="J2075" s="169">
        <v>416.04</v>
      </c>
      <c r="K2075" s="169">
        <v>346.68</v>
      </c>
    </row>
    <row r="2076" spans="1:11">
      <c r="A2076" s="231"/>
      <c r="B2076" s="231"/>
      <c r="C2076" s="231"/>
      <c r="D2076" s="244"/>
      <c r="E2076" s="244"/>
      <c r="F2076" s="244" t="s">
        <v>791</v>
      </c>
      <c r="G2076" s="170">
        <v>4.76</v>
      </c>
      <c r="H2076" s="231" t="s">
        <v>790</v>
      </c>
      <c r="I2076" s="170">
        <v>5.38</v>
      </c>
      <c r="J2076" s="231" t="s">
        <v>789</v>
      </c>
      <c r="K2076" s="170">
        <v>10.14</v>
      </c>
    </row>
    <row r="2077" spans="1:11" ht="26.4">
      <c r="A2077" s="231"/>
      <c r="B2077" s="231"/>
      <c r="C2077" s="231"/>
      <c r="D2077" s="244"/>
      <c r="E2077" s="244"/>
      <c r="F2077" s="244" t="s">
        <v>788</v>
      </c>
      <c r="G2077" s="170">
        <v>80.42</v>
      </c>
      <c r="H2077" s="368"/>
      <c r="I2077" s="368" t="s">
        <v>787</v>
      </c>
      <c r="J2077" s="231"/>
      <c r="K2077" s="170">
        <v>462.11</v>
      </c>
    </row>
    <row r="2078" spans="1:11" ht="50.1" customHeight="1" thickBot="1">
      <c r="A2078" s="236"/>
      <c r="B2078" s="236"/>
      <c r="C2078" s="236"/>
      <c r="D2078" s="230"/>
      <c r="E2078" s="230"/>
      <c r="F2078" s="230"/>
      <c r="G2078" s="236"/>
      <c r="H2078" s="236" t="s">
        <v>786</v>
      </c>
      <c r="I2078" s="171" t="s">
        <v>3067</v>
      </c>
      <c r="J2078" s="236" t="s">
        <v>785</v>
      </c>
      <c r="K2078" s="237">
        <v>2994.47</v>
      </c>
    </row>
    <row r="2079" spans="1:11" ht="0.9" customHeight="1" thickTop="1">
      <c r="A2079" s="172"/>
      <c r="B2079" s="172"/>
      <c r="C2079" s="172"/>
      <c r="D2079" s="175"/>
      <c r="E2079" s="175"/>
      <c r="F2079" s="175"/>
      <c r="G2079" s="172"/>
      <c r="H2079" s="172"/>
      <c r="I2079" s="172"/>
      <c r="J2079" s="172"/>
      <c r="K2079" s="172"/>
    </row>
    <row r="2080" spans="1:11" ht="18" customHeight="1">
      <c r="A2080" s="243" t="s">
        <v>2523</v>
      </c>
      <c r="B2080" s="243" t="s">
        <v>122</v>
      </c>
      <c r="C2080" s="243" t="s">
        <v>123</v>
      </c>
      <c r="D2080" s="242" t="s">
        <v>124</v>
      </c>
      <c r="E2080" s="425" t="s">
        <v>796</v>
      </c>
      <c r="F2080" s="425"/>
      <c r="G2080" s="243" t="s">
        <v>125</v>
      </c>
      <c r="H2080" s="243" t="s">
        <v>126</v>
      </c>
      <c r="I2080" s="243" t="s">
        <v>2829</v>
      </c>
      <c r="J2080" s="243" t="s">
        <v>127</v>
      </c>
      <c r="K2080" s="243" t="s">
        <v>37</v>
      </c>
    </row>
    <row r="2081" spans="1:11" ht="39" customHeight="1">
      <c r="A2081" s="184" t="s">
        <v>795</v>
      </c>
      <c r="B2081" s="184" t="s">
        <v>2524</v>
      </c>
      <c r="C2081" s="184" t="s">
        <v>139</v>
      </c>
      <c r="D2081" s="241" t="s">
        <v>2525</v>
      </c>
      <c r="E2081" s="422" t="s">
        <v>3057</v>
      </c>
      <c r="F2081" s="422"/>
      <c r="G2081" s="184" t="s">
        <v>140</v>
      </c>
      <c r="H2081" s="167">
        <v>1</v>
      </c>
      <c r="I2081" s="165"/>
      <c r="J2081" s="165">
        <v>914.5</v>
      </c>
      <c r="K2081" s="165">
        <v>914.5</v>
      </c>
    </row>
    <row r="2082" spans="1:11" ht="24" customHeight="1">
      <c r="A2082" s="185" t="s">
        <v>808</v>
      </c>
      <c r="B2082" s="185" t="s">
        <v>807</v>
      </c>
      <c r="C2082" s="185" t="s">
        <v>139</v>
      </c>
      <c r="D2082" s="238" t="s">
        <v>806</v>
      </c>
      <c r="E2082" s="423" t="s">
        <v>1307</v>
      </c>
      <c r="F2082" s="423"/>
      <c r="G2082" s="185" t="s">
        <v>149</v>
      </c>
      <c r="H2082" s="173">
        <v>0.1779</v>
      </c>
      <c r="I2082" s="173">
        <v>0</v>
      </c>
      <c r="J2082" s="174">
        <v>24.36</v>
      </c>
      <c r="K2082" s="174">
        <v>4.33</v>
      </c>
    </row>
    <row r="2083" spans="1:11" ht="24" customHeight="1">
      <c r="A2083" s="185" t="s">
        <v>808</v>
      </c>
      <c r="B2083" s="185" t="s">
        <v>811</v>
      </c>
      <c r="C2083" s="185" t="s">
        <v>139</v>
      </c>
      <c r="D2083" s="238" t="s">
        <v>810</v>
      </c>
      <c r="E2083" s="423" t="s">
        <v>1307</v>
      </c>
      <c r="F2083" s="423"/>
      <c r="G2083" s="185" t="s">
        <v>149</v>
      </c>
      <c r="H2083" s="173">
        <v>0.35630000000000001</v>
      </c>
      <c r="I2083" s="173">
        <v>0</v>
      </c>
      <c r="J2083" s="174">
        <v>31.75</v>
      </c>
      <c r="K2083" s="174">
        <v>11.31</v>
      </c>
    </row>
    <row r="2084" spans="1:11" ht="39" customHeight="1">
      <c r="A2084" s="183" t="s">
        <v>793</v>
      </c>
      <c r="B2084" s="183" t="s">
        <v>3068</v>
      </c>
      <c r="C2084" s="183" t="s">
        <v>139</v>
      </c>
      <c r="D2084" s="239" t="s">
        <v>3069</v>
      </c>
      <c r="E2084" s="421" t="s">
        <v>794</v>
      </c>
      <c r="F2084" s="421"/>
      <c r="G2084" s="183" t="s">
        <v>147</v>
      </c>
      <c r="H2084" s="168">
        <v>6.8503999999999996</v>
      </c>
      <c r="I2084" s="168">
        <v>0</v>
      </c>
      <c r="J2084" s="169">
        <v>30.5</v>
      </c>
      <c r="K2084" s="169">
        <v>208.93</v>
      </c>
    </row>
    <row r="2085" spans="1:11" ht="26.1" customHeight="1">
      <c r="A2085" s="183" t="s">
        <v>793</v>
      </c>
      <c r="B2085" s="183" t="s">
        <v>2876</v>
      </c>
      <c r="C2085" s="183" t="s">
        <v>139</v>
      </c>
      <c r="D2085" s="239" t="s">
        <v>2877</v>
      </c>
      <c r="E2085" s="421" t="s">
        <v>794</v>
      </c>
      <c r="F2085" s="421"/>
      <c r="G2085" s="183" t="s">
        <v>2878</v>
      </c>
      <c r="H2085" s="168">
        <v>0.88290000000000002</v>
      </c>
      <c r="I2085" s="168">
        <v>0</v>
      </c>
      <c r="J2085" s="169">
        <v>44.26</v>
      </c>
      <c r="K2085" s="169">
        <v>39.07</v>
      </c>
    </row>
    <row r="2086" spans="1:11" ht="39" customHeight="1">
      <c r="A2086" s="183" t="s">
        <v>793</v>
      </c>
      <c r="B2086" s="183" t="s">
        <v>3070</v>
      </c>
      <c r="C2086" s="183" t="s">
        <v>139</v>
      </c>
      <c r="D2086" s="239" t="s">
        <v>3071</v>
      </c>
      <c r="E2086" s="421" t="s">
        <v>794</v>
      </c>
      <c r="F2086" s="421"/>
      <c r="G2086" s="183" t="s">
        <v>141</v>
      </c>
      <c r="H2086" s="168">
        <v>4.8166000000000002</v>
      </c>
      <c r="I2086" s="168">
        <v>0</v>
      </c>
      <c r="J2086" s="169">
        <v>0.61</v>
      </c>
      <c r="K2086" s="169">
        <v>2.93</v>
      </c>
    </row>
    <row r="2087" spans="1:11" ht="39" customHeight="1">
      <c r="A2087" s="183" t="s">
        <v>793</v>
      </c>
      <c r="B2087" s="183" t="s">
        <v>3072</v>
      </c>
      <c r="C2087" s="183" t="s">
        <v>139</v>
      </c>
      <c r="D2087" s="239" t="s">
        <v>3073</v>
      </c>
      <c r="E2087" s="421" t="s">
        <v>794</v>
      </c>
      <c r="F2087" s="421"/>
      <c r="G2087" s="183" t="s">
        <v>134</v>
      </c>
      <c r="H2087" s="168">
        <v>1</v>
      </c>
      <c r="I2087" s="168">
        <v>0</v>
      </c>
      <c r="J2087" s="169">
        <v>647.92999999999995</v>
      </c>
      <c r="K2087" s="169">
        <v>647.92999999999995</v>
      </c>
    </row>
    <row r="2088" spans="1:11">
      <c r="A2088" s="231"/>
      <c r="B2088" s="231"/>
      <c r="C2088" s="231"/>
      <c r="D2088" s="244"/>
      <c r="E2088" s="244"/>
      <c r="F2088" s="244" t="s">
        <v>791</v>
      </c>
      <c r="G2088" s="170">
        <v>5.41</v>
      </c>
      <c r="H2088" s="231" t="s">
        <v>790</v>
      </c>
      <c r="I2088" s="170">
        <v>6.12</v>
      </c>
      <c r="J2088" s="231" t="s">
        <v>789</v>
      </c>
      <c r="K2088" s="170">
        <v>11.53</v>
      </c>
    </row>
    <row r="2089" spans="1:11" ht="26.4">
      <c r="A2089" s="231"/>
      <c r="B2089" s="231"/>
      <c r="C2089" s="231"/>
      <c r="D2089" s="244"/>
      <c r="E2089" s="244"/>
      <c r="F2089" s="244" t="s">
        <v>788</v>
      </c>
      <c r="G2089" s="170">
        <v>192.68</v>
      </c>
      <c r="H2089" s="368"/>
      <c r="I2089" s="368" t="s">
        <v>787</v>
      </c>
      <c r="J2089" s="231"/>
      <c r="K2089" s="170">
        <v>1107.18</v>
      </c>
    </row>
    <row r="2090" spans="1:11" ht="50.1" customHeight="1" thickBot="1">
      <c r="A2090" s="236"/>
      <c r="B2090" s="236"/>
      <c r="C2090" s="236"/>
      <c r="D2090" s="230"/>
      <c r="E2090" s="230"/>
      <c r="F2090" s="230"/>
      <c r="G2090" s="236"/>
      <c r="H2090" s="236" t="s">
        <v>786</v>
      </c>
      <c r="I2090" s="171" t="s">
        <v>3074</v>
      </c>
      <c r="J2090" s="236" t="s">
        <v>785</v>
      </c>
      <c r="K2090" s="237">
        <v>4174.0600000000004</v>
      </c>
    </row>
    <row r="2091" spans="1:11" ht="0.9" customHeight="1" thickTop="1">
      <c r="A2091" s="172"/>
      <c r="B2091" s="172"/>
      <c r="C2091" s="172"/>
      <c r="D2091" s="175"/>
      <c r="E2091" s="175"/>
      <c r="F2091" s="175"/>
      <c r="G2091" s="172"/>
      <c r="H2091" s="172"/>
      <c r="I2091" s="172"/>
      <c r="J2091" s="172"/>
      <c r="K2091" s="172"/>
    </row>
    <row r="2092" spans="1:11" ht="18" customHeight="1">
      <c r="A2092" s="243" t="s">
        <v>2526</v>
      </c>
      <c r="B2092" s="243" t="s">
        <v>122</v>
      </c>
      <c r="C2092" s="243" t="s">
        <v>123</v>
      </c>
      <c r="D2092" s="242" t="s">
        <v>124</v>
      </c>
      <c r="E2092" s="425" t="s">
        <v>796</v>
      </c>
      <c r="F2092" s="425"/>
      <c r="G2092" s="243" t="s">
        <v>125</v>
      </c>
      <c r="H2092" s="243" t="s">
        <v>126</v>
      </c>
      <c r="I2092" s="243" t="s">
        <v>2829</v>
      </c>
      <c r="J2092" s="243" t="s">
        <v>127</v>
      </c>
      <c r="K2092" s="243" t="s">
        <v>37</v>
      </c>
    </row>
    <row r="2093" spans="1:11" ht="51.9" customHeight="1">
      <c r="A2093" s="184" t="s">
        <v>795</v>
      </c>
      <c r="B2093" s="184" t="s">
        <v>2527</v>
      </c>
      <c r="C2093" s="184" t="s">
        <v>139</v>
      </c>
      <c r="D2093" s="241" t="s">
        <v>2528</v>
      </c>
      <c r="E2093" s="422" t="s">
        <v>3057</v>
      </c>
      <c r="F2093" s="422"/>
      <c r="G2093" s="184" t="s">
        <v>141</v>
      </c>
      <c r="H2093" s="167">
        <v>1</v>
      </c>
      <c r="I2093" s="165"/>
      <c r="J2093" s="165">
        <v>230.25</v>
      </c>
      <c r="K2093" s="165">
        <v>230.25</v>
      </c>
    </row>
    <row r="2094" spans="1:11" ht="24" customHeight="1">
      <c r="A2094" s="185" t="s">
        <v>808</v>
      </c>
      <c r="B2094" s="185" t="s">
        <v>807</v>
      </c>
      <c r="C2094" s="185" t="s">
        <v>139</v>
      </c>
      <c r="D2094" s="238" t="s">
        <v>806</v>
      </c>
      <c r="E2094" s="423" t="s">
        <v>1307</v>
      </c>
      <c r="F2094" s="423"/>
      <c r="G2094" s="185" t="s">
        <v>149</v>
      </c>
      <c r="H2094" s="173">
        <v>1.994</v>
      </c>
      <c r="I2094" s="173">
        <v>0</v>
      </c>
      <c r="J2094" s="174">
        <v>24.36</v>
      </c>
      <c r="K2094" s="174">
        <v>48.57</v>
      </c>
    </row>
    <row r="2095" spans="1:11" ht="24" customHeight="1">
      <c r="A2095" s="185" t="s">
        <v>808</v>
      </c>
      <c r="B2095" s="185" t="s">
        <v>3075</v>
      </c>
      <c r="C2095" s="185" t="s">
        <v>139</v>
      </c>
      <c r="D2095" s="238" t="s">
        <v>3076</v>
      </c>
      <c r="E2095" s="423" t="s">
        <v>1307</v>
      </c>
      <c r="F2095" s="423"/>
      <c r="G2095" s="185" t="s">
        <v>149</v>
      </c>
      <c r="H2095" s="173">
        <v>1.9950000000000001</v>
      </c>
      <c r="I2095" s="173">
        <v>0</v>
      </c>
      <c r="J2095" s="174">
        <v>28.8</v>
      </c>
      <c r="K2095" s="174">
        <v>57.45</v>
      </c>
    </row>
    <row r="2096" spans="1:11" ht="65.099999999999994" customHeight="1">
      <c r="A2096" s="183" t="s">
        <v>793</v>
      </c>
      <c r="B2096" s="183" t="s">
        <v>3077</v>
      </c>
      <c r="C2096" s="183" t="s">
        <v>139</v>
      </c>
      <c r="D2096" s="239" t="s">
        <v>3078</v>
      </c>
      <c r="E2096" s="421" t="s">
        <v>794</v>
      </c>
      <c r="F2096" s="421"/>
      <c r="G2096" s="183" t="s">
        <v>2996</v>
      </c>
      <c r="H2096" s="168">
        <v>1</v>
      </c>
      <c r="I2096" s="168">
        <v>0</v>
      </c>
      <c r="J2096" s="169">
        <v>124.23</v>
      </c>
      <c r="K2096" s="169">
        <v>124.23</v>
      </c>
    </row>
    <row r="2097" spans="1:11">
      <c r="A2097" s="231"/>
      <c r="B2097" s="231"/>
      <c r="C2097" s="231"/>
      <c r="D2097" s="244"/>
      <c r="E2097" s="244"/>
      <c r="F2097" s="244" t="s">
        <v>791</v>
      </c>
      <c r="G2097" s="170">
        <v>35.47</v>
      </c>
      <c r="H2097" s="231" t="s">
        <v>790</v>
      </c>
      <c r="I2097" s="170">
        <v>40.01</v>
      </c>
      <c r="J2097" s="231" t="s">
        <v>789</v>
      </c>
      <c r="K2097" s="170">
        <v>75.48</v>
      </c>
    </row>
    <row r="2098" spans="1:11" ht="26.4">
      <c r="A2098" s="231"/>
      <c r="B2098" s="231"/>
      <c r="C2098" s="231"/>
      <c r="D2098" s="244"/>
      <c r="E2098" s="244"/>
      <c r="F2098" s="244" t="s">
        <v>788</v>
      </c>
      <c r="G2098" s="170">
        <v>48.51</v>
      </c>
      <c r="H2098" s="368"/>
      <c r="I2098" s="368" t="s">
        <v>787</v>
      </c>
      <c r="J2098" s="231"/>
      <c r="K2098" s="170">
        <v>278.76</v>
      </c>
    </row>
    <row r="2099" spans="1:11" ht="50.1" customHeight="1" thickBot="1">
      <c r="A2099" s="236"/>
      <c r="B2099" s="236"/>
      <c r="C2099" s="236"/>
      <c r="D2099" s="230"/>
      <c r="E2099" s="230"/>
      <c r="F2099" s="230"/>
      <c r="G2099" s="236"/>
      <c r="H2099" s="236" t="s">
        <v>786</v>
      </c>
      <c r="I2099" s="171" t="s">
        <v>167</v>
      </c>
      <c r="J2099" s="236" t="s">
        <v>785</v>
      </c>
      <c r="K2099" s="237">
        <v>557.52</v>
      </c>
    </row>
    <row r="2100" spans="1:11" ht="0.9" customHeight="1" thickTop="1">
      <c r="A2100" s="172"/>
      <c r="B2100" s="172"/>
      <c r="C2100" s="172"/>
      <c r="D2100" s="175"/>
      <c r="E2100" s="175"/>
      <c r="F2100" s="175"/>
      <c r="G2100" s="172"/>
      <c r="H2100" s="172"/>
      <c r="I2100" s="172"/>
      <c r="J2100" s="172"/>
      <c r="K2100" s="172"/>
    </row>
    <row r="2101" spans="1:11" ht="18" customHeight="1">
      <c r="A2101" s="243" t="s">
        <v>2529</v>
      </c>
      <c r="B2101" s="243" t="s">
        <v>122</v>
      </c>
      <c r="C2101" s="243" t="s">
        <v>123</v>
      </c>
      <c r="D2101" s="242" t="s">
        <v>124</v>
      </c>
      <c r="E2101" s="425" t="s">
        <v>796</v>
      </c>
      <c r="F2101" s="425"/>
      <c r="G2101" s="243" t="s">
        <v>125</v>
      </c>
      <c r="H2101" s="243" t="s">
        <v>126</v>
      </c>
      <c r="I2101" s="243" t="s">
        <v>2829</v>
      </c>
      <c r="J2101" s="243" t="s">
        <v>127</v>
      </c>
      <c r="K2101" s="243" t="s">
        <v>37</v>
      </c>
    </row>
    <row r="2102" spans="1:11" ht="78" customHeight="1">
      <c r="A2102" s="184" t="s">
        <v>795</v>
      </c>
      <c r="B2102" s="184" t="s">
        <v>2530</v>
      </c>
      <c r="C2102" s="184" t="s">
        <v>133</v>
      </c>
      <c r="D2102" s="241" t="s">
        <v>2531</v>
      </c>
      <c r="E2102" s="422">
        <v>114</v>
      </c>
      <c r="F2102" s="422"/>
      <c r="G2102" s="184" t="s">
        <v>140</v>
      </c>
      <c r="H2102" s="167">
        <v>1</v>
      </c>
      <c r="I2102" s="165"/>
      <c r="J2102" s="165">
        <v>607.47</v>
      </c>
      <c r="K2102" s="165">
        <v>607.47</v>
      </c>
    </row>
    <row r="2103" spans="1:11" ht="24" customHeight="1">
      <c r="A2103" s="185" t="s">
        <v>808</v>
      </c>
      <c r="B2103" s="185" t="s">
        <v>3079</v>
      </c>
      <c r="C2103" s="185" t="s">
        <v>402</v>
      </c>
      <c r="D2103" s="238" t="s">
        <v>3080</v>
      </c>
      <c r="E2103" s="423" t="s">
        <v>1551</v>
      </c>
      <c r="F2103" s="423"/>
      <c r="G2103" s="185" t="s">
        <v>1552</v>
      </c>
      <c r="H2103" s="173">
        <v>1</v>
      </c>
      <c r="I2103" s="173">
        <v>0</v>
      </c>
      <c r="J2103" s="174">
        <v>3.75</v>
      </c>
      <c r="K2103" s="174">
        <v>3.75</v>
      </c>
    </row>
    <row r="2104" spans="1:11" ht="39" customHeight="1">
      <c r="A2104" s="185" t="s">
        <v>808</v>
      </c>
      <c r="B2104" s="185" t="s">
        <v>3081</v>
      </c>
      <c r="C2104" s="185" t="s">
        <v>402</v>
      </c>
      <c r="D2104" s="238" t="s">
        <v>3082</v>
      </c>
      <c r="E2104" s="423" t="s">
        <v>3083</v>
      </c>
      <c r="F2104" s="423"/>
      <c r="G2104" s="185" t="s">
        <v>146</v>
      </c>
      <c r="H2104" s="173">
        <v>3.0000000000000001E-3</v>
      </c>
      <c r="I2104" s="173">
        <v>0</v>
      </c>
      <c r="J2104" s="174">
        <v>521.24</v>
      </c>
      <c r="K2104" s="174">
        <v>1.56</v>
      </c>
    </row>
    <row r="2105" spans="1:11" ht="24" customHeight="1">
      <c r="A2105" s="185" t="s">
        <v>808</v>
      </c>
      <c r="B2105" s="185" t="s">
        <v>1553</v>
      </c>
      <c r="C2105" s="185" t="s">
        <v>402</v>
      </c>
      <c r="D2105" s="238" t="s">
        <v>1554</v>
      </c>
      <c r="E2105" s="423" t="s">
        <v>1551</v>
      </c>
      <c r="F2105" s="423"/>
      <c r="G2105" s="185" t="s">
        <v>1552</v>
      </c>
      <c r="H2105" s="173">
        <v>1.5</v>
      </c>
      <c r="I2105" s="173">
        <v>0</v>
      </c>
      <c r="J2105" s="174">
        <v>3.88</v>
      </c>
      <c r="K2105" s="174">
        <v>5.82</v>
      </c>
    </row>
    <row r="2106" spans="1:11" ht="24" customHeight="1">
      <c r="A2106" s="183" t="s">
        <v>793</v>
      </c>
      <c r="B2106" s="183" t="s">
        <v>3084</v>
      </c>
      <c r="C2106" s="183" t="s">
        <v>402</v>
      </c>
      <c r="D2106" s="239" t="s">
        <v>3085</v>
      </c>
      <c r="E2106" s="421" t="s">
        <v>792</v>
      </c>
      <c r="F2106" s="421"/>
      <c r="G2106" s="183" t="s">
        <v>1552</v>
      </c>
      <c r="H2106" s="168">
        <v>1</v>
      </c>
      <c r="I2106" s="168">
        <v>0</v>
      </c>
      <c r="J2106" s="169">
        <v>19.02</v>
      </c>
      <c r="K2106" s="169">
        <v>19.02</v>
      </c>
    </row>
    <row r="2107" spans="1:11" ht="51.9" customHeight="1">
      <c r="A2107" s="183" t="s">
        <v>793</v>
      </c>
      <c r="B2107" s="183" t="s">
        <v>3086</v>
      </c>
      <c r="C2107" s="183" t="s">
        <v>402</v>
      </c>
      <c r="D2107" s="239" t="s">
        <v>3087</v>
      </c>
      <c r="E2107" s="421" t="s">
        <v>794</v>
      </c>
      <c r="F2107" s="421"/>
      <c r="G2107" s="183" t="s">
        <v>140</v>
      </c>
      <c r="H2107" s="168">
        <v>1</v>
      </c>
      <c r="I2107" s="168">
        <v>0</v>
      </c>
      <c r="J2107" s="169">
        <v>350</v>
      </c>
      <c r="K2107" s="169">
        <v>350</v>
      </c>
    </row>
    <row r="2108" spans="1:11" ht="24" customHeight="1">
      <c r="A2108" s="183" t="s">
        <v>793</v>
      </c>
      <c r="B2108" s="183" t="s">
        <v>3088</v>
      </c>
      <c r="C2108" s="183" t="s">
        <v>133</v>
      </c>
      <c r="D2108" s="239" t="s">
        <v>3089</v>
      </c>
      <c r="E2108" s="421" t="s">
        <v>800</v>
      </c>
      <c r="F2108" s="421"/>
      <c r="G2108" s="183" t="s">
        <v>141</v>
      </c>
      <c r="H2108" s="168">
        <v>0.106</v>
      </c>
      <c r="I2108" s="168">
        <v>0</v>
      </c>
      <c r="J2108" s="169">
        <v>1938.25</v>
      </c>
      <c r="K2108" s="169">
        <v>205.45</v>
      </c>
    </row>
    <row r="2109" spans="1:11" ht="24" customHeight="1">
      <c r="A2109" s="183" t="s">
        <v>793</v>
      </c>
      <c r="B2109" s="183" t="s">
        <v>1555</v>
      </c>
      <c r="C2109" s="183" t="s">
        <v>402</v>
      </c>
      <c r="D2109" s="239" t="s">
        <v>1556</v>
      </c>
      <c r="E2109" s="421" t="s">
        <v>792</v>
      </c>
      <c r="F2109" s="421"/>
      <c r="G2109" s="183" t="s">
        <v>1552</v>
      </c>
      <c r="H2109" s="168">
        <v>1.5</v>
      </c>
      <c r="I2109" s="168">
        <v>0</v>
      </c>
      <c r="J2109" s="169">
        <v>14.58</v>
      </c>
      <c r="K2109" s="169">
        <v>21.87</v>
      </c>
    </row>
    <row r="2110" spans="1:11">
      <c r="A2110" s="231"/>
      <c r="B2110" s="231"/>
      <c r="C2110" s="231"/>
      <c r="D2110" s="244"/>
      <c r="E2110" s="244"/>
      <c r="F2110" s="244" t="s">
        <v>791</v>
      </c>
      <c r="G2110" s="170">
        <v>19.29</v>
      </c>
      <c r="H2110" s="231" t="s">
        <v>790</v>
      </c>
      <c r="I2110" s="170">
        <v>21.77</v>
      </c>
      <c r="J2110" s="231" t="s">
        <v>789</v>
      </c>
      <c r="K2110" s="170">
        <v>41.06</v>
      </c>
    </row>
    <row r="2111" spans="1:11" ht="26.4">
      <c r="A2111" s="231"/>
      <c r="B2111" s="231"/>
      <c r="C2111" s="231"/>
      <c r="D2111" s="244"/>
      <c r="E2111" s="244"/>
      <c r="F2111" s="244" t="s">
        <v>788</v>
      </c>
      <c r="G2111" s="170">
        <v>127.99</v>
      </c>
      <c r="H2111" s="368"/>
      <c r="I2111" s="368" t="s">
        <v>787</v>
      </c>
      <c r="J2111" s="231"/>
      <c r="K2111" s="170">
        <v>735.46</v>
      </c>
    </row>
    <row r="2112" spans="1:11" ht="50.1" customHeight="1" thickBot="1">
      <c r="A2112" s="236"/>
      <c r="B2112" s="236"/>
      <c r="C2112" s="236"/>
      <c r="D2112" s="230"/>
      <c r="E2112" s="230"/>
      <c r="F2112" s="230"/>
      <c r="G2112" s="236"/>
      <c r="H2112" s="236" t="s">
        <v>786</v>
      </c>
      <c r="I2112" s="171" t="s">
        <v>3090</v>
      </c>
      <c r="J2112" s="236" t="s">
        <v>785</v>
      </c>
      <c r="K2112" s="237">
        <v>13870.77</v>
      </c>
    </row>
    <row r="2113" spans="1:11" ht="0.9" customHeight="1" thickTop="1">
      <c r="A2113" s="172"/>
      <c r="B2113" s="172"/>
      <c r="C2113" s="172"/>
      <c r="D2113" s="175"/>
      <c r="E2113" s="175"/>
      <c r="F2113" s="175"/>
      <c r="G2113" s="172"/>
      <c r="H2113" s="172"/>
      <c r="I2113" s="172"/>
      <c r="J2113" s="172"/>
      <c r="K2113" s="172"/>
    </row>
    <row r="2114" spans="1:11" ht="18" customHeight="1">
      <c r="A2114" s="243" t="s">
        <v>2532</v>
      </c>
      <c r="B2114" s="243" t="s">
        <v>122</v>
      </c>
      <c r="C2114" s="243" t="s">
        <v>123</v>
      </c>
      <c r="D2114" s="242" t="s">
        <v>124</v>
      </c>
      <c r="E2114" s="425" t="s">
        <v>796</v>
      </c>
      <c r="F2114" s="425"/>
      <c r="G2114" s="243" t="s">
        <v>125</v>
      </c>
      <c r="H2114" s="243" t="s">
        <v>126</v>
      </c>
      <c r="I2114" s="243" t="s">
        <v>2829</v>
      </c>
      <c r="J2114" s="243" t="s">
        <v>127</v>
      </c>
      <c r="K2114" s="243" t="s">
        <v>37</v>
      </c>
    </row>
    <row r="2115" spans="1:11" ht="65.099999999999994" customHeight="1">
      <c r="A2115" s="184" t="s">
        <v>795</v>
      </c>
      <c r="B2115" s="184" t="s">
        <v>2533</v>
      </c>
      <c r="C2115" s="184" t="s">
        <v>133</v>
      </c>
      <c r="D2115" s="241" t="s">
        <v>2534</v>
      </c>
      <c r="E2115" s="422">
        <v>114</v>
      </c>
      <c r="F2115" s="422"/>
      <c r="G2115" s="184" t="s">
        <v>140</v>
      </c>
      <c r="H2115" s="167">
        <v>1</v>
      </c>
      <c r="I2115" s="165"/>
      <c r="J2115" s="165">
        <v>336.86</v>
      </c>
      <c r="K2115" s="165">
        <v>336.86</v>
      </c>
    </row>
    <row r="2116" spans="1:11" ht="39" customHeight="1">
      <c r="A2116" s="185" t="s">
        <v>808</v>
      </c>
      <c r="B2116" s="185" t="s">
        <v>3081</v>
      </c>
      <c r="C2116" s="185" t="s">
        <v>402</v>
      </c>
      <c r="D2116" s="238" t="s">
        <v>3082</v>
      </c>
      <c r="E2116" s="423" t="s">
        <v>3083</v>
      </c>
      <c r="F2116" s="423"/>
      <c r="G2116" s="185" t="s">
        <v>146</v>
      </c>
      <c r="H2116" s="173">
        <v>0.03</v>
      </c>
      <c r="I2116" s="173">
        <v>0</v>
      </c>
      <c r="J2116" s="174">
        <v>521.24</v>
      </c>
      <c r="K2116" s="174">
        <v>15.63</v>
      </c>
    </row>
    <row r="2117" spans="1:11" ht="24" customHeight="1">
      <c r="A2117" s="185" t="s">
        <v>808</v>
      </c>
      <c r="B2117" s="185" t="s">
        <v>1553</v>
      </c>
      <c r="C2117" s="185" t="s">
        <v>402</v>
      </c>
      <c r="D2117" s="238" t="s">
        <v>1554</v>
      </c>
      <c r="E2117" s="423" t="s">
        <v>1551</v>
      </c>
      <c r="F2117" s="423"/>
      <c r="G2117" s="185" t="s">
        <v>1552</v>
      </c>
      <c r="H2117" s="173">
        <v>1</v>
      </c>
      <c r="I2117" s="173">
        <v>0</v>
      </c>
      <c r="J2117" s="174">
        <v>3.88</v>
      </c>
      <c r="K2117" s="174">
        <v>3.88</v>
      </c>
    </row>
    <row r="2118" spans="1:11" ht="24" customHeight="1">
      <c r="A2118" s="185" t="s">
        <v>808</v>
      </c>
      <c r="B2118" s="185" t="s">
        <v>3079</v>
      </c>
      <c r="C2118" s="185" t="s">
        <v>402</v>
      </c>
      <c r="D2118" s="238" t="s">
        <v>3080</v>
      </c>
      <c r="E2118" s="423" t="s">
        <v>1551</v>
      </c>
      <c r="F2118" s="423"/>
      <c r="G2118" s="185" t="s">
        <v>1552</v>
      </c>
      <c r="H2118" s="173">
        <v>1</v>
      </c>
      <c r="I2118" s="173">
        <v>0</v>
      </c>
      <c r="J2118" s="174">
        <v>3.75</v>
      </c>
      <c r="K2118" s="174">
        <v>3.75</v>
      </c>
    </row>
    <row r="2119" spans="1:11" ht="24" customHeight="1">
      <c r="A2119" s="183" t="s">
        <v>793</v>
      </c>
      <c r="B2119" s="183" t="s">
        <v>3084</v>
      </c>
      <c r="C2119" s="183" t="s">
        <v>402</v>
      </c>
      <c r="D2119" s="239" t="s">
        <v>3085</v>
      </c>
      <c r="E2119" s="421" t="s">
        <v>792</v>
      </c>
      <c r="F2119" s="421"/>
      <c r="G2119" s="183" t="s">
        <v>1552</v>
      </c>
      <c r="H2119" s="168">
        <v>1</v>
      </c>
      <c r="I2119" s="168">
        <v>0</v>
      </c>
      <c r="J2119" s="169">
        <v>19.02</v>
      </c>
      <c r="K2119" s="169">
        <v>19.02</v>
      </c>
    </row>
    <row r="2120" spans="1:11" ht="51.9" customHeight="1">
      <c r="A2120" s="183" t="s">
        <v>793</v>
      </c>
      <c r="B2120" s="183" t="s">
        <v>3091</v>
      </c>
      <c r="C2120" s="183" t="s">
        <v>402</v>
      </c>
      <c r="D2120" s="239" t="s">
        <v>3092</v>
      </c>
      <c r="E2120" s="421" t="s">
        <v>794</v>
      </c>
      <c r="F2120" s="421"/>
      <c r="G2120" s="183" t="s">
        <v>140</v>
      </c>
      <c r="H2120" s="168">
        <v>1</v>
      </c>
      <c r="I2120" s="168">
        <v>0</v>
      </c>
      <c r="J2120" s="169">
        <v>280</v>
      </c>
      <c r="K2120" s="169">
        <v>280</v>
      </c>
    </row>
    <row r="2121" spans="1:11" ht="24" customHeight="1">
      <c r="A2121" s="183" t="s">
        <v>793</v>
      </c>
      <c r="B2121" s="183" t="s">
        <v>1555</v>
      </c>
      <c r="C2121" s="183" t="s">
        <v>402</v>
      </c>
      <c r="D2121" s="239" t="s">
        <v>1556</v>
      </c>
      <c r="E2121" s="421" t="s">
        <v>792</v>
      </c>
      <c r="F2121" s="421"/>
      <c r="G2121" s="183" t="s">
        <v>1552</v>
      </c>
      <c r="H2121" s="168">
        <v>1</v>
      </c>
      <c r="I2121" s="168">
        <v>0</v>
      </c>
      <c r="J2121" s="169">
        <v>14.58</v>
      </c>
      <c r="K2121" s="169">
        <v>14.58</v>
      </c>
    </row>
    <row r="2122" spans="1:11">
      <c r="A2122" s="231"/>
      <c r="B2122" s="231"/>
      <c r="C2122" s="231"/>
      <c r="D2122" s="244"/>
      <c r="E2122" s="244"/>
      <c r="F2122" s="244" t="s">
        <v>791</v>
      </c>
      <c r="G2122" s="170">
        <v>16.600000000000001</v>
      </c>
      <c r="H2122" s="231" t="s">
        <v>790</v>
      </c>
      <c r="I2122" s="170">
        <v>18.739999999999998</v>
      </c>
      <c r="J2122" s="231" t="s">
        <v>789</v>
      </c>
      <c r="K2122" s="170">
        <v>35.340000000000003</v>
      </c>
    </row>
    <row r="2123" spans="1:11" ht="26.4">
      <c r="A2123" s="231"/>
      <c r="B2123" s="231"/>
      <c r="C2123" s="231"/>
      <c r="D2123" s="244"/>
      <c r="E2123" s="244"/>
      <c r="F2123" s="244" t="s">
        <v>788</v>
      </c>
      <c r="G2123" s="170">
        <v>70.97</v>
      </c>
      <c r="H2123" s="368"/>
      <c r="I2123" s="368" t="s">
        <v>787</v>
      </c>
      <c r="J2123" s="231"/>
      <c r="K2123" s="170">
        <v>407.83</v>
      </c>
    </row>
    <row r="2124" spans="1:11" ht="50.1" customHeight="1" thickBot="1">
      <c r="A2124" s="236"/>
      <c r="B2124" s="236"/>
      <c r="C2124" s="236"/>
      <c r="D2124" s="230"/>
      <c r="E2124" s="230"/>
      <c r="F2124" s="230"/>
      <c r="G2124" s="236"/>
      <c r="H2124" s="236" t="s">
        <v>786</v>
      </c>
      <c r="I2124" s="171" t="s">
        <v>3093</v>
      </c>
      <c r="J2124" s="236" t="s">
        <v>785</v>
      </c>
      <c r="K2124" s="237">
        <v>3703.09</v>
      </c>
    </row>
    <row r="2125" spans="1:11" ht="0.9" customHeight="1" thickTop="1">
      <c r="A2125" s="172"/>
      <c r="B2125" s="172"/>
      <c r="C2125" s="172"/>
      <c r="D2125" s="175"/>
      <c r="E2125" s="175"/>
      <c r="F2125" s="175"/>
      <c r="G2125" s="172"/>
      <c r="H2125" s="172"/>
      <c r="I2125" s="172"/>
      <c r="J2125" s="172"/>
      <c r="K2125" s="172"/>
    </row>
    <row r="2126" spans="1:11" ht="18" customHeight="1">
      <c r="A2126" s="243" t="s">
        <v>2535</v>
      </c>
      <c r="B2126" s="243" t="s">
        <v>122</v>
      </c>
      <c r="C2126" s="243" t="s">
        <v>123</v>
      </c>
      <c r="D2126" s="242" t="s">
        <v>124</v>
      </c>
      <c r="E2126" s="425" t="s">
        <v>796</v>
      </c>
      <c r="F2126" s="425"/>
      <c r="G2126" s="243" t="s">
        <v>125</v>
      </c>
      <c r="H2126" s="243" t="s">
        <v>126</v>
      </c>
      <c r="I2126" s="243" t="s">
        <v>2829</v>
      </c>
      <c r="J2126" s="243" t="s">
        <v>127</v>
      </c>
      <c r="K2126" s="243" t="s">
        <v>37</v>
      </c>
    </row>
    <row r="2127" spans="1:11" ht="65.099999999999994" customHeight="1">
      <c r="A2127" s="184" t="s">
        <v>795</v>
      </c>
      <c r="B2127" s="184" t="s">
        <v>2536</v>
      </c>
      <c r="C2127" s="184" t="s">
        <v>133</v>
      </c>
      <c r="D2127" s="241" t="s">
        <v>2537</v>
      </c>
      <c r="E2127" s="422">
        <v>114</v>
      </c>
      <c r="F2127" s="422"/>
      <c r="G2127" s="184" t="s">
        <v>140</v>
      </c>
      <c r="H2127" s="167">
        <v>1</v>
      </c>
      <c r="I2127" s="165"/>
      <c r="J2127" s="165">
        <v>336.86</v>
      </c>
      <c r="K2127" s="165">
        <v>336.86</v>
      </c>
    </row>
    <row r="2128" spans="1:11" ht="39" customHeight="1">
      <c r="A2128" s="185" t="s">
        <v>808</v>
      </c>
      <c r="B2128" s="185" t="s">
        <v>3081</v>
      </c>
      <c r="C2128" s="185" t="s">
        <v>402</v>
      </c>
      <c r="D2128" s="238" t="s">
        <v>3082</v>
      </c>
      <c r="E2128" s="423" t="s">
        <v>3083</v>
      </c>
      <c r="F2128" s="423"/>
      <c r="G2128" s="185" t="s">
        <v>146</v>
      </c>
      <c r="H2128" s="173">
        <v>0.03</v>
      </c>
      <c r="I2128" s="173">
        <v>0</v>
      </c>
      <c r="J2128" s="174">
        <v>521.24</v>
      </c>
      <c r="K2128" s="174">
        <v>15.63</v>
      </c>
    </row>
    <row r="2129" spans="1:11" ht="24" customHeight="1">
      <c r="A2129" s="185" t="s">
        <v>808</v>
      </c>
      <c r="B2129" s="185" t="s">
        <v>3079</v>
      </c>
      <c r="C2129" s="185" t="s">
        <v>402</v>
      </c>
      <c r="D2129" s="238" t="s">
        <v>3080</v>
      </c>
      <c r="E2129" s="423" t="s">
        <v>1551</v>
      </c>
      <c r="F2129" s="423"/>
      <c r="G2129" s="185" t="s">
        <v>1552</v>
      </c>
      <c r="H2129" s="173">
        <v>1</v>
      </c>
      <c r="I2129" s="173">
        <v>0</v>
      </c>
      <c r="J2129" s="174">
        <v>3.75</v>
      </c>
      <c r="K2129" s="174">
        <v>3.75</v>
      </c>
    </row>
    <row r="2130" spans="1:11" ht="24" customHeight="1">
      <c r="A2130" s="185" t="s">
        <v>808</v>
      </c>
      <c r="B2130" s="185" t="s">
        <v>1553</v>
      </c>
      <c r="C2130" s="185" t="s">
        <v>402</v>
      </c>
      <c r="D2130" s="238" t="s">
        <v>1554</v>
      </c>
      <c r="E2130" s="423" t="s">
        <v>1551</v>
      </c>
      <c r="F2130" s="423"/>
      <c r="G2130" s="185" t="s">
        <v>1552</v>
      </c>
      <c r="H2130" s="173">
        <v>1</v>
      </c>
      <c r="I2130" s="173">
        <v>0</v>
      </c>
      <c r="J2130" s="174">
        <v>3.88</v>
      </c>
      <c r="K2130" s="174">
        <v>3.88</v>
      </c>
    </row>
    <row r="2131" spans="1:11" ht="51.9" customHeight="1">
      <c r="A2131" s="183" t="s">
        <v>793</v>
      </c>
      <c r="B2131" s="183" t="s">
        <v>3091</v>
      </c>
      <c r="C2131" s="183" t="s">
        <v>402</v>
      </c>
      <c r="D2131" s="239" t="s">
        <v>3092</v>
      </c>
      <c r="E2131" s="421" t="s">
        <v>794</v>
      </c>
      <c r="F2131" s="421"/>
      <c r="G2131" s="183" t="s">
        <v>140</v>
      </c>
      <c r="H2131" s="168">
        <v>1</v>
      </c>
      <c r="I2131" s="168">
        <v>0</v>
      </c>
      <c r="J2131" s="169">
        <v>280</v>
      </c>
      <c r="K2131" s="169">
        <v>280</v>
      </c>
    </row>
    <row r="2132" spans="1:11" ht="24" customHeight="1">
      <c r="A2132" s="183" t="s">
        <v>793</v>
      </c>
      <c r="B2132" s="183" t="s">
        <v>1555</v>
      </c>
      <c r="C2132" s="183" t="s">
        <v>402</v>
      </c>
      <c r="D2132" s="239" t="s">
        <v>1556</v>
      </c>
      <c r="E2132" s="421" t="s">
        <v>792</v>
      </c>
      <c r="F2132" s="421"/>
      <c r="G2132" s="183" t="s">
        <v>1552</v>
      </c>
      <c r="H2132" s="168">
        <v>1</v>
      </c>
      <c r="I2132" s="168">
        <v>0</v>
      </c>
      <c r="J2132" s="169">
        <v>14.58</v>
      </c>
      <c r="K2132" s="169">
        <v>14.58</v>
      </c>
    </row>
    <row r="2133" spans="1:11" ht="24" customHeight="1">
      <c r="A2133" s="183" t="s">
        <v>793</v>
      </c>
      <c r="B2133" s="183" t="s">
        <v>3084</v>
      </c>
      <c r="C2133" s="183" t="s">
        <v>402</v>
      </c>
      <c r="D2133" s="239" t="s">
        <v>3085</v>
      </c>
      <c r="E2133" s="421" t="s">
        <v>792</v>
      </c>
      <c r="F2133" s="421"/>
      <c r="G2133" s="183" t="s">
        <v>1552</v>
      </c>
      <c r="H2133" s="168">
        <v>1</v>
      </c>
      <c r="I2133" s="168">
        <v>0</v>
      </c>
      <c r="J2133" s="169">
        <v>19.02</v>
      </c>
      <c r="K2133" s="169">
        <v>19.02</v>
      </c>
    </row>
    <row r="2134" spans="1:11">
      <c r="A2134" s="231"/>
      <c r="B2134" s="231"/>
      <c r="C2134" s="231"/>
      <c r="D2134" s="244"/>
      <c r="E2134" s="244"/>
      <c r="F2134" s="244" t="s">
        <v>791</v>
      </c>
      <c r="G2134" s="170">
        <v>16.600000000000001</v>
      </c>
      <c r="H2134" s="231" t="s">
        <v>790</v>
      </c>
      <c r="I2134" s="170">
        <v>18.739999999999998</v>
      </c>
      <c r="J2134" s="231" t="s">
        <v>789</v>
      </c>
      <c r="K2134" s="170">
        <v>35.340000000000003</v>
      </c>
    </row>
    <row r="2135" spans="1:11" ht="26.4">
      <c r="A2135" s="231"/>
      <c r="B2135" s="231"/>
      <c r="C2135" s="231"/>
      <c r="D2135" s="244"/>
      <c r="E2135" s="244"/>
      <c r="F2135" s="244" t="s">
        <v>788</v>
      </c>
      <c r="G2135" s="170">
        <v>70.97</v>
      </c>
      <c r="H2135" s="368"/>
      <c r="I2135" s="368" t="s">
        <v>787</v>
      </c>
      <c r="J2135" s="231"/>
      <c r="K2135" s="170">
        <v>407.83</v>
      </c>
    </row>
    <row r="2136" spans="1:11" ht="50.1" customHeight="1" thickBot="1">
      <c r="A2136" s="236"/>
      <c r="B2136" s="236"/>
      <c r="C2136" s="236"/>
      <c r="D2136" s="230"/>
      <c r="E2136" s="230"/>
      <c r="F2136" s="230"/>
      <c r="G2136" s="236"/>
      <c r="H2136" s="236" t="s">
        <v>786</v>
      </c>
      <c r="I2136" s="171" t="s">
        <v>3094</v>
      </c>
      <c r="J2136" s="236" t="s">
        <v>785</v>
      </c>
      <c r="K2136" s="237">
        <v>3874.38</v>
      </c>
    </row>
    <row r="2137" spans="1:11" ht="0.9" customHeight="1" thickTop="1">
      <c r="A2137" s="172"/>
      <c r="B2137" s="172"/>
      <c r="C2137" s="172"/>
      <c r="D2137" s="175"/>
      <c r="E2137" s="175"/>
      <c r="F2137" s="175"/>
      <c r="G2137" s="172"/>
      <c r="H2137" s="172"/>
      <c r="I2137" s="172"/>
      <c r="J2137" s="172"/>
      <c r="K2137" s="172"/>
    </row>
    <row r="2138" spans="1:11" ht="24" customHeight="1">
      <c r="A2138" s="240" t="s">
        <v>2222</v>
      </c>
      <c r="B2138" s="240"/>
      <c r="C2138" s="240"/>
      <c r="D2138" s="215" t="s">
        <v>2223</v>
      </c>
      <c r="E2138" s="215"/>
      <c r="F2138" s="424"/>
      <c r="G2138" s="424"/>
      <c r="H2138" s="240"/>
      <c r="I2138" s="240"/>
      <c r="J2138" s="240"/>
      <c r="K2138" s="163">
        <v>4710.26</v>
      </c>
    </row>
    <row r="2139" spans="1:11" ht="18" customHeight="1">
      <c r="A2139" s="243" t="s">
        <v>2538</v>
      </c>
      <c r="B2139" s="243" t="s">
        <v>122</v>
      </c>
      <c r="C2139" s="243" t="s">
        <v>123</v>
      </c>
      <c r="D2139" s="242" t="s">
        <v>124</v>
      </c>
      <c r="E2139" s="425" t="s">
        <v>796</v>
      </c>
      <c r="F2139" s="425"/>
      <c r="G2139" s="243" t="s">
        <v>125</v>
      </c>
      <c r="H2139" s="243" t="s">
        <v>126</v>
      </c>
      <c r="I2139" s="243" t="s">
        <v>2829</v>
      </c>
      <c r="J2139" s="243" t="s">
        <v>127</v>
      </c>
      <c r="K2139" s="243" t="s">
        <v>37</v>
      </c>
    </row>
    <row r="2140" spans="1:11" ht="51.9" customHeight="1">
      <c r="A2140" s="184" t="s">
        <v>795</v>
      </c>
      <c r="B2140" s="184" t="s">
        <v>1830</v>
      </c>
      <c r="C2140" s="184" t="s">
        <v>139</v>
      </c>
      <c r="D2140" s="241" t="s">
        <v>1831</v>
      </c>
      <c r="E2140" s="422" t="s">
        <v>1949</v>
      </c>
      <c r="F2140" s="422"/>
      <c r="G2140" s="184" t="s">
        <v>141</v>
      </c>
      <c r="H2140" s="167">
        <v>1</v>
      </c>
      <c r="I2140" s="165"/>
      <c r="J2140" s="165">
        <v>390.46</v>
      </c>
      <c r="K2140" s="165">
        <v>390.46</v>
      </c>
    </row>
    <row r="2141" spans="1:11" ht="51.9" customHeight="1">
      <c r="A2141" s="185" t="s">
        <v>808</v>
      </c>
      <c r="B2141" s="185" t="s">
        <v>1974</v>
      </c>
      <c r="C2141" s="185" t="s">
        <v>139</v>
      </c>
      <c r="D2141" s="238" t="s">
        <v>1975</v>
      </c>
      <c r="E2141" s="423" t="s">
        <v>1307</v>
      </c>
      <c r="F2141" s="423"/>
      <c r="G2141" s="185" t="s">
        <v>146</v>
      </c>
      <c r="H2141" s="173">
        <v>1.17E-2</v>
      </c>
      <c r="I2141" s="173">
        <v>0</v>
      </c>
      <c r="J2141" s="174">
        <v>1058.6300000000001</v>
      </c>
      <c r="K2141" s="174">
        <v>12.38</v>
      </c>
    </row>
    <row r="2142" spans="1:11" ht="26.1" customHeight="1">
      <c r="A2142" s="185" t="s">
        <v>808</v>
      </c>
      <c r="B2142" s="185" t="s">
        <v>1331</v>
      </c>
      <c r="C2142" s="185" t="s">
        <v>139</v>
      </c>
      <c r="D2142" s="238" t="s">
        <v>1332</v>
      </c>
      <c r="E2142" s="423" t="s">
        <v>1307</v>
      </c>
      <c r="F2142" s="423"/>
      <c r="G2142" s="185" t="s">
        <v>149</v>
      </c>
      <c r="H2142" s="173">
        <v>1.4514</v>
      </c>
      <c r="I2142" s="173">
        <v>0</v>
      </c>
      <c r="J2142" s="174">
        <v>26.37</v>
      </c>
      <c r="K2142" s="174">
        <v>38.270000000000003</v>
      </c>
    </row>
    <row r="2143" spans="1:11" ht="24" customHeight="1">
      <c r="A2143" s="185" t="s">
        <v>808</v>
      </c>
      <c r="B2143" s="185" t="s">
        <v>1050</v>
      </c>
      <c r="C2143" s="185" t="s">
        <v>139</v>
      </c>
      <c r="D2143" s="238" t="s">
        <v>1051</v>
      </c>
      <c r="E2143" s="423" t="s">
        <v>1307</v>
      </c>
      <c r="F2143" s="423"/>
      <c r="G2143" s="185" t="s">
        <v>149</v>
      </c>
      <c r="H2143" s="173">
        <v>1.4514</v>
      </c>
      <c r="I2143" s="173">
        <v>0</v>
      </c>
      <c r="J2143" s="174">
        <v>32.159999999999997</v>
      </c>
      <c r="K2143" s="174">
        <v>46.67</v>
      </c>
    </row>
    <row r="2144" spans="1:11" ht="39" customHeight="1">
      <c r="A2144" s="183" t="s">
        <v>793</v>
      </c>
      <c r="B2144" s="183" t="s">
        <v>1976</v>
      </c>
      <c r="C2144" s="183" t="s">
        <v>139</v>
      </c>
      <c r="D2144" s="239" t="s">
        <v>1977</v>
      </c>
      <c r="E2144" s="421" t="s">
        <v>794</v>
      </c>
      <c r="F2144" s="421"/>
      <c r="G2144" s="183" t="s">
        <v>141</v>
      </c>
      <c r="H2144" s="168">
        <v>1</v>
      </c>
      <c r="I2144" s="168">
        <v>0</v>
      </c>
      <c r="J2144" s="169">
        <v>293.14</v>
      </c>
      <c r="K2144" s="169">
        <v>293.14</v>
      </c>
    </row>
    <row r="2145" spans="1:11">
      <c r="A2145" s="231"/>
      <c r="B2145" s="231"/>
      <c r="C2145" s="231"/>
      <c r="D2145" s="244"/>
      <c r="E2145" s="244"/>
      <c r="F2145" s="244" t="s">
        <v>791</v>
      </c>
      <c r="G2145" s="170">
        <v>30.4</v>
      </c>
      <c r="H2145" s="231" t="s">
        <v>790</v>
      </c>
      <c r="I2145" s="170">
        <v>34.299999999999997</v>
      </c>
      <c r="J2145" s="231" t="s">
        <v>789</v>
      </c>
      <c r="K2145" s="170">
        <v>64.7</v>
      </c>
    </row>
    <row r="2146" spans="1:11" ht="26.4">
      <c r="A2146" s="231"/>
      <c r="B2146" s="231"/>
      <c r="C2146" s="231"/>
      <c r="D2146" s="244"/>
      <c r="E2146" s="244"/>
      <c r="F2146" s="244" t="s">
        <v>788</v>
      </c>
      <c r="G2146" s="170">
        <v>82.26</v>
      </c>
      <c r="H2146" s="368"/>
      <c r="I2146" s="368" t="s">
        <v>787</v>
      </c>
      <c r="J2146" s="231"/>
      <c r="K2146" s="170">
        <v>472.72</v>
      </c>
    </row>
    <row r="2147" spans="1:11" ht="50.1" customHeight="1" thickBot="1">
      <c r="A2147" s="236"/>
      <c r="B2147" s="236"/>
      <c r="C2147" s="236"/>
      <c r="D2147" s="230"/>
      <c r="E2147" s="230"/>
      <c r="F2147" s="230"/>
      <c r="G2147" s="236"/>
      <c r="H2147" s="236" t="s">
        <v>786</v>
      </c>
      <c r="I2147" s="171" t="s">
        <v>404</v>
      </c>
      <c r="J2147" s="236" t="s">
        <v>785</v>
      </c>
      <c r="K2147" s="237">
        <v>472.72</v>
      </c>
    </row>
    <row r="2148" spans="1:11" ht="0.9" customHeight="1" thickTop="1">
      <c r="A2148" s="172"/>
      <c r="B2148" s="172"/>
      <c r="C2148" s="172"/>
      <c r="D2148" s="175"/>
      <c r="E2148" s="175"/>
      <c r="F2148" s="175"/>
      <c r="G2148" s="172"/>
      <c r="H2148" s="172"/>
      <c r="I2148" s="172"/>
      <c r="J2148" s="172"/>
      <c r="K2148" s="172"/>
    </row>
    <row r="2149" spans="1:11" ht="18" customHeight="1">
      <c r="A2149" s="243" t="s">
        <v>2539</v>
      </c>
      <c r="B2149" s="243" t="s">
        <v>122</v>
      </c>
      <c r="C2149" s="243" t="s">
        <v>123</v>
      </c>
      <c r="D2149" s="242" t="s">
        <v>124</v>
      </c>
      <c r="E2149" s="425" t="s">
        <v>796</v>
      </c>
      <c r="F2149" s="425"/>
      <c r="G2149" s="243" t="s">
        <v>125</v>
      </c>
      <c r="H2149" s="243" t="s">
        <v>126</v>
      </c>
      <c r="I2149" s="243" t="s">
        <v>2829</v>
      </c>
      <c r="J2149" s="243" t="s">
        <v>127</v>
      </c>
      <c r="K2149" s="243" t="s">
        <v>37</v>
      </c>
    </row>
    <row r="2150" spans="1:11" ht="26.1" customHeight="1">
      <c r="A2150" s="184" t="s">
        <v>795</v>
      </c>
      <c r="B2150" s="184" t="s">
        <v>390</v>
      </c>
      <c r="C2150" s="184" t="s">
        <v>139</v>
      </c>
      <c r="D2150" s="241" t="s">
        <v>2540</v>
      </c>
      <c r="E2150" s="422" t="s">
        <v>1949</v>
      </c>
      <c r="F2150" s="422"/>
      <c r="G2150" s="184" t="s">
        <v>141</v>
      </c>
      <c r="H2150" s="167">
        <v>1</v>
      </c>
      <c r="I2150" s="165"/>
      <c r="J2150" s="165">
        <v>83.61</v>
      </c>
      <c r="K2150" s="165">
        <v>83.61</v>
      </c>
    </row>
    <row r="2151" spans="1:11" ht="26.1" customHeight="1">
      <c r="A2151" s="185" t="s">
        <v>808</v>
      </c>
      <c r="B2151" s="185" t="s">
        <v>1331</v>
      </c>
      <c r="C2151" s="185" t="s">
        <v>139</v>
      </c>
      <c r="D2151" s="238" t="s">
        <v>1332</v>
      </c>
      <c r="E2151" s="423" t="s">
        <v>1307</v>
      </c>
      <c r="F2151" s="423"/>
      <c r="G2151" s="185" t="s">
        <v>149</v>
      </c>
      <c r="H2151" s="173">
        <v>0.19189200000000001</v>
      </c>
      <c r="I2151" s="173">
        <v>0</v>
      </c>
      <c r="J2151" s="174">
        <v>26.37</v>
      </c>
      <c r="K2151" s="174">
        <v>5.0599999999999996</v>
      </c>
    </row>
    <row r="2152" spans="1:11" ht="24" customHeight="1">
      <c r="A2152" s="185" t="s">
        <v>808</v>
      </c>
      <c r="B2152" s="185" t="s">
        <v>1050</v>
      </c>
      <c r="C2152" s="185" t="s">
        <v>139</v>
      </c>
      <c r="D2152" s="238" t="s">
        <v>1051</v>
      </c>
      <c r="E2152" s="423" t="s">
        <v>1307</v>
      </c>
      <c r="F2152" s="423"/>
      <c r="G2152" s="185" t="s">
        <v>149</v>
      </c>
      <c r="H2152" s="173">
        <v>0.19189200000000001</v>
      </c>
      <c r="I2152" s="173">
        <v>0</v>
      </c>
      <c r="J2152" s="174">
        <v>32.159999999999997</v>
      </c>
      <c r="K2152" s="174">
        <v>6.17</v>
      </c>
    </row>
    <row r="2153" spans="1:11" ht="26.1" customHeight="1">
      <c r="A2153" s="183" t="s">
        <v>793</v>
      </c>
      <c r="B2153" s="183" t="s">
        <v>3095</v>
      </c>
      <c r="C2153" s="183" t="s">
        <v>139</v>
      </c>
      <c r="D2153" s="239" t="s">
        <v>3096</v>
      </c>
      <c r="E2153" s="421" t="s">
        <v>794</v>
      </c>
      <c r="F2153" s="421"/>
      <c r="G2153" s="183" t="s">
        <v>141</v>
      </c>
      <c r="H2153" s="168">
        <v>1</v>
      </c>
      <c r="I2153" s="168">
        <v>0</v>
      </c>
      <c r="J2153" s="169">
        <v>68.27</v>
      </c>
      <c r="K2153" s="169">
        <v>68.27</v>
      </c>
    </row>
    <row r="2154" spans="1:11" ht="39" customHeight="1">
      <c r="A2154" s="183" t="s">
        <v>793</v>
      </c>
      <c r="B2154" s="183" t="s">
        <v>3097</v>
      </c>
      <c r="C2154" s="183" t="s">
        <v>139</v>
      </c>
      <c r="D2154" s="239" t="s">
        <v>3098</v>
      </c>
      <c r="E2154" s="421" t="s">
        <v>794</v>
      </c>
      <c r="F2154" s="421"/>
      <c r="G2154" s="183" t="s">
        <v>141</v>
      </c>
      <c r="H2154" s="168">
        <v>3</v>
      </c>
      <c r="I2154" s="168">
        <v>0</v>
      </c>
      <c r="J2154" s="169">
        <v>1.37</v>
      </c>
      <c r="K2154" s="169">
        <v>4.1100000000000003</v>
      </c>
    </row>
    <row r="2155" spans="1:11">
      <c r="A2155" s="231"/>
      <c r="B2155" s="231"/>
      <c r="C2155" s="231"/>
      <c r="D2155" s="244"/>
      <c r="E2155" s="244"/>
      <c r="F2155" s="244" t="s">
        <v>791</v>
      </c>
      <c r="G2155" s="170">
        <v>3.87</v>
      </c>
      <c r="H2155" s="231" t="s">
        <v>790</v>
      </c>
      <c r="I2155" s="170">
        <v>4.38</v>
      </c>
      <c r="J2155" s="231" t="s">
        <v>789</v>
      </c>
      <c r="K2155" s="170">
        <v>8.25</v>
      </c>
    </row>
    <row r="2156" spans="1:11" ht="26.4">
      <c r="A2156" s="231"/>
      <c r="B2156" s="231"/>
      <c r="C2156" s="231"/>
      <c r="D2156" s="244"/>
      <c r="E2156" s="244"/>
      <c r="F2156" s="244" t="s">
        <v>788</v>
      </c>
      <c r="G2156" s="170">
        <v>17.61</v>
      </c>
      <c r="H2156" s="368"/>
      <c r="I2156" s="368" t="s">
        <v>787</v>
      </c>
      <c r="J2156" s="231"/>
      <c r="K2156" s="170">
        <v>101.22</v>
      </c>
    </row>
    <row r="2157" spans="1:11" ht="50.1" customHeight="1" thickBot="1">
      <c r="A2157" s="236"/>
      <c r="B2157" s="236"/>
      <c r="C2157" s="236"/>
      <c r="D2157" s="230"/>
      <c r="E2157" s="230"/>
      <c r="F2157" s="230"/>
      <c r="G2157" s="236"/>
      <c r="H2157" s="236" t="s">
        <v>786</v>
      </c>
      <c r="I2157" s="171" t="s">
        <v>404</v>
      </c>
      <c r="J2157" s="236" t="s">
        <v>785</v>
      </c>
      <c r="K2157" s="237">
        <v>101.22</v>
      </c>
    </row>
    <row r="2158" spans="1:11" ht="0.9" customHeight="1" thickTop="1">
      <c r="A2158" s="172"/>
      <c r="B2158" s="172"/>
      <c r="C2158" s="172"/>
      <c r="D2158" s="175"/>
      <c r="E2158" s="175"/>
      <c r="F2158" s="175"/>
      <c r="G2158" s="172"/>
      <c r="H2158" s="172"/>
      <c r="I2158" s="172"/>
      <c r="J2158" s="172"/>
      <c r="K2158" s="172"/>
    </row>
    <row r="2159" spans="1:11" ht="18" customHeight="1">
      <c r="A2159" s="243" t="s">
        <v>2541</v>
      </c>
      <c r="B2159" s="243" t="s">
        <v>122</v>
      </c>
      <c r="C2159" s="243" t="s">
        <v>123</v>
      </c>
      <c r="D2159" s="242" t="s">
        <v>124</v>
      </c>
      <c r="E2159" s="425" t="s">
        <v>796</v>
      </c>
      <c r="F2159" s="425"/>
      <c r="G2159" s="243" t="s">
        <v>125</v>
      </c>
      <c r="H2159" s="243" t="s">
        <v>126</v>
      </c>
      <c r="I2159" s="243" t="s">
        <v>2829</v>
      </c>
      <c r="J2159" s="243" t="s">
        <v>127</v>
      </c>
      <c r="K2159" s="243" t="s">
        <v>37</v>
      </c>
    </row>
    <row r="2160" spans="1:11" ht="26.1" customHeight="1">
      <c r="A2160" s="184" t="s">
        <v>795</v>
      </c>
      <c r="B2160" s="184" t="s">
        <v>2542</v>
      </c>
      <c r="C2160" s="184" t="s">
        <v>139</v>
      </c>
      <c r="D2160" s="241" t="s">
        <v>2543</v>
      </c>
      <c r="E2160" s="422" t="s">
        <v>1949</v>
      </c>
      <c r="F2160" s="422"/>
      <c r="G2160" s="184" t="s">
        <v>141</v>
      </c>
      <c r="H2160" s="167">
        <v>1</v>
      </c>
      <c r="I2160" s="165"/>
      <c r="J2160" s="165">
        <v>13.82</v>
      </c>
      <c r="K2160" s="165">
        <v>13.82</v>
      </c>
    </row>
    <row r="2161" spans="1:11" ht="26.1" customHeight="1">
      <c r="A2161" s="185" t="s">
        <v>808</v>
      </c>
      <c r="B2161" s="185" t="s">
        <v>1331</v>
      </c>
      <c r="C2161" s="185" t="s">
        <v>139</v>
      </c>
      <c r="D2161" s="238" t="s">
        <v>1332</v>
      </c>
      <c r="E2161" s="423" t="s">
        <v>1307</v>
      </c>
      <c r="F2161" s="423"/>
      <c r="G2161" s="185" t="s">
        <v>149</v>
      </c>
      <c r="H2161" s="173">
        <v>4.6843000000000003E-2</v>
      </c>
      <c r="I2161" s="173">
        <v>0</v>
      </c>
      <c r="J2161" s="174">
        <v>26.37</v>
      </c>
      <c r="K2161" s="174">
        <v>1.23</v>
      </c>
    </row>
    <row r="2162" spans="1:11" ht="24" customHeight="1">
      <c r="A2162" s="185" t="s">
        <v>808</v>
      </c>
      <c r="B2162" s="185" t="s">
        <v>1050</v>
      </c>
      <c r="C2162" s="185" t="s">
        <v>139</v>
      </c>
      <c r="D2162" s="238" t="s">
        <v>1051</v>
      </c>
      <c r="E2162" s="423" t="s">
        <v>1307</v>
      </c>
      <c r="F2162" s="423"/>
      <c r="G2162" s="185" t="s">
        <v>149</v>
      </c>
      <c r="H2162" s="173">
        <v>4.6843000000000003E-2</v>
      </c>
      <c r="I2162" s="173">
        <v>0</v>
      </c>
      <c r="J2162" s="174">
        <v>32.159999999999997</v>
      </c>
      <c r="K2162" s="174">
        <v>1.5</v>
      </c>
    </row>
    <row r="2163" spans="1:11" ht="39" customHeight="1">
      <c r="A2163" s="183" t="s">
        <v>793</v>
      </c>
      <c r="B2163" s="183" t="s">
        <v>3097</v>
      </c>
      <c r="C2163" s="183" t="s">
        <v>139</v>
      </c>
      <c r="D2163" s="239" t="s">
        <v>3098</v>
      </c>
      <c r="E2163" s="421" t="s">
        <v>794</v>
      </c>
      <c r="F2163" s="421"/>
      <c r="G2163" s="183" t="s">
        <v>141</v>
      </c>
      <c r="H2163" s="168">
        <v>1</v>
      </c>
      <c r="I2163" s="168">
        <v>0</v>
      </c>
      <c r="J2163" s="169">
        <v>1.37</v>
      </c>
      <c r="K2163" s="169">
        <v>1.37</v>
      </c>
    </row>
    <row r="2164" spans="1:11" ht="26.1" customHeight="1">
      <c r="A2164" s="183" t="s">
        <v>793</v>
      </c>
      <c r="B2164" s="183" t="s">
        <v>1337</v>
      </c>
      <c r="C2164" s="183" t="s">
        <v>139</v>
      </c>
      <c r="D2164" s="239" t="s">
        <v>1338</v>
      </c>
      <c r="E2164" s="421" t="s">
        <v>794</v>
      </c>
      <c r="F2164" s="421"/>
      <c r="G2164" s="183" t="s">
        <v>141</v>
      </c>
      <c r="H2164" s="168">
        <v>1</v>
      </c>
      <c r="I2164" s="168">
        <v>0</v>
      </c>
      <c r="J2164" s="169">
        <v>9.7200000000000006</v>
      </c>
      <c r="K2164" s="169">
        <v>9.7200000000000006</v>
      </c>
    </row>
    <row r="2165" spans="1:11">
      <c r="A2165" s="231"/>
      <c r="B2165" s="231"/>
      <c r="C2165" s="231"/>
      <c r="D2165" s="244"/>
      <c r="E2165" s="244"/>
      <c r="F2165" s="244" t="s">
        <v>791</v>
      </c>
      <c r="G2165" s="170">
        <v>0.94</v>
      </c>
      <c r="H2165" s="231" t="s">
        <v>790</v>
      </c>
      <c r="I2165" s="170">
        <v>1.07</v>
      </c>
      <c r="J2165" s="231" t="s">
        <v>789</v>
      </c>
      <c r="K2165" s="170">
        <v>2.0099999999999998</v>
      </c>
    </row>
    <row r="2166" spans="1:11" ht="26.4">
      <c r="A2166" s="231"/>
      <c r="B2166" s="231"/>
      <c r="C2166" s="231"/>
      <c r="D2166" s="244"/>
      <c r="E2166" s="244"/>
      <c r="F2166" s="244" t="s">
        <v>788</v>
      </c>
      <c r="G2166" s="170">
        <v>2.91</v>
      </c>
      <c r="H2166" s="368"/>
      <c r="I2166" s="368" t="s">
        <v>787</v>
      </c>
      <c r="J2166" s="231"/>
      <c r="K2166" s="170">
        <v>16.73</v>
      </c>
    </row>
    <row r="2167" spans="1:11" ht="50.1" customHeight="1" thickBot="1">
      <c r="A2167" s="236"/>
      <c r="B2167" s="236"/>
      <c r="C2167" s="236"/>
      <c r="D2167" s="230"/>
      <c r="E2167" s="230"/>
      <c r="F2167" s="230"/>
      <c r="G2167" s="236"/>
      <c r="H2167" s="236" t="s">
        <v>786</v>
      </c>
      <c r="I2167" s="171" t="s">
        <v>404</v>
      </c>
      <c r="J2167" s="236" t="s">
        <v>785</v>
      </c>
      <c r="K2167" s="237">
        <v>16.73</v>
      </c>
    </row>
    <row r="2168" spans="1:11" ht="0.9" customHeight="1" thickTop="1">
      <c r="A2168" s="172"/>
      <c r="B2168" s="172"/>
      <c r="C2168" s="172"/>
      <c r="D2168" s="175"/>
      <c r="E2168" s="175"/>
      <c r="F2168" s="175"/>
      <c r="G2168" s="172"/>
      <c r="H2168" s="172"/>
      <c r="I2168" s="172"/>
      <c r="J2168" s="172"/>
      <c r="K2168" s="172"/>
    </row>
    <row r="2169" spans="1:11" ht="18" customHeight="1">
      <c r="A2169" s="243" t="s">
        <v>2544</v>
      </c>
      <c r="B2169" s="243" t="s">
        <v>122</v>
      </c>
      <c r="C2169" s="243" t="s">
        <v>123</v>
      </c>
      <c r="D2169" s="242" t="s">
        <v>124</v>
      </c>
      <c r="E2169" s="425" t="s">
        <v>796</v>
      </c>
      <c r="F2169" s="425"/>
      <c r="G2169" s="243" t="s">
        <v>125</v>
      </c>
      <c r="H2169" s="243" t="s">
        <v>126</v>
      </c>
      <c r="I2169" s="243" t="s">
        <v>2829</v>
      </c>
      <c r="J2169" s="243" t="s">
        <v>127</v>
      </c>
      <c r="K2169" s="243" t="s">
        <v>37</v>
      </c>
    </row>
    <row r="2170" spans="1:11" ht="26.1" customHeight="1">
      <c r="A2170" s="184" t="s">
        <v>795</v>
      </c>
      <c r="B2170" s="184" t="s">
        <v>2545</v>
      </c>
      <c r="C2170" s="184" t="s">
        <v>139</v>
      </c>
      <c r="D2170" s="241" t="s">
        <v>2546</v>
      </c>
      <c r="E2170" s="422" t="s">
        <v>1949</v>
      </c>
      <c r="F2170" s="422"/>
      <c r="G2170" s="184" t="s">
        <v>141</v>
      </c>
      <c r="H2170" s="167">
        <v>1</v>
      </c>
      <c r="I2170" s="165"/>
      <c r="J2170" s="165">
        <v>12.84</v>
      </c>
      <c r="K2170" s="165">
        <v>12.84</v>
      </c>
    </row>
    <row r="2171" spans="1:11" ht="24" customHeight="1">
      <c r="A2171" s="185" t="s">
        <v>808</v>
      </c>
      <c r="B2171" s="185" t="s">
        <v>1050</v>
      </c>
      <c r="C2171" s="185" t="s">
        <v>139</v>
      </c>
      <c r="D2171" s="238" t="s">
        <v>1051</v>
      </c>
      <c r="E2171" s="423" t="s">
        <v>1307</v>
      </c>
      <c r="F2171" s="423"/>
      <c r="G2171" s="185" t="s">
        <v>149</v>
      </c>
      <c r="H2171" s="173">
        <v>3.5428000000000001E-2</v>
      </c>
      <c r="I2171" s="173">
        <v>0</v>
      </c>
      <c r="J2171" s="174">
        <v>32.159999999999997</v>
      </c>
      <c r="K2171" s="174">
        <v>1.1299999999999999</v>
      </c>
    </row>
    <row r="2172" spans="1:11" ht="26.1" customHeight="1">
      <c r="A2172" s="185" t="s">
        <v>808</v>
      </c>
      <c r="B2172" s="185" t="s">
        <v>1331</v>
      </c>
      <c r="C2172" s="185" t="s">
        <v>139</v>
      </c>
      <c r="D2172" s="238" t="s">
        <v>1332</v>
      </c>
      <c r="E2172" s="423" t="s">
        <v>1307</v>
      </c>
      <c r="F2172" s="423"/>
      <c r="G2172" s="185" t="s">
        <v>149</v>
      </c>
      <c r="H2172" s="173">
        <v>3.5428000000000001E-2</v>
      </c>
      <c r="I2172" s="173">
        <v>0</v>
      </c>
      <c r="J2172" s="174">
        <v>26.37</v>
      </c>
      <c r="K2172" s="174">
        <v>0.93</v>
      </c>
    </row>
    <row r="2173" spans="1:11" ht="26.1" customHeight="1">
      <c r="A2173" s="183" t="s">
        <v>793</v>
      </c>
      <c r="B2173" s="183" t="s">
        <v>1337</v>
      </c>
      <c r="C2173" s="183" t="s">
        <v>139</v>
      </c>
      <c r="D2173" s="239" t="s">
        <v>1338</v>
      </c>
      <c r="E2173" s="421" t="s">
        <v>794</v>
      </c>
      <c r="F2173" s="421"/>
      <c r="G2173" s="183" t="s">
        <v>141</v>
      </c>
      <c r="H2173" s="168">
        <v>1</v>
      </c>
      <c r="I2173" s="168">
        <v>0</v>
      </c>
      <c r="J2173" s="169">
        <v>9.7200000000000006</v>
      </c>
      <c r="K2173" s="169">
        <v>9.7200000000000006</v>
      </c>
    </row>
    <row r="2174" spans="1:11" ht="39" customHeight="1">
      <c r="A2174" s="183" t="s">
        <v>793</v>
      </c>
      <c r="B2174" s="183" t="s">
        <v>1335</v>
      </c>
      <c r="C2174" s="183" t="s">
        <v>139</v>
      </c>
      <c r="D2174" s="239" t="s">
        <v>1336</v>
      </c>
      <c r="E2174" s="421" t="s">
        <v>794</v>
      </c>
      <c r="F2174" s="421"/>
      <c r="G2174" s="183" t="s">
        <v>141</v>
      </c>
      <c r="H2174" s="168">
        <v>1</v>
      </c>
      <c r="I2174" s="168">
        <v>0</v>
      </c>
      <c r="J2174" s="169">
        <v>1.06</v>
      </c>
      <c r="K2174" s="169">
        <v>1.06</v>
      </c>
    </row>
    <row r="2175" spans="1:11">
      <c r="A2175" s="231"/>
      <c r="B2175" s="231"/>
      <c r="C2175" s="231"/>
      <c r="D2175" s="244"/>
      <c r="E2175" s="244"/>
      <c r="F2175" s="244" t="s">
        <v>791</v>
      </c>
      <c r="G2175" s="170">
        <v>0.71</v>
      </c>
      <c r="H2175" s="231" t="s">
        <v>790</v>
      </c>
      <c r="I2175" s="170">
        <v>0.81</v>
      </c>
      <c r="J2175" s="231" t="s">
        <v>789</v>
      </c>
      <c r="K2175" s="170">
        <v>1.52</v>
      </c>
    </row>
    <row r="2176" spans="1:11" ht="26.4">
      <c r="A2176" s="231"/>
      <c r="B2176" s="231"/>
      <c r="C2176" s="231"/>
      <c r="D2176" s="244"/>
      <c r="E2176" s="244"/>
      <c r="F2176" s="244" t="s">
        <v>788</v>
      </c>
      <c r="G2176" s="170">
        <v>2.7</v>
      </c>
      <c r="H2176" s="368"/>
      <c r="I2176" s="368" t="s">
        <v>787</v>
      </c>
      <c r="J2176" s="231"/>
      <c r="K2176" s="170">
        <v>15.54</v>
      </c>
    </row>
    <row r="2177" spans="1:11" ht="50.1" customHeight="1" thickBot="1">
      <c r="A2177" s="236"/>
      <c r="B2177" s="236"/>
      <c r="C2177" s="236"/>
      <c r="D2177" s="230"/>
      <c r="E2177" s="230"/>
      <c r="F2177" s="230"/>
      <c r="G2177" s="236"/>
      <c r="H2177" s="236" t="s">
        <v>786</v>
      </c>
      <c r="I2177" s="171" t="s">
        <v>404</v>
      </c>
      <c r="J2177" s="236" t="s">
        <v>785</v>
      </c>
      <c r="K2177" s="237">
        <v>15.54</v>
      </c>
    </row>
    <row r="2178" spans="1:11" ht="0.9" customHeight="1" thickTop="1">
      <c r="A2178" s="172"/>
      <c r="B2178" s="172"/>
      <c r="C2178" s="172"/>
      <c r="D2178" s="175"/>
      <c r="E2178" s="175"/>
      <c r="F2178" s="175"/>
      <c r="G2178" s="172"/>
      <c r="H2178" s="172"/>
      <c r="I2178" s="172"/>
      <c r="J2178" s="172"/>
      <c r="K2178" s="172"/>
    </row>
    <row r="2179" spans="1:11" ht="18" customHeight="1">
      <c r="A2179" s="243" t="s">
        <v>2547</v>
      </c>
      <c r="B2179" s="243" t="s">
        <v>122</v>
      </c>
      <c r="C2179" s="243" t="s">
        <v>123</v>
      </c>
      <c r="D2179" s="242" t="s">
        <v>124</v>
      </c>
      <c r="E2179" s="425" t="s">
        <v>796</v>
      </c>
      <c r="F2179" s="425"/>
      <c r="G2179" s="243" t="s">
        <v>125</v>
      </c>
      <c r="H2179" s="243" t="s">
        <v>126</v>
      </c>
      <c r="I2179" s="243" t="s">
        <v>2829</v>
      </c>
      <c r="J2179" s="243" t="s">
        <v>127</v>
      </c>
      <c r="K2179" s="243" t="s">
        <v>37</v>
      </c>
    </row>
    <row r="2180" spans="1:11" ht="26.1" customHeight="1">
      <c r="A2180" s="184" t="s">
        <v>795</v>
      </c>
      <c r="B2180" s="184" t="s">
        <v>155</v>
      </c>
      <c r="C2180" s="184" t="s">
        <v>139</v>
      </c>
      <c r="D2180" s="241" t="s">
        <v>1829</v>
      </c>
      <c r="E2180" s="422" t="s">
        <v>1949</v>
      </c>
      <c r="F2180" s="422"/>
      <c r="G2180" s="184" t="s">
        <v>141</v>
      </c>
      <c r="H2180" s="167">
        <v>1</v>
      </c>
      <c r="I2180" s="165"/>
      <c r="J2180" s="165">
        <v>12.84</v>
      </c>
      <c r="K2180" s="165">
        <v>12.84</v>
      </c>
    </row>
    <row r="2181" spans="1:11" ht="26.1" customHeight="1">
      <c r="A2181" s="185" t="s">
        <v>808</v>
      </c>
      <c r="B2181" s="185" t="s">
        <v>1331</v>
      </c>
      <c r="C2181" s="185" t="s">
        <v>139</v>
      </c>
      <c r="D2181" s="238" t="s">
        <v>1332</v>
      </c>
      <c r="E2181" s="423" t="s">
        <v>1307</v>
      </c>
      <c r="F2181" s="423"/>
      <c r="G2181" s="185" t="s">
        <v>149</v>
      </c>
      <c r="H2181" s="173">
        <v>3.5428000000000001E-2</v>
      </c>
      <c r="I2181" s="173">
        <v>0</v>
      </c>
      <c r="J2181" s="174">
        <v>26.37</v>
      </c>
      <c r="K2181" s="174">
        <v>0.93</v>
      </c>
    </row>
    <row r="2182" spans="1:11" ht="24" customHeight="1">
      <c r="A2182" s="185" t="s">
        <v>808</v>
      </c>
      <c r="B2182" s="185" t="s">
        <v>1050</v>
      </c>
      <c r="C2182" s="185" t="s">
        <v>139</v>
      </c>
      <c r="D2182" s="238" t="s">
        <v>1051</v>
      </c>
      <c r="E2182" s="423" t="s">
        <v>1307</v>
      </c>
      <c r="F2182" s="423"/>
      <c r="G2182" s="185" t="s">
        <v>149</v>
      </c>
      <c r="H2182" s="173">
        <v>3.5428000000000001E-2</v>
      </c>
      <c r="I2182" s="173">
        <v>0</v>
      </c>
      <c r="J2182" s="174">
        <v>32.159999999999997</v>
      </c>
      <c r="K2182" s="174">
        <v>1.1299999999999999</v>
      </c>
    </row>
    <row r="2183" spans="1:11" ht="26.1" customHeight="1">
      <c r="A2183" s="183" t="s">
        <v>793</v>
      </c>
      <c r="B2183" s="183" t="s">
        <v>1337</v>
      </c>
      <c r="C2183" s="183" t="s">
        <v>139</v>
      </c>
      <c r="D2183" s="239" t="s">
        <v>1338</v>
      </c>
      <c r="E2183" s="421" t="s">
        <v>794</v>
      </c>
      <c r="F2183" s="421"/>
      <c r="G2183" s="183" t="s">
        <v>141</v>
      </c>
      <c r="H2183" s="168">
        <v>1</v>
      </c>
      <c r="I2183" s="168">
        <v>0</v>
      </c>
      <c r="J2183" s="169">
        <v>9.7200000000000006</v>
      </c>
      <c r="K2183" s="169">
        <v>9.7200000000000006</v>
      </c>
    </row>
    <row r="2184" spans="1:11" ht="39" customHeight="1">
      <c r="A2184" s="183" t="s">
        <v>793</v>
      </c>
      <c r="B2184" s="183" t="s">
        <v>1335</v>
      </c>
      <c r="C2184" s="183" t="s">
        <v>139</v>
      </c>
      <c r="D2184" s="239" t="s">
        <v>1336</v>
      </c>
      <c r="E2184" s="421" t="s">
        <v>794</v>
      </c>
      <c r="F2184" s="421"/>
      <c r="G2184" s="183" t="s">
        <v>141</v>
      </c>
      <c r="H2184" s="168">
        <v>1</v>
      </c>
      <c r="I2184" s="168">
        <v>0</v>
      </c>
      <c r="J2184" s="169">
        <v>1.06</v>
      </c>
      <c r="K2184" s="169">
        <v>1.06</v>
      </c>
    </row>
    <row r="2185" spans="1:11">
      <c r="A2185" s="231"/>
      <c r="B2185" s="231"/>
      <c r="C2185" s="231"/>
      <c r="D2185" s="244"/>
      <c r="E2185" s="244"/>
      <c r="F2185" s="244" t="s">
        <v>791</v>
      </c>
      <c r="G2185" s="170">
        <v>0.71</v>
      </c>
      <c r="H2185" s="231" t="s">
        <v>790</v>
      </c>
      <c r="I2185" s="170">
        <v>0.81</v>
      </c>
      <c r="J2185" s="231" t="s">
        <v>789</v>
      </c>
      <c r="K2185" s="170">
        <v>1.52</v>
      </c>
    </row>
    <row r="2186" spans="1:11" ht="26.4">
      <c r="A2186" s="231"/>
      <c r="B2186" s="231"/>
      <c r="C2186" s="231"/>
      <c r="D2186" s="244"/>
      <c r="E2186" s="244"/>
      <c r="F2186" s="244" t="s">
        <v>788</v>
      </c>
      <c r="G2186" s="170">
        <v>2.7</v>
      </c>
      <c r="H2186" s="368"/>
      <c r="I2186" s="368" t="s">
        <v>787</v>
      </c>
      <c r="J2186" s="231"/>
      <c r="K2186" s="170">
        <v>15.54</v>
      </c>
    </row>
    <row r="2187" spans="1:11" ht="50.1" customHeight="1" thickBot="1">
      <c r="A2187" s="236"/>
      <c r="B2187" s="236"/>
      <c r="C2187" s="236"/>
      <c r="D2187" s="230"/>
      <c r="E2187" s="230"/>
      <c r="F2187" s="230"/>
      <c r="G2187" s="236"/>
      <c r="H2187" s="236" t="s">
        <v>786</v>
      </c>
      <c r="I2187" s="171" t="s">
        <v>404</v>
      </c>
      <c r="J2187" s="236" t="s">
        <v>785</v>
      </c>
      <c r="K2187" s="237">
        <v>15.54</v>
      </c>
    </row>
    <row r="2188" spans="1:11" ht="0.9" customHeight="1" thickTop="1">
      <c r="A2188" s="172"/>
      <c r="B2188" s="172"/>
      <c r="C2188" s="172"/>
      <c r="D2188" s="175"/>
      <c r="E2188" s="175"/>
      <c r="F2188" s="175"/>
      <c r="G2188" s="172"/>
      <c r="H2188" s="172"/>
      <c r="I2188" s="172"/>
      <c r="J2188" s="172"/>
      <c r="K2188" s="172"/>
    </row>
    <row r="2189" spans="1:11" ht="18" customHeight="1">
      <c r="A2189" s="243" t="s">
        <v>2548</v>
      </c>
      <c r="B2189" s="243" t="s">
        <v>122</v>
      </c>
      <c r="C2189" s="243" t="s">
        <v>123</v>
      </c>
      <c r="D2189" s="242" t="s">
        <v>124</v>
      </c>
      <c r="E2189" s="425" t="s">
        <v>796</v>
      </c>
      <c r="F2189" s="425"/>
      <c r="G2189" s="243" t="s">
        <v>125</v>
      </c>
      <c r="H2189" s="243" t="s">
        <v>126</v>
      </c>
      <c r="I2189" s="243" t="s">
        <v>2829</v>
      </c>
      <c r="J2189" s="243" t="s">
        <v>127</v>
      </c>
      <c r="K2189" s="243" t="s">
        <v>37</v>
      </c>
    </row>
    <row r="2190" spans="1:11" ht="39" customHeight="1">
      <c r="A2190" s="184" t="s">
        <v>795</v>
      </c>
      <c r="B2190" s="184" t="s">
        <v>2549</v>
      </c>
      <c r="C2190" s="184" t="s">
        <v>139</v>
      </c>
      <c r="D2190" s="241" t="s">
        <v>2550</v>
      </c>
      <c r="E2190" s="422" t="s">
        <v>1949</v>
      </c>
      <c r="F2190" s="422"/>
      <c r="G2190" s="184" t="s">
        <v>141</v>
      </c>
      <c r="H2190" s="167">
        <v>1</v>
      </c>
      <c r="I2190" s="165"/>
      <c r="J2190" s="165">
        <v>88.22</v>
      </c>
      <c r="K2190" s="165">
        <v>88.22</v>
      </c>
    </row>
    <row r="2191" spans="1:11" ht="39" customHeight="1">
      <c r="A2191" s="185" t="s">
        <v>808</v>
      </c>
      <c r="B2191" s="185" t="s">
        <v>3099</v>
      </c>
      <c r="C2191" s="185" t="s">
        <v>139</v>
      </c>
      <c r="D2191" s="238" t="s">
        <v>3100</v>
      </c>
      <c r="E2191" s="423" t="s">
        <v>1949</v>
      </c>
      <c r="F2191" s="423"/>
      <c r="G2191" s="185" t="s">
        <v>141</v>
      </c>
      <c r="H2191" s="173">
        <v>1</v>
      </c>
      <c r="I2191" s="173">
        <v>0</v>
      </c>
      <c r="J2191" s="174">
        <v>13.62</v>
      </c>
      <c r="K2191" s="174">
        <v>13.62</v>
      </c>
    </row>
    <row r="2192" spans="1:11" ht="39" customHeight="1">
      <c r="A2192" s="185" t="s">
        <v>808</v>
      </c>
      <c r="B2192" s="185" t="s">
        <v>3101</v>
      </c>
      <c r="C2192" s="185" t="s">
        <v>139</v>
      </c>
      <c r="D2192" s="238" t="s">
        <v>3102</v>
      </c>
      <c r="E2192" s="423" t="s">
        <v>1949</v>
      </c>
      <c r="F2192" s="423"/>
      <c r="G2192" s="185" t="s">
        <v>141</v>
      </c>
      <c r="H2192" s="173">
        <v>1</v>
      </c>
      <c r="I2192" s="173">
        <v>0</v>
      </c>
      <c r="J2192" s="174">
        <v>74.599999999999994</v>
      </c>
      <c r="K2192" s="174">
        <v>74.599999999999994</v>
      </c>
    </row>
    <row r="2193" spans="1:11">
      <c r="A2193" s="231"/>
      <c r="B2193" s="231"/>
      <c r="C2193" s="231"/>
      <c r="D2193" s="244"/>
      <c r="E2193" s="244"/>
      <c r="F2193" s="244" t="s">
        <v>791</v>
      </c>
      <c r="G2193" s="170">
        <v>17.579999999999998</v>
      </c>
      <c r="H2193" s="231" t="s">
        <v>790</v>
      </c>
      <c r="I2193" s="170">
        <v>19.829999999999998</v>
      </c>
      <c r="J2193" s="231" t="s">
        <v>789</v>
      </c>
      <c r="K2193" s="170">
        <v>37.409999999999997</v>
      </c>
    </row>
    <row r="2194" spans="1:11" ht="26.4">
      <c r="A2194" s="231"/>
      <c r="B2194" s="231"/>
      <c r="C2194" s="231"/>
      <c r="D2194" s="244"/>
      <c r="E2194" s="244"/>
      <c r="F2194" s="244" t="s">
        <v>788</v>
      </c>
      <c r="G2194" s="170">
        <v>18.579999999999998</v>
      </c>
      <c r="H2194" s="368"/>
      <c r="I2194" s="368" t="s">
        <v>787</v>
      </c>
      <c r="J2194" s="231"/>
      <c r="K2194" s="170">
        <v>106.8</v>
      </c>
    </row>
    <row r="2195" spans="1:11" ht="50.1" customHeight="1" thickBot="1">
      <c r="A2195" s="236"/>
      <c r="B2195" s="236"/>
      <c r="C2195" s="236"/>
      <c r="D2195" s="230"/>
      <c r="E2195" s="230"/>
      <c r="F2195" s="230"/>
      <c r="G2195" s="236"/>
      <c r="H2195" s="236" t="s">
        <v>786</v>
      </c>
      <c r="I2195" s="171" t="s">
        <v>167</v>
      </c>
      <c r="J2195" s="236" t="s">
        <v>785</v>
      </c>
      <c r="K2195" s="237">
        <v>213.6</v>
      </c>
    </row>
    <row r="2196" spans="1:11" ht="0.9" customHeight="1" thickTop="1">
      <c r="A2196" s="172"/>
      <c r="B2196" s="172"/>
      <c r="C2196" s="172"/>
      <c r="D2196" s="175"/>
      <c r="E2196" s="175"/>
      <c r="F2196" s="175"/>
      <c r="G2196" s="172"/>
      <c r="H2196" s="172"/>
      <c r="I2196" s="172"/>
      <c r="J2196" s="172"/>
      <c r="K2196" s="172"/>
    </row>
    <row r="2197" spans="1:11" ht="18" customHeight="1">
      <c r="A2197" s="243" t="s">
        <v>2551</v>
      </c>
      <c r="B2197" s="243" t="s">
        <v>122</v>
      </c>
      <c r="C2197" s="243" t="s">
        <v>123</v>
      </c>
      <c r="D2197" s="242" t="s">
        <v>124</v>
      </c>
      <c r="E2197" s="425" t="s">
        <v>796</v>
      </c>
      <c r="F2197" s="425"/>
      <c r="G2197" s="243" t="s">
        <v>125</v>
      </c>
      <c r="H2197" s="243" t="s">
        <v>126</v>
      </c>
      <c r="I2197" s="243" t="s">
        <v>2829</v>
      </c>
      <c r="J2197" s="243" t="s">
        <v>127</v>
      </c>
      <c r="K2197" s="243" t="s">
        <v>37</v>
      </c>
    </row>
    <row r="2198" spans="1:11" ht="39" customHeight="1">
      <c r="A2198" s="184" t="s">
        <v>795</v>
      </c>
      <c r="B2198" s="184" t="s">
        <v>2552</v>
      </c>
      <c r="C2198" s="184" t="s">
        <v>139</v>
      </c>
      <c r="D2198" s="241" t="s">
        <v>2553</v>
      </c>
      <c r="E2198" s="422" t="s">
        <v>1949</v>
      </c>
      <c r="F2198" s="422"/>
      <c r="G2198" s="184" t="s">
        <v>141</v>
      </c>
      <c r="H2198" s="167">
        <v>1</v>
      </c>
      <c r="I2198" s="165"/>
      <c r="J2198" s="165">
        <v>59.95</v>
      </c>
      <c r="K2198" s="165">
        <v>59.95</v>
      </c>
    </row>
    <row r="2199" spans="1:11" ht="39" customHeight="1">
      <c r="A2199" s="185" t="s">
        <v>808</v>
      </c>
      <c r="B2199" s="185" t="s">
        <v>3099</v>
      </c>
      <c r="C2199" s="185" t="s">
        <v>139</v>
      </c>
      <c r="D2199" s="238" t="s">
        <v>3100</v>
      </c>
      <c r="E2199" s="423" t="s">
        <v>1949</v>
      </c>
      <c r="F2199" s="423"/>
      <c r="G2199" s="185" t="s">
        <v>141</v>
      </c>
      <c r="H2199" s="173">
        <v>1</v>
      </c>
      <c r="I2199" s="173">
        <v>0</v>
      </c>
      <c r="J2199" s="174">
        <v>13.62</v>
      </c>
      <c r="K2199" s="174">
        <v>13.62</v>
      </c>
    </row>
    <row r="2200" spans="1:11" ht="39" customHeight="1">
      <c r="A2200" s="185" t="s">
        <v>808</v>
      </c>
      <c r="B2200" s="185" t="s">
        <v>3103</v>
      </c>
      <c r="C2200" s="185" t="s">
        <v>139</v>
      </c>
      <c r="D2200" s="238" t="s">
        <v>3104</v>
      </c>
      <c r="E2200" s="423" t="s">
        <v>1949</v>
      </c>
      <c r="F2200" s="423"/>
      <c r="G2200" s="185" t="s">
        <v>141</v>
      </c>
      <c r="H2200" s="173">
        <v>1</v>
      </c>
      <c r="I2200" s="173">
        <v>0</v>
      </c>
      <c r="J2200" s="174">
        <v>46.33</v>
      </c>
      <c r="K2200" s="174">
        <v>46.33</v>
      </c>
    </row>
    <row r="2201" spans="1:11">
      <c r="A2201" s="231"/>
      <c r="B2201" s="231"/>
      <c r="C2201" s="231"/>
      <c r="D2201" s="244"/>
      <c r="E2201" s="244"/>
      <c r="F2201" s="244" t="s">
        <v>791</v>
      </c>
      <c r="G2201" s="170">
        <v>11.1</v>
      </c>
      <c r="H2201" s="231" t="s">
        <v>790</v>
      </c>
      <c r="I2201" s="170">
        <v>12.52</v>
      </c>
      <c r="J2201" s="231" t="s">
        <v>789</v>
      </c>
      <c r="K2201" s="170">
        <v>23.62</v>
      </c>
    </row>
    <row r="2202" spans="1:11" ht="26.4">
      <c r="A2202" s="231"/>
      <c r="B2202" s="231"/>
      <c r="C2202" s="231"/>
      <c r="D2202" s="244"/>
      <c r="E2202" s="244"/>
      <c r="F2202" s="244" t="s">
        <v>788</v>
      </c>
      <c r="G2202" s="170">
        <v>12.63</v>
      </c>
      <c r="H2202" s="368"/>
      <c r="I2202" s="368" t="s">
        <v>787</v>
      </c>
      <c r="J2202" s="231"/>
      <c r="K2202" s="170">
        <v>72.58</v>
      </c>
    </row>
    <row r="2203" spans="1:11" ht="50.1" customHeight="1" thickBot="1">
      <c r="A2203" s="236"/>
      <c r="B2203" s="236"/>
      <c r="C2203" s="236"/>
      <c r="D2203" s="230"/>
      <c r="E2203" s="230"/>
      <c r="F2203" s="230"/>
      <c r="G2203" s="236"/>
      <c r="H2203" s="236" t="s">
        <v>786</v>
      </c>
      <c r="I2203" s="171" t="s">
        <v>405</v>
      </c>
      <c r="J2203" s="236" t="s">
        <v>785</v>
      </c>
      <c r="K2203" s="237">
        <v>435.48</v>
      </c>
    </row>
    <row r="2204" spans="1:11" ht="0.9" customHeight="1" thickTop="1">
      <c r="A2204" s="172"/>
      <c r="B2204" s="172"/>
      <c r="C2204" s="172"/>
      <c r="D2204" s="175"/>
      <c r="E2204" s="175"/>
      <c r="F2204" s="175"/>
      <c r="G2204" s="172"/>
      <c r="H2204" s="172"/>
      <c r="I2204" s="172"/>
      <c r="J2204" s="172"/>
      <c r="K2204" s="172"/>
    </row>
    <row r="2205" spans="1:11" ht="18" customHeight="1">
      <c r="A2205" s="243" t="s">
        <v>2554</v>
      </c>
      <c r="B2205" s="243" t="s">
        <v>122</v>
      </c>
      <c r="C2205" s="243" t="s">
        <v>123</v>
      </c>
      <c r="D2205" s="242" t="s">
        <v>124</v>
      </c>
      <c r="E2205" s="425" t="s">
        <v>796</v>
      </c>
      <c r="F2205" s="425"/>
      <c r="G2205" s="243" t="s">
        <v>125</v>
      </c>
      <c r="H2205" s="243" t="s">
        <v>126</v>
      </c>
      <c r="I2205" s="243" t="s">
        <v>2829</v>
      </c>
      <c r="J2205" s="243" t="s">
        <v>127</v>
      </c>
      <c r="K2205" s="243" t="s">
        <v>37</v>
      </c>
    </row>
    <row r="2206" spans="1:11" ht="39" customHeight="1">
      <c r="A2206" s="184" t="s">
        <v>795</v>
      </c>
      <c r="B2206" s="184" t="s">
        <v>2555</v>
      </c>
      <c r="C2206" s="184" t="s">
        <v>139</v>
      </c>
      <c r="D2206" s="241" t="s">
        <v>2556</v>
      </c>
      <c r="E2206" s="422" t="s">
        <v>1949</v>
      </c>
      <c r="F2206" s="422"/>
      <c r="G2206" s="184" t="s">
        <v>141</v>
      </c>
      <c r="H2206" s="167">
        <v>1</v>
      </c>
      <c r="I2206" s="165"/>
      <c r="J2206" s="165">
        <v>33.29</v>
      </c>
      <c r="K2206" s="165">
        <v>33.29</v>
      </c>
    </row>
    <row r="2207" spans="1:11" ht="26.1" customHeight="1">
      <c r="A2207" s="185" t="s">
        <v>808</v>
      </c>
      <c r="B2207" s="185" t="s">
        <v>1331</v>
      </c>
      <c r="C2207" s="185" t="s">
        <v>139</v>
      </c>
      <c r="D2207" s="238" t="s">
        <v>1332</v>
      </c>
      <c r="E2207" s="423" t="s">
        <v>1307</v>
      </c>
      <c r="F2207" s="423"/>
      <c r="G2207" s="185" t="s">
        <v>149</v>
      </c>
      <c r="H2207" s="173">
        <v>0.1509375</v>
      </c>
      <c r="I2207" s="173">
        <v>0</v>
      </c>
      <c r="J2207" s="174">
        <v>26.37</v>
      </c>
      <c r="K2207" s="174">
        <v>3.98</v>
      </c>
    </row>
    <row r="2208" spans="1:11" ht="24" customHeight="1">
      <c r="A2208" s="185" t="s">
        <v>808</v>
      </c>
      <c r="B2208" s="185" t="s">
        <v>1050</v>
      </c>
      <c r="C2208" s="185" t="s">
        <v>139</v>
      </c>
      <c r="D2208" s="238" t="s">
        <v>1051</v>
      </c>
      <c r="E2208" s="423" t="s">
        <v>1307</v>
      </c>
      <c r="F2208" s="423"/>
      <c r="G2208" s="185" t="s">
        <v>149</v>
      </c>
      <c r="H2208" s="173">
        <v>0.48299989999999998</v>
      </c>
      <c r="I2208" s="173">
        <v>0</v>
      </c>
      <c r="J2208" s="174">
        <v>32.159999999999997</v>
      </c>
      <c r="K2208" s="174">
        <v>15.53</v>
      </c>
    </row>
    <row r="2209" spans="1:11" ht="26.1" customHeight="1">
      <c r="A2209" s="183" t="s">
        <v>793</v>
      </c>
      <c r="B2209" s="183" t="s">
        <v>3105</v>
      </c>
      <c r="C2209" s="183" t="s">
        <v>139</v>
      </c>
      <c r="D2209" s="239" t="s">
        <v>3106</v>
      </c>
      <c r="E2209" s="421" t="s">
        <v>794</v>
      </c>
      <c r="F2209" s="421"/>
      <c r="G2209" s="183" t="s">
        <v>141</v>
      </c>
      <c r="H2209" s="168">
        <v>1</v>
      </c>
      <c r="I2209" s="168">
        <v>0</v>
      </c>
      <c r="J2209" s="169">
        <v>13.78</v>
      </c>
      <c r="K2209" s="169">
        <v>13.78</v>
      </c>
    </row>
    <row r="2210" spans="1:11">
      <c r="A2210" s="231"/>
      <c r="B2210" s="231"/>
      <c r="C2210" s="231"/>
      <c r="D2210" s="244"/>
      <c r="E2210" s="244"/>
      <c r="F2210" s="244" t="s">
        <v>791</v>
      </c>
      <c r="G2210" s="170">
        <v>6.86</v>
      </c>
      <c r="H2210" s="231" t="s">
        <v>790</v>
      </c>
      <c r="I2210" s="170">
        <v>7.74</v>
      </c>
      <c r="J2210" s="231" t="s">
        <v>789</v>
      </c>
      <c r="K2210" s="170">
        <v>14.6</v>
      </c>
    </row>
    <row r="2211" spans="1:11" ht="26.4">
      <c r="A2211" s="231"/>
      <c r="B2211" s="231"/>
      <c r="C2211" s="231"/>
      <c r="D2211" s="244"/>
      <c r="E2211" s="244"/>
      <c r="F2211" s="244" t="s">
        <v>788</v>
      </c>
      <c r="G2211" s="170">
        <v>7.01</v>
      </c>
      <c r="H2211" s="368"/>
      <c r="I2211" s="368" t="s">
        <v>787</v>
      </c>
      <c r="J2211" s="231"/>
      <c r="K2211" s="170">
        <v>40.299999999999997</v>
      </c>
    </row>
    <row r="2212" spans="1:11" ht="50.1" customHeight="1" thickBot="1">
      <c r="A2212" s="236"/>
      <c r="B2212" s="236"/>
      <c r="C2212" s="236"/>
      <c r="D2212" s="230"/>
      <c r="E2212" s="230"/>
      <c r="F2212" s="230"/>
      <c r="G2212" s="236"/>
      <c r="H2212" s="236" t="s">
        <v>786</v>
      </c>
      <c r="I2212" s="171" t="s">
        <v>362</v>
      </c>
      <c r="J2212" s="236" t="s">
        <v>785</v>
      </c>
      <c r="K2212" s="237">
        <v>161.19999999999999</v>
      </c>
    </row>
    <row r="2213" spans="1:11" ht="0.9" customHeight="1" thickTop="1">
      <c r="A2213" s="172"/>
      <c r="B2213" s="172"/>
      <c r="C2213" s="172"/>
      <c r="D2213" s="175"/>
      <c r="E2213" s="175"/>
      <c r="F2213" s="175"/>
      <c r="G2213" s="172"/>
      <c r="H2213" s="172"/>
      <c r="I2213" s="172"/>
      <c r="J2213" s="172"/>
      <c r="K2213" s="172"/>
    </row>
    <row r="2214" spans="1:11" ht="18" customHeight="1">
      <c r="A2214" s="243" t="s">
        <v>2557</v>
      </c>
      <c r="B2214" s="243" t="s">
        <v>122</v>
      </c>
      <c r="C2214" s="243" t="s">
        <v>123</v>
      </c>
      <c r="D2214" s="242" t="s">
        <v>124</v>
      </c>
      <c r="E2214" s="425" t="s">
        <v>796</v>
      </c>
      <c r="F2214" s="425"/>
      <c r="G2214" s="243" t="s">
        <v>125</v>
      </c>
      <c r="H2214" s="243" t="s">
        <v>126</v>
      </c>
      <c r="I2214" s="243" t="s">
        <v>2829</v>
      </c>
      <c r="J2214" s="243" t="s">
        <v>127</v>
      </c>
      <c r="K2214" s="243" t="s">
        <v>37</v>
      </c>
    </row>
    <row r="2215" spans="1:11" ht="39" customHeight="1">
      <c r="A2215" s="184" t="s">
        <v>795</v>
      </c>
      <c r="B2215" s="184" t="s">
        <v>2558</v>
      </c>
      <c r="C2215" s="184" t="s">
        <v>139</v>
      </c>
      <c r="D2215" s="241" t="s">
        <v>2559</v>
      </c>
      <c r="E2215" s="422" t="s">
        <v>1949</v>
      </c>
      <c r="F2215" s="422"/>
      <c r="G2215" s="184" t="s">
        <v>147</v>
      </c>
      <c r="H2215" s="167">
        <v>1</v>
      </c>
      <c r="I2215" s="165"/>
      <c r="J2215" s="165">
        <v>3.47</v>
      </c>
      <c r="K2215" s="165">
        <v>3.47</v>
      </c>
    </row>
    <row r="2216" spans="1:11" ht="26.1" customHeight="1">
      <c r="A2216" s="185" t="s">
        <v>808</v>
      </c>
      <c r="B2216" s="185" t="s">
        <v>1331</v>
      </c>
      <c r="C2216" s="185" t="s">
        <v>139</v>
      </c>
      <c r="D2216" s="238" t="s">
        <v>1332</v>
      </c>
      <c r="E2216" s="423" t="s">
        <v>1307</v>
      </c>
      <c r="F2216" s="423"/>
      <c r="G2216" s="185" t="s">
        <v>149</v>
      </c>
      <c r="H2216" s="173">
        <v>2.3E-2</v>
      </c>
      <c r="I2216" s="173">
        <v>0</v>
      </c>
      <c r="J2216" s="174">
        <v>26.37</v>
      </c>
      <c r="K2216" s="174">
        <v>0.6</v>
      </c>
    </row>
    <row r="2217" spans="1:11" ht="24" customHeight="1">
      <c r="A2217" s="185" t="s">
        <v>808</v>
      </c>
      <c r="B2217" s="185" t="s">
        <v>1050</v>
      </c>
      <c r="C2217" s="185" t="s">
        <v>139</v>
      </c>
      <c r="D2217" s="238" t="s">
        <v>1051</v>
      </c>
      <c r="E2217" s="423" t="s">
        <v>1307</v>
      </c>
      <c r="F2217" s="423"/>
      <c r="G2217" s="185" t="s">
        <v>149</v>
      </c>
      <c r="H2217" s="173">
        <v>2.3E-2</v>
      </c>
      <c r="I2217" s="173">
        <v>0</v>
      </c>
      <c r="J2217" s="174">
        <v>32.159999999999997</v>
      </c>
      <c r="K2217" s="174">
        <v>0.73</v>
      </c>
    </row>
    <row r="2218" spans="1:11" ht="26.1" customHeight="1">
      <c r="A2218" s="183" t="s">
        <v>793</v>
      </c>
      <c r="B2218" s="183" t="s">
        <v>1333</v>
      </c>
      <c r="C2218" s="183" t="s">
        <v>139</v>
      </c>
      <c r="D2218" s="239" t="s">
        <v>1334</v>
      </c>
      <c r="E2218" s="421" t="s">
        <v>794</v>
      </c>
      <c r="F2218" s="421"/>
      <c r="G2218" s="183" t="s">
        <v>141</v>
      </c>
      <c r="H2218" s="168">
        <v>9.4000000000000004E-3</v>
      </c>
      <c r="I2218" s="168">
        <v>0</v>
      </c>
      <c r="J2218" s="169">
        <v>5.18</v>
      </c>
      <c r="K2218" s="169">
        <v>0.04</v>
      </c>
    </row>
    <row r="2219" spans="1:11" ht="39" customHeight="1">
      <c r="A2219" s="183" t="s">
        <v>793</v>
      </c>
      <c r="B2219" s="183" t="s">
        <v>3107</v>
      </c>
      <c r="C2219" s="183" t="s">
        <v>139</v>
      </c>
      <c r="D2219" s="239" t="s">
        <v>3108</v>
      </c>
      <c r="E2219" s="421" t="s">
        <v>794</v>
      </c>
      <c r="F2219" s="421"/>
      <c r="G2219" s="183" t="s">
        <v>147</v>
      </c>
      <c r="H2219" s="168">
        <v>1.2434000000000001</v>
      </c>
      <c r="I2219" s="168">
        <v>0</v>
      </c>
      <c r="J2219" s="169">
        <v>1.69</v>
      </c>
      <c r="K2219" s="169">
        <v>2.1</v>
      </c>
    </row>
    <row r="2220" spans="1:11">
      <c r="A2220" s="231"/>
      <c r="B2220" s="231"/>
      <c r="C2220" s="231"/>
      <c r="D2220" s="244"/>
      <c r="E2220" s="244"/>
      <c r="F2220" s="244" t="s">
        <v>791</v>
      </c>
      <c r="G2220" s="170">
        <v>0.46</v>
      </c>
      <c r="H2220" s="231" t="s">
        <v>790</v>
      </c>
      <c r="I2220" s="170">
        <v>0.52</v>
      </c>
      <c r="J2220" s="231" t="s">
        <v>789</v>
      </c>
      <c r="K2220" s="170">
        <v>0.98</v>
      </c>
    </row>
    <row r="2221" spans="1:11" ht="26.4">
      <c r="A2221" s="231"/>
      <c r="B2221" s="231"/>
      <c r="C2221" s="231"/>
      <c r="D2221" s="244"/>
      <c r="E2221" s="244"/>
      <c r="F2221" s="244" t="s">
        <v>788</v>
      </c>
      <c r="G2221" s="170">
        <v>0.73</v>
      </c>
      <c r="H2221" s="368"/>
      <c r="I2221" s="368" t="s">
        <v>787</v>
      </c>
      <c r="J2221" s="231"/>
      <c r="K2221" s="170">
        <v>4.2</v>
      </c>
    </row>
    <row r="2222" spans="1:11" ht="50.1" customHeight="1" thickBot="1">
      <c r="A2222" s="236"/>
      <c r="B2222" s="236"/>
      <c r="C2222" s="236"/>
      <c r="D2222" s="230"/>
      <c r="E2222" s="230"/>
      <c r="F2222" s="230"/>
      <c r="G2222" s="236"/>
      <c r="H2222" s="236" t="s">
        <v>786</v>
      </c>
      <c r="I2222" s="171" t="s">
        <v>3109</v>
      </c>
      <c r="J2222" s="236" t="s">
        <v>785</v>
      </c>
      <c r="K2222" s="237">
        <v>399</v>
      </c>
    </row>
    <row r="2223" spans="1:11" ht="0.9" customHeight="1" thickTop="1">
      <c r="A2223" s="172"/>
      <c r="B2223" s="172"/>
      <c r="C2223" s="172"/>
      <c r="D2223" s="175"/>
      <c r="E2223" s="175"/>
      <c r="F2223" s="175"/>
      <c r="G2223" s="172"/>
      <c r="H2223" s="172"/>
      <c r="I2223" s="172"/>
      <c r="J2223" s="172"/>
      <c r="K2223" s="172"/>
    </row>
    <row r="2224" spans="1:11" ht="18" customHeight="1">
      <c r="A2224" s="243" t="s">
        <v>2560</v>
      </c>
      <c r="B2224" s="243" t="s">
        <v>122</v>
      </c>
      <c r="C2224" s="243" t="s">
        <v>123</v>
      </c>
      <c r="D2224" s="242" t="s">
        <v>124</v>
      </c>
      <c r="E2224" s="425" t="s">
        <v>796</v>
      </c>
      <c r="F2224" s="425"/>
      <c r="G2224" s="243" t="s">
        <v>125</v>
      </c>
      <c r="H2224" s="243" t="s">
        <v>126</v>
      </c>
      <c r="I2224" s="243" t="s">
        <v>2829</v>
      </c>
      <c r="J2224" s="243" t="s">
        <v>127</v>
      </c>
      <c r="K2224" s="243" t="s">
        <v>37</v>
      </c>
    </row>
    <row r="2225" spans="1:11" ht="39" customHeight="1">
      <c r="A2225" s="184" t="s">
        <v>795</v>
      </c>
      <c r="B2225" s="184" t="s">
        <v>152</v>
      </c>
      <c r="C2225" s="184" t="s">
        <v>139</v>
      </c>
      <c r="D2225" s="241" t="s">
        <v>392</v>
      </c>
      <c r="E2225" s="422" t="s">
        <v>1949</v>
      </c>
      <c r="F2225" s="422"/>
      <c r="G2225" s="184" t="s">
        <v>147</v>
      </c>
      <c r="H2225" s="167">
        <v>1</v>
      </c>
      <c r="I2225" s="165"/>
      <c r="J2225" s="165">
        <v>5.0599999999999996</v>
      </c>
      <c r="K2225" s="165">
        <v>5.0599999999999996</v>
      </c>
    </row>
    <row r="2226" spans="1:11" ht="26.1" customHeight="1">
      <c r="A2226" s="185" t="s">
        <v>808</v>
      </c>
      <c r="B2226" s="185" t="s">
        <v>1331</v>
      </c>
      <c r="C2226" s="185" t="s">
        <v>139</v>
      </c>
      <c r="D2226" s="238" t="s">
        <v>1332</v>
      </c>
      <c r="E2226" s="423" t="s">
        <v>1307</v>
      </c>
      <c r="F2226" s="423"/>
      <c r="G2226" s="185" t="s">
        <v>149</v>
      </c>
      <c r="H2226" s="173">
        <v>2.9000000000000001E-2</v>
      </c>
      <c r="I2226" s="173">
        <v>0</v>
      </c>
      <c r="J2226" s="174">
        <v>26.37</v>
      </c>
      <c r="K2226" s="174">
        <v>0.76</v>
      </c>
    </row>
    <row r="2227" spans="1:11" ht="24" customHeight="1">
      <c r="A2227" s="185" t="s">
        <v>808</v>
      </c>
      <c r="B2227" s="185" t="s">
        <v>1050</v>
      </c>
      <c r="C2227" s="185" t="s">
        <v>139</v>
      </c>
      <c r="D2227" s="238" t="s">
        <v>1051</v>
      </c>
      <c r="E2227" s="423" t="s">
        <v>1307</v>
      </c>
      <c r="F2227" s="423"/>
      <c r="G2227" s="185" t="s">
        <v>149</v>
      </c>
      <c r="H2227" s="173">
        <v>2.9000000000000001E-2</v>
      </c>
      <c r="I2227" s="173">
        <v>0</v>
      </c>
      <c r="J2227" s="174">
        <v>32.159999999999997</v>
      </c>
      <c r="K2227" s="174">
        <v>0.93</v>
      </c>
    </row>
    <row r="2228" spans="1:11" ht="26.1" customHeight="1">
      <c r="A2228" s="183" t="s">
        <v>793</v>
      </c>
      <c r="B2228" s="183" t="s">
        <v>1333</v>
      </c>
      <c r="C2228" s="183" t="s">
        <v>139</v>
      </c>
      <c r="D2228" s="239" t="s">
        <v>1334</v>
      </c>
      <c r="E2228" s="421" t="s">
        <v>794</v>
      </c>
      <c r="F2228" s="421"/>
      <c r="G2228" s="183" t="s">
        <v>141</v>
      </c>
      <c r="H2228" s="168">
        <v>9.4000000000000004E-3</v>
      </c>
      <c r="I2228" s="168">
        <v>0</v>
      </c>
      <c r="J2228" s="169">
        <v>5.18</v>
      </c>
      <c r="K2228" s="169">
        <v>0.04</v>
      </c>
    </row>
    <row r="2229" spans="1:11" ht="39" customHeight="1">
      <c r="A2229" s="183" t="s">
        <v>793</v>
      </c>
      <c r="B2229" s="183" t="s">
        <v>1978</v>
      </c>
      <c r="C2229" s="183" t="s">
        <v>139</v>
      </c>
      <c r="D2229" s="239" t="s">
        <v>1979</v>
      </c>
      <c r="E2229" s="421" t="s">
        <v>794</v>
      </c>
      <c r="F2229" s="421"/>
      <c r="G2229" s="183" t="s">
        <v>147</v>
      </c>
      <c r="H2229" s="168">
        <v>1.2434000000000001</v>
      </c>
      <c r="I2229" s="168">
        <v>0</v>
      </c>
      <c r="J2229" s="169">
        <v>2.68</v>
      </c>
      <c r="K2229" s="169">
        <v>3.33</v>
      </c>
    </row>
    <row r="2230" spans="1:11">
      <c r="A2230" s="231"/>
      <c r="B2230" s="231"/>
      <c r="C2230" s="231"/>
      <c r="D2230" s="244"/>
      <c r="E2230" s="244"/>
      <c r="F2230" s="244" t="s">
        <v>791</v>
      </c>
      <c r="G2230" s="170">
        <v>0.57999999999999996</v>
      </c>
      <c r="H2230" s="231" t="s">
        <v>790</v>
      </c>
      <c r="I2230" s="170">
        <v>0.66</v>
      </c>
      <c r="J2230" s="231" t="s">
        <v>789</v>
      </c>
      <c r="K2230" s="170">
        <v>1.24</v>
      </c>
    </row>
    <row r="2231" spans="1:11" ht="26.4">
      <c r="A2231" s="231"/>
      <c r="B2231" s="231"/>
      <c r="C2231" s="231"/>
      <c r="D2231" s="244"/>
      <c r="E2231" s="244"/>
      <c r="F2231" s="244" t="s">
        <v>788</v>
      </c>
      <c r="G2231" s="170">
        <v>1.06</v>
      </c>
      <c r="H2231" s="368"/>
      <c r="I2231" s="368" t="s">
        <v>787</v>
      </c>
      <c r="J2231" s="231"/>
      <c r="K2231" s="170">
        <v>6.12</v>
      </c>
    </row>
    <row r="2232" spans="1:11" ht="50.1" customHeight="1" thickBot="1">
      <c r="A2232" s="236"/>
      <c r="B2232" s="236"/>
      <c r="C2232" s="236"/>
      <c r="D2232" s="230"/>
      <c r="E2232" s="230"/>
      <c r="F2232" s="230"/>
      <c r="G2232" s="236"/>
      <c r="H2232" s="236" t="s">
        <v>786</v>
      </c>
      <c r="I2232" s="171" t="s">
        <v>3110</v>
      </c>
      <c r="J2232" s="236" t="s">
        <v>785</v>
      </c>
      <c r="K2232" s="237">
        <v>918</v>
      </c>
    </row>
    <row r="2233" spans="1:11" ht="0.9" customHeight="1" thickTop="1">
      <c r="A2233" s="172"/>
      <c r="B2233" s="172"/>
      <c r="C2233" s="172"/>
      <c r="D2233" s="175"/>
      <c r="E2233" s="175"/>
      <c r="F2233" s="175"/>
      <c r="G2233" s="172"/>
      <c r="H2233" s="172"/>
      <c r="I2233" s="172"/>
      <c r="J2233" s="172"/>
      <c r="K2233" s="172"/>
    </row>
    <row r="2234" spans="1:11" ht="18" customHeight="1">
      <c r="A2234" s="243" t="s">
        <v>2561</v>
      </c>
      <c r="B2234" s="243" t="s">
        <v>122</v>
      </c>
      <c r="C2234" s="243" t="s">
        <v>123</v>
      </c>
      <c r="D2234" s="242" t="s">
        <v>124</v>
      </c>
      <c r="E2234" s="425" t="s">
        <v>796</v>
      </c>
      <c r="F2234" s="425"/>
      <c r="G2234" s="243" t="s">
        <v>125</v>
      </c>
      <c r="H2234" s="243" t="s">
        <v>126</v>
      </c>
      <c r="I2234" s="243" t="s">
        <v>2829</v>
      </c>
      <c r="J2234" s="243" t="s">
        <v>127</v>
      </c>
      <c r="K2234" s="243" t="s">
        <v>37</v>
      </c>
    </row>
    <row r="2235" spans="1:11" ht="39" customHeight="1">
      <c r="A2235" s="184" t="s">
        <v>795</v>
      </c>
      <c r="B2235" s="184" t="s">
        <v>2562</v>
      </c>
      <c r="C2235" s="184" t="s">
        <v>139</v>
      </c>
      <c r="D2235" s="241" t="s">
        <v>2563</v>
      </c>
      <c r="E2235" s="422" t="s">
        <v>1949</v>
      </c>
      <c r="F2235" s="422"/>
      <c r="G2235" s="184" t="s">
        <v>147</v>
      </c>
      <c r="H2235" s="167">
        <v>1</v>
      </c>
      <c r="I2235" s="165"/>
      <c r="J2235" s="165">
        <v>20.92</v>
      </c>
      <c r="K2235" s="165">
        <v>20.92</v>
      </c>
    </row>
    <row r="2236" spans="1:11" ht="24" customHeight="1">
      <c r="A2236" s="185" t="s">
        <v>808</v>
      </c>
      <c r="B2236" s="185" t="s">
        <v>1050</v>
      </c>
      <c r="C2236" s="185" t="s">
        <v>139</v>
      </c>
      <c r="D2236" s="238" t="s">
        <v>1051</v>
      </c>
      <c r="E2236" s="423" t="s">
        <v>1307</v>
      </c>
      <c r="F2236" s="423"/>
      <c r="G2236" s="185" t="s">
        <v>149</v>
      </c>
      <c r="H2236" s="173">
        <v>9.0999999999999998E-2</v>
      </c>
      <c r="I2236" s="173">
        <v>0</v>
      </c>
      <c r="J2236" s="174">
        <v>32.159999999999997</v>
      </c>
      <c r="K2236" s="174">
        <v>2.92</v>
      </c>
    </row>
    <row r="2237" spans="1:11" ht="65.099999999999994" customHeight="1">
      <c r="A2237" s="185" t="s">
        <v>808</v>
      </c>
      <c r="B2237" s="185" t="s">
        <v>2889</v>
      </c>
      <c r="C2237" s="185" t="s">
        <v>139</v>
      </c>
      <c r="D2237" s="238" t="s">
        <v>2890</v>
      </c>
      <c r="E2237" s="423" t="s">
        <v>2891</v>
      </c>
      <c r="F2237" s="423"/>
      <c r="G2237" s="185" t="s">
        <v>147</v>
      </c>
      <c r="H2237" s="173">
        <v>1</v>
      </c>
      <c r="I2237" s="173">
        <v>0</v>
      </c>
      <c r="J2237" s="174">
        <v>11.79</v>
      </c>
      <c r="K2237" s="174">
        <v>11.79</v>
      </c>
    </row>
    <row r="2238" spans="1:11" ht="26.1" customHeight="1">
      <c r="A2238" s="185" t="s">
        <v>808</v>
      </c>
      <c r="B2238" s="185" t="s">
        <v>1331</v>
      </c>
      <c r="C2238" s="185" t="s">
        <v>139</v>
      </c>
      <c r="D2238" s="238" t="s">
        <v>1332</v>
      </c>
      <c r="E2238" s="423" t="s">
        <v>1307</v>
      </c>
      <c r="F2238" s="423"/>
      <c r="G2238" s="185" t="s">
        <v>149</v>
      </c>
      <c r="H2238" s="173">
        <v>9.0999999999999998E-2</v>
      </c>
      <c r="I2238" s="173">
        <v>0</v>
      </c>
      <c r="J2238" s="174">
        <v>26.37</v>
      </c>
      <c r="K2238" s="174">
        <v>2.39</v>
      </c>
    </row>
    <row r="2239" spans="1:11" ht="26.1" customHeight="1">
      <c r="A2239" s="183" t="s">
        <v>793</v>
      </c>
      <c r="B2239" s="183" t="s">
        <v>3111</v>
      </c>
      <c r="C2239" s="183" t="s">
        <v>139</v>
      </c>
      <c r="D2239" s="239" t="s">
        <v>3112</v>
      </c>
      <c r="E2239" s="421" t="s">
        <v>794</v>
      </c>
      <c r="F2239" s="421"/>
      <c r="G2239" s="183" t="s">
        <v>147</v>
      </c>
      <c r="H2239" s="168">
        <v>1.1000000000000001</v>
      </c>
      <c r="I2239" s="168">
        <v>0</v>
      </c>
      <c r="J2239" s="169">
        <v>3.48</v>
      </c>
      <c r="K2239" s="169">
        <v>3.82</v>
      </c>
    </row>
    <row r="2240" spans="1:11">
      <c r="A2240" s="231"/>
      <c r="B2240" s="231"/>
      <c r="C2240" s="231"/>
      <c r="D2240" s="244"/>
      <c r="E2240" s="244"/>
      <c r="F2240" s="244" t="s">
        <v>791</v>
      </c>
      <c r="G2240" s="170">
        <v>4.62</v>
      </c>
      <c r="H2240" s="231" t="s">
        <v>790</v>
      </c>
      <c r="I2240" s="170">
        <v>5.22</v>
      </c>
      <c r="J2240" s="231" t="s">
        <v>789</v>
      </c>
      <c r="K2240" s="170">
        <v>9.84</v>
      </c>
    </row>
    <row r="2241" spans="1:11" ht="26.4">
      <c r="A2241" s="231"/>
      <c r="B2241" s="231"/>
      <c r="C2241" s="231"/>
      <c r="D2241" s="244"/>
      <c r="E2241" s="244"/>
      <c r="F2241" s="244" t="s">
        <v>788</v>
      </c>
      <c r="G2241" s="170">
        <v>4.4000000000000004</v>
      </c>
      <c r="H2241" s="368"/>
      <c r="I2241" s="368" t="s">
        <v>787</v>
      </c>
      <c r="J2241" s="231"/>
      <c r="K2241" s="170">
        <v>25.32</v>
      </c>
    </row>
    <row r="2242" spans="1:11" ht="50.1" customHeight="1" thickBot="1">
      <c r="A2242" s="236"/>
      <c r="B2242" s="236"/>
      <c r="C2242" s="236"/>
      <c r="D2242" s="230"/>
      <c r="E2242" s="230"/>
      <c r="F2242" s="230"/>
      <c r="G2242" s="236"/>
      <c r="H2242" s="236" t="s">
        <v>786</v>
      </c>
      <c r="I2242" s="171" t="s">
        <v>3113</v>
      </c>
      <c r="J2242" s="236" t="s">
        <v>785</v>
      </c>
      <c r="K2242" s="237">
        <v>595.02</v>
      </c>
    </row>
    <row r="2243" spans="1:11" ht="0.9" customHeight="1" thickTop="1">
      <c r="A2243" s="172"/>
      <c r="B2243" s="172"/>
      <c r="C2243" s="172"/>
      <c r="D2243" s="175"/>
      <c r="E2243" s="175"/>
      <c r="F2243" s="175"/>
      <c r="G2243" s="172"/>
      <c r="H2243" s="172"/>
      <c r="I2243" s="172"/>
      <c r="J2243" s="172"/>
      <c r="K2243" s="172"/>
    </row>
    <row r="2244" spans="1:11" ht="18" customHeight="1">
      <c r="A2244" s="243" t="s">
        <v>2564</v>
      </c>
      <c r="B2244" s="243" t="s">
        <v>122</v>
      </c>
      <c r="C2244" s="243" t="s">
        <v>123</v>
      </c>
      <c r="D2244" s="242" t="s">
        <v>124</v>
      </c>
      <c r="E2244" s="425" t="s">
        <v>796</v>
      </c>
      <c r="F2244" s="425"/>
      <c r="G2244" s="243" t="s">
        <v>125</v>
      </c>
      <c r="H2244" s="243" t="s">
        <v>126</v>
      </c>
      <c r="I2244" s="243" t="s">
        <v>2829</v>
      </c>
      <c r="J2244" s="243" t="s">
        <v>127</v>
      </c>
      <c r="K2244" s="243" t="s">
        <v>37</v>
      </c>
    </row>
    <row r="2245" spans="1:11" ht="39" customHeight="1">
      <c r="A2245" s="184" t="s">
        <v>795</v>
      </c>
      <c r="B2245" s="184" t="s">
        <v>2565</v>
      </c>
      <c r="C2245" s="184" t="s">
        <v>139</v>
      </c>
      <c r="D2245" s="241" t="s">
        <v>2566</v>
      </c>
      <c r="E2245" s="422" t="s">
        <v>1949</v>
      </c>
      <c r="F2245" s="422"/>
      <c r="G2245" s="184" t="s">
        <v>147</v>
      </c>
      <c r="H2245" s="167">
        <v>1</v>
      </c>
      <c r="I2245" s="165"/>
      <c r="J2245" s="165">
        <v>10.5</v>
      </c>
      <c r="K2245" s="165">
        <v>10.5</v>
      </c>
    </row>
    <row r="2246" spans="1:11" ht="24" customHeight="1">
      <c r="A2246" s="185" t="s">
        <v>808</v>
      </c>
      <c r="B2246" s="185" t="s">
        <v>1050</v>
      </c>
      <c r="C2246" s="185" t="s">
        <v>139</v>
      </c>
      <c r="D2246" s="238" t="s">
        <v>1051</v>
      </c>
      <c r="E2246" s="423" t="s">
        <v>1307</v>
      </c>
      <c r="F2246" s="423"/>
      <c r="G2246" s="185" t="s">
        <v>149</v>
      </c>
      <c r="H2246" s="173">
        <v>0.124</v>
      </c>
      <c r="I2246" s="173">
        <v>0</v>
      </c>
      <c r="J2246" s="174">
        <v>32.159999999999997</v>
      </c>
      <c r="K2246" s="174">
        <v>3.98</v>
      </c>
    </row>
    <row r="2247" spans="1:11" ht="26.1" customHeight="1">
      <c r="A2247" s="185" t="s">
        <v>808</v>
      </c>
      <c r="B2247" s="185" t="s">
        <v>1331</v>
      </c>
      <c r="C2247" s="185" t="s">
        <v>139</v>
      </c>
      <c r="D2247" s="238" t="s">
        <v>1332</v>
      </c>
      <c r="E2247" s="423" t="s">
        <v>1307</v>
      </c>
      <c r="F2247" s="423"/>
      <c r="G2247" s="185" t="s">
        <v>149</v>
      </c>
      <c r="H2247" s="173">
        <v>0.124</v>
      </c>
      <c r="I2247" s="173">
        <v>0</v>
      </c>
      <c r="J2247" s="174">
        <v>26.37</v>
      </c>
      <c r="K2247" s="174">
        <v>3.26</v>
      </c>
    </row>
    <row r="2248" spans="1:11" ht="26.1" customHeight="1">
      <c r="A2248" s="183" t="s">
        <v>793</v>
      </c>
      <c r="B2248" s="183" t="s">
        <v>3114</v>
      </c>
      <c r="C2248" s="183" t="s">
        <v>139</v>
      </c>
      <c r="D2248" s="239" t="s">
        <v>3115</v>
      </c>
      <c r="E2248" s="421" t="s">
        <v>794</v>
      </c>
      <c r="F2248" s="421"/>
      <c r="G2248" s="183" t="s">
        <v>147</v>
      </c>
      <c r="H2248" s="168">
        <v>1.0169999999999999</v>
      </c>
      <c r="I2248" s="168">
        <v>0</v>
      </c>
      <c r="J2248" s="169">
        <v>3.21</v>
      </c>
      <c r="K2248" s="169">
        <v>3.26</v>
      </c>
    </row>
    <row r="2249" spans="1:11">
      <c r="A2249" s="231"/>
      <c r="B2249" s="231"/>
      <c r="C2249" s="231"/>
      <c r="D2249" s="244"/>
      <c r="E2249" s="244"/>
      <c r="F2249" s="244" t="s">
        <v>791</v>
      </c>
      <c r="G2249" s="170">
        <v>2.5</v>
      </c>
      <c r="H2249" s="231" t="s">
        <v>790</v>
      </c>
      <c r="I2249" s="170">
        <v>2.83</v>
      </c>
      <c r="J2249" s="231" t="s">
        <v>789</v>
      </c>
      <c r="K2249" s="170">
        <v>5.33</v>
      </c>
    </row>
    <row r="2250" spans="1:11" ht="26.4">
      <c r="A2250" s="231"/>
      <c r="B2250" s="231"/>
      <c r="C2250" s="231"/>
      <c r="D2250" s="244"/>
      <c r="E2250" s="244"/>
      <c r="F2250" s="244" t="s">
        <v>788</v>
      </c>
      <c r="G2250" s="170">
        <v>2.21</v>
      </c>
      <c r="H2250" s="368"/>
      <c r="I2250" s="368" t="s">
        <v>787</v>
      </c>
      <c r="J2250" s="231"/>
      <c r="K2250" s="170">
        <v>12.71</v>
      </c>
    </row>
    <row r="2251" spans="1:11" ht="50.1" customHeight="1" thickBot="1">
      <c r="A2251" s="236"/>
      <c r="B2251" s="236"/>
      <c r="C2251" s="236"/>
      <c r="D2251" s="230"/>
      <c r="E2251" s="230"/>
      <c r="F2251" s="230"/>
      <c r="G2251" s="236"/>
      <c r="H2251" s="236" t="s">
        <v>786</v>
      </c>
      <c r="I2251" s="171" t="s">
        <v>3116</v>
      </c>
      <c r="J2251" s="236" t="s">
        <v>785</v>
      </c>
      <c r="K2251" s="237">
        <v>451.2</v>
      </c>
    </row>
    <row r="2252" spans="1:11" ht="0.9" customHeight="1" thickTop="1">
      <c r="A2252" s="172"/>
      <c r="B2252" s="172"/>
      <c r="C2252" s="172"/>
      <c r="D2252" s="175"/>
      <c r="E2252" s="175"/>
      <c r="F2252" s="175"/>
      <c r="G2252" s="172"/>
      <c r="H2252" s="172"/>
      <c r="I2252" s="172"/>
      <c r="J2252" s="172"/>
      <c r="K2252" s="172"/>
    </row>
    <row r="2253" spans="1:11" ht="18" customHeight="1">
      <c r="A2253" s="243" t="s">
        <v>2567</v>
      </c>
      <c r="B2253" s="243" t="s">
        <v>122</v>
      </c>
      <c r="C2253" s="243" t="s">
        <v>123</v>
      </c>
      <c r="D2253" s="242" t="s">
        <v>124</v>
      </c>
      <c r="E2253" s="425" t="s">
        <v>796</v>
      </c>
      <c r="F2253" s="425"/>
      <c r="G2253" s="243" t="s">
        <v>125</v>
      </c>
      <c r="H2253" s="243" t="s">
        <v>126</v>
      </c>
      <c r="I2253" s="243" t="s">
        <v>2829</v>
      </c>
      <c r="J2253" s="243" t="s">
        <v>127</v>
      </c>
      <c r="K2253" s="243" t="s">
        <v>37</v>
      </c>
    </row>
    <row r="2254" spans="1:11" ht="26.1" customHeight="1">
      <c r="A2254" s="184" t="s">
        <v>795</v>
      </c>
      <c r="B2254" s="184" t="s">
        <v>2568</v>
      </c>
      <c r="C2254" s="184" t="s">
        <v>139</v>
      </c>
      <c r="D2254" s="241" t="s">
        <v>2569</v>
      </c>
      <c r="E2254" s="422" t="s">
        <v>1557</v>
      </c>
      <c r="F2254" s="422"/>
      <c r="G2254" s="184" t="s">
        <v>141</v>
      </c>
      <c r="H2254" s="167">
        <v>1</v>
      </c>
      <c r="I2254" s="165"/>
      <c r="J2254" s="165">
        <v>72</v>
      </c>
      <c r="K2254" s="165">
        <v>72</v>
      </c>
    </row>
    <row r="2255" spans="1:11" ht="24" customHeight="1">
      <c r="A2255" s="185" t="s">
        <v>808</v>
      </c>
      <c r="B2255" s="185" t="s">
        <v>1050</v>
      </c>
      <c r="C2255" s="185" t="s">
        <v>139</v>
      </c>
      <c r="D2255" s="238" t="s">
        <v>1051</v>
      </c>
      <c r="E2255" s="423" t="s">
        <v>1307</v>
      </c>
      <c r="F2255" s="423"/>
      <c r="G2255" s="185" t="s">
        <v>149</v>
      </c>
      <c r="H2255" s="173">
        <v>0.43172159999999998</v>
      </c>
      <c r="I2255" s="173">
        <v>0</v>
      </c>
      <c r="J2255" s="174">
        <v>32.159999999999997</v>
      </c>
      <c r="K2255" s="174">
        <v>13.88</v>
      </c>
    </row>
    <row r="2256" spans="1:11" ht="26.1" customHeight="1">
      <c r="A2256" s="185" t="s">
        <v>808</v>
      </c>
      <c r="B2256" s="185" t="s">
        <v>1331</v>
      </c>
      <c r="C2256" s="185" t="s">
        <v>139</v>
      </c>
      <c r="D2256" s="238" t="s">
        <v>1332</v>
      </c>
      <c r="E2256" s="423" t="s">
        <v>1307</v>
      </c>
      <c r="F2256" s="423"/>
      <c r="G2256" s="185" t="s">
        <v>149</v>
      </c>
      <c r="H2256" s="173">
        <v>0.3237912</v>
      </c>
      <c r="I2256" s="173">
        <v>0</v>
      </c>
      <c r="J2256" s="174">
        <v>26.37</v>
      </c>
      <c r="K2256" s="174">
        <v>8.5299999999999994</v>
      </c>
    </row>
    <row r="2257" spans="1:11" ht="39" customHeight="1">
      <c r="A2257" s="183" t="s">
        <v>793</v>
      </c>
      <c r="B2257" s="183" t="s">
        <v>3117</v>
      </c>
      <c r="C2257" s="183" t="s">
        <v>139</v>
      </c>
      <c r="D2257" s="239" t="s">
        <v>3118</v>
      </c>
      <c r="E2257" s="421" t="s">
        <v>794</v>
      </c>
      <c r="F2257" s="421"/>
      <c r="G2257" s="183" t="s">
        <v>141</v>
      </c>
      <c r="H2257" s="168">
        <v>1</v>
      </c>
      <c r="I2257" s="168">
        <v>0</v>
      </c>
      <c r="J2257" s="169">
        <v>49.59</v>
      </c>
      <c r="K2257" s="169">
        <v>49.59</v>
      </c>
    </row>
    <row r="2258" spans="1:11">
      <c r="A2258" s="231"/>
      <c r="B2258" s="231"/>
      <c r="C2258" s="231"/>
      <c r="D2258" s="244"/>
      <c r="E2258" s="244"/>
      <c r="F2258" s="244" t="s">
        <v>791</v>
      </c>
      <c r="G2258" s="170">
        <v>7.78</v>
      </c>
      <c r="H2258" s="231" t="s">
        <v>790</v>
      </c>
      <c r="I2258" s="170">
        <v>8.7899999999999991</v>
      </c>
      <c r="J2258" s="231" t="s">
        <v>789</v>
      </c>
      <c r="K2258" s="170">
        <v>16.57</v>
      </c>
    </row>
    <row r="2259" spans="1:11" ht="26.4">
      <c r="A2259" s="231"/>
      <c r="B2259" s="231"/>
      <c r="C2259" s="231"/>
      <c r="D2259" s="244"/>
      <c r="E2259" s="244"/>
      <c r="F2259" s="244" t="s">
        <v>788</v>
      </c>
      <c r="G2259" s="170">
        <v>15.17</v>
      </c>
      <c r="H2259" s="368"/>
      <c r="I2259" s="368" t="s">
        <v>787</v>
      </c>
      <c r="J2259" s="231"/>
      <c r="K2259" s="170">
        <v>87.17</v>
      </c>
    </row>
    <row r="2260" spans="1:11" ht="50.1" customHeight="1" thickBot="1">
      <c r="A2260" s="236"/>
      <c r="B2260" s="236"/>
      <c r="C2260" s="236"/>
      <c r="D2260" s="230"/>
      <c r="E2260" s="230"/>
      <c r="F2260" s="230"/>
      <c r="G2260" s="236"/>
      <c r="H2260" s="236" t="s">
        <v>786</v>
      </c>
      <c r="I2260" s="171" t="s">
        <v>403</v>
      </c>
      <c r="J2260" s="236" t="s">
        <v>785</v>
      </c>
      <c r="K2260" s="237">
        <v>261.51</v>
      </c>
    </row>
    <row r="2261" spans="1:11" ht="0.9" customHeight="1" thickTop="1">
      <c r="A2261" s="172"/>
      <c r="B2261" s="172"/>
      <c r="C2261" s="172"/>
      <c r="D2261" s="175"/>
      <c r="E2261" s="175"/>
      <c r="F2261" s="175"/>
      <c r="G2261" s="172"/>
      <c r="H2261" s="172"/>
      <c r="I2261" s="172"/>
      <c r="J2261" s="172"/>
      <c r="K2261" s="172"/>
    </row>
    <row r="2262" spans="1:11" ht="18" customHeight="1">
      <c r="A2262" s="243" t="s">
        <v>2570</v>
      </c>
      <c r="B2262" s="243" t="s">
        <v>122</v>
      </c>
      <c r="C2262" s="243" t="s">
        <v>123</v>
      </c>
      <c r="D2262" s="242" t="s">
        <v>124</v>
      </c>
      <c r="E2262" s="425" t="s">
        <v>796</v>
      </c>
      <c r="F2262" s="425"/>
      <c r="G2262" s="243" t="s">
        <v>125</v>
      </c>
      <c r="H2262" s="243" t="s">
        <v>126</v>
      </c>
      <c r="I2262" s="243" t="s">
        <v>2829</v>
      </c>
      <c r="J2262" s="243" t="s">
        <v>127</v>
      </c>
      <c r="K2262" s="243" t="s">
        <v>37</v>
      </c>
    </row>
    <row r="2263" spans="1:11" ht="26.1" customHeight="1">
      <c r="A2263" s="184" t="s">
        <v>795</v>
      </c>
      <c r="B2263" s="184" t="s">
        <v>2571</v>
      </c>
      <c r="C2263" s="184" t="s">
        <v>139</v>
      </c>
      <c r="D2263" s="241" t="s">
        <v>2572</v>
      </c>
      <c r="E2263" s="422" t="s">
        <v>1557</v>
      </c>
      <c r="F2263" s="422"/>
      <c r="G2263" s="184" t="s">
        <v>141</v>
      </c>
      <c r="H2263" s="167">
        <v>1</v>
      </c>
      <c r="I2263" s="165"/>
      <c r="J2263" s="165">
        <v>50.51</v>
      </c>
      <c r="K2263" s="165">
        <v>50.51</v>
      </c>
    </row>
    <row r="2264" spans="1:11" ht="24" customHeight="1">
      <c r="A2264" s="185" t="s">
        <v>808</v>
      </c>
      <c r="B2264" s="185" t="s">
        <v>1050</v>
      </c>
      <c r="C2264" s="185" t="s">
        <v>139</v>
      </c>
      <c r="D2264" s="238" t="s">
        <v>1051</v>
      </c>
      <c r="E2264" s="423" t="s">
        <v>1307</v>
      </c>
      <c r="F2264" s="423"/>
      <c r="G2264" s="185" t="s">
        <v>149</v>
      </c>
      <c r="H2264" s="173">
        <v>0.43172159999999998</v>
      </c>
      <c r="I2264" s="173">
        <v>0</v>
      </c>
      <c r="J2264" s="174">
        <v>32.159999999999997</v>
      </c>
      <c r="K2264" s="174">
        <v>13.88</v>
      </c>
    </row>
    <row r="2265" spans="1:11" ht="26.1" customHeight="1">
      <c r="A2265" s="185" t="s">
        <v>808</v>
      </c>
      <c r="B2265" s="185" t="s">
        <v>1331</v>
      </c>
      <c r="C2265" s="185" t="s">
        <v>139</v>
      </c>
      <c r="D2265" s="238" t="s">
        <v>1332</v>
      </c>
      <c r="E2265" s="423" t="s">
        <v>1307</v>
      </c>
      <c r="F2265" s="423"/>
      <c r="G2265" s="185" t="s">
        <v>149</v>
      </c>
      <c r="H2265" s="173">
        <v>0.3237912</v>
      </c>
      <c r="I2265" s="173">
        <v>0</v>
      </c>
      <c r="J2265" s="174">
        <v>26.37</v>
      </c>
      <c r="K2265" s="174">
        <v>8.5299999999999994</v>
      </c>
    </row>
    <row r="2266" spans="1:11" ht="26.1" customHeight="1">
      <c r="A2266" s="183" t="s">
        <v>793</v>
      </c>
      <c r="B2266" s="183" t="s">
        <v>3119</v>
      </c>
      <c r="C2266" s="183" t="s">
        <v>139</v>
      </c>
      <c r="D2266" s="239" t="s">
        <v>3120</v>
      </c>
      <c r="E2266" s="421" t="s">
        <v>794</v>
      </c>
      <c r="F2266" s="421"/>
      <c r="G2266" s="183" t="s">
        <v>141</v>
      </c>
      <c r="H2266" s="168">
        <v>1</v>
      </c>
      <c r="I2266" s="168">
        <v>0</v>
      </c>
      <c r="J2266" s="169">
        <v>28.1</v>
      </c>
      <c r="K2266" s="169">
        <v>28.1</v>
      </c>
    </row>
    <row r="2267" spans="1:11">
      <c r="A2267" s="231"/>
      <c r="B2267" s="231"/>
      <c r="C2267" s="231"/>
      <c r="D2267" s="244"/>
      <c r="E2267" s="244"/>
      <c r="F2267" s="244" t="s">
        <v>791</v>
      </c>
      <c r="G2267" s="170">
        <v>7.78</v>
      </c>
      <c r="H2267" s="231" t="s">
        <v>790</v>
      </c>
      <c r="I2267" s="170">
        <v>8.7899999999999991</v>
      </c>
      <c r="J2267" s="231" t="s">
        <v>789</v>
      </c>
      <c r="K2267" s="170">
        <v>16.57</v>
      </c>
    </row>
    <row r="2268" spans="1:11" ht="26.4">
      <c r="A2268" s="231"/>
      <c r="B2268" s="231"/>
      <c r="C2268" s="231"/>
      <c r="D2268" s="244"/>
      <c r="E2268" s="244"/>
      <c r="F2268" s="244" t="s">
        <v>788</v>
      </c>
      <c r="G2268" s="170">
        <v>10.64</v>
      </c>
      <c r="H2268" s="368"/>
      <c r="I2268" s="368" t="s">
        <v>787</v>
      </c>
      <c r="J2268" s="231"/>
      <c r="K2268" s="170">
        <v>61.15</v>
      </c>
    </row>
    <row r="2269" spans="1:11" ht="50.1" customHeight="1" thickBot="1">
      <c r="A2269" s="236"/>
      <c r="B2269" s="236"/>
      <c r="C2269" s="236"/>
      <c r="D2269" s="230"/>
      <c r="E2269" s="230"/>
      <c r="F2269" s="230"/>
      <c r="G2269" s="236"/>
      <c r="H2269" s="236" t="s">
        <v>786</v>
      </c>
      <c r="I2269" s="171" t="s">
        <v>404</v>
      </c>
      <c r="J2269" s="236" t="s">
        <v>785</v>
      </c>
      <c r="K2269" s="237">
        <v>61.15</v>
      </c>
    </row>
    <row r="2270" spans="1:11" ht="0.9" customHeight="1" thickTop="1">
      <c r="A2270" s="172"/>
      <c r="B2270" s="172"/>
      <c r="C2270" s="172"/>
      <c r="D2270" s="175"/>
      <c r="E2270" s="175"/>
      <c r="F2270" s="175"/>
      <c r="G2270" s="172"/>
      <c r="H2270" s="172"/>
      <c r="I2270" s="172"/>
      <c r="J2270" s="172"/>
      <c r="K2270" s="172"/>
    </row>
    <row r="2271" spans="1:11" ht="18" customHeight="1">
      <c r="A2271" s="243" t="s">
        <v>2573</v>
      </c>
      <c r="B2271" s="243" t="s">
        <v>122</v>
      </c>
      <c r="C2271" s="243" t="s">
        <v>123</v>
      </c>
      <c r="D2271" s="242" t="s">
        <v>124</v>
      </c>
      <c r="E2271" s="425" t="s">
        <v>796</v>
      </c>
      <c r="F2271" s="425"/>
      <c r="G2271" s="243" t="s">
        <v>125</v>
      </c>
      <c r="H2271" s="243" t="s">
        <v>126</v>
      </c>
      <c r="I2271" s="243" t="s">
        <v>2829</v>
      </c>
      <c r="J2271" s="243" t="s">
        <v>127</v>
      </c>
      <c r="K2271" s="243" t="s">
        <v>37</v>
      </c>
    </row>
    <row r="2272" spans="1:11" ht="39" customHeight="1">
      <c r="A2272" s="184" t="s">
        <v>795</v>
      </c>
      <c r="B2272" s="184" t="s">
        <v>2362</v>
      </c>
      <c r="C2272" s="184" t="s">
        <v>139</v>
      </c>
      <c r="D2272" s="241" t="s">
        <v>2363</v>
      </c>
      <c r="E2272" s="422" t="s">
        <v>1557</v>
      </c>
      <c r="F2272" s="422"/>
      <c r="G2272" s="184" t="s">
        <v>147</v>
      </c>
      <c r="H2272" s="167">
        <v>1</v>
      </c>
      <c r="I2272" s="165"/>
      <c r="J2272" s="165">
        <v>8.9</v>
      </c>
      <c r="K2272" s="165">
        <v>8.9</v>
      </c>
    </row>
    <row r="2273" spans="1:11" ht="26.1" customHeight="1">
      <c r="A2273" s="185" t="s">
        <v>808</v>
      </c>
      <c r="B2273" s="185" t="s">
        <v>1331</v>
      </c>
      <c r="C2273" s="185" t="s">
        <v>139</v>
      </c>
      <c r="D2273" s="238" t="s">
        <v>1332</v>
      </c>
      <c r="E2273" s="423" t="s">
        <v>1307</v>
      </c>
      <c r="F2273" s="423"/>
      <c r="G2273" s="185" t="s">
        <v>149</v>
      </c>
      <c r="H2273" s="173">
        <v>7.3471999999999999E-3</v>
      </c>
      <c r="I2273" s="173">
        <v>0</v>
      </c>
      <c r="J2273" s="174">
        <v>26.37</v>
      </c>
      <c r="K2273" s="174">
        <v>0.19</v>
      </c>
    </row>
    <row r="2274" spans="1:11" ht="24" customHeight="1">
      <c r="A2274" s="185" t="s">
        <v>808</v>
      </c>
      <c r="B2274" s="185" t="s">
        <v>1050</v>
      </c>
      <c r="C2274" s="185" t="s">
        <v>139</v>
      </c>
      <c r="D2274" s="238" t="s">
        <v>1051</v>
      </c>
      <c r="E2274" s="423" t="s">
        <v>1307</v>
      </c>
      <c r="F2274" s="423"/>
      <c r="G2274" s="185" t="s">
        <v>149</v>
      </c>
      <c r="H2274" s="173">
        <v>9.7963000000000008E-3</v>
      </c>
      <c r="I2274" s="173">
        <v>0</v>
      </c>
      <c r="J2274" s="174">
        <v>32.159999999999997</v>
      </c>
      <c r="K2274" s="174">
        <v>0.31</v>
      </c>
    </row>
    <row r="2275" spans="1:11" ht="26.1" customHeight="1">
      <c r="A2275" s="183" t="s">
        <v>793</v>
      </c>
      <c r="B2275" s="183" t="s">
        <v>2898</v>
      </c>
      <c r="C2275" s="183" t="s">
        <v>139</v>
      </c>
      <c r="D2275" s="239" t="s">
        <v>2899</v>
      </c>
      <c r="E2275" s="421" t="s">
        <v>794</v>
      </c>
      <c r="F2275" s="421"/>
      <c r="G2275" s="183" t="s">
        <v>147</v>
      </c>
      <c r="H2275" s="168">
        <v>1.05</v>
      </c>
      <c r="I2275" s="168">
        <v>0</v>
      </c>
      <c r="J2275" s="169">
        <v>8</v>
      </c>
      <c r="K2275" s="169">
        <v>8.4</v>
      </c>
    </row>
    <row r="2276" spans="1:11">
      <c r="A2276" s="231"/>
      <c r="B2276" s="231"/>
      <c r="C2276" s="231"/>
      <c r="D2276" s="244"/>
      <c r="E2276" s="244"/>
      <c r="F2276" s="244" t="s">
        <v>791</v>
      </c>
      <c r="G2276" s="170">
        <v>0.16</v>
      </c>
      <c r="H2276" s="231" t="s">
        <v>790</v>
      </c>
      <c r="I2276" s="170">
        <v>0.2</v>
      </c>
      <c r="J2276" s="231" t="s">
        <v>789</v>
      </c>
      <c r="K2276" s="170">
        <v>0.36</v>
      </c>
    </row>
    <row r="2277" spans="1:11" ht="26.4">
      <c r="A2277" s="231"/>
      <c r="B2277" s="231"/>
      <c r="C2277" s="231"/>
      <c r="D2277" s="244"/>
      <c r="E2277" s="244"/>
      <c r="F2277" s="244" t="s">
        <v>788</v>
      </c>
      <c r="G2277" s="170">
        <v>1.87</v>
      </c>
      <c r="H2277" s="368"/>
      <c r="I2277" s="368" t="s">
        <v>787</v>
      </c>
      <c r="J2277" s="231"/>
      <c r="K2277" s="170">
        <v>10.77</v>
      </c>
    </row>
    <row r="2278" spans="1:11" ht="50.1" customHeight="1" thickBot="1">
      <c r="A2278" s="236"/>
      <c r="B2278" s="236"/>
      <c r="C2278" s="236"/>
      <c r="D2278" s="230"/>
      <c r="E2278" s="230"/>
      <c r="F2278" s="230"/>
      <c r="G2278" s="236"/>
      <c r="H2278" s="236" t="s">
        <v>786</v>
      </c>
      <c r="I2278" s="171" t="s">
        <v>3121</v>
      </c>
      <c r="J2278" s="236" t="s">
        <v>785</v>
      </c>
      <c r="K2278" s="237">
        <v>592.35</v>
      </c>
    </row>
    <row r="2279" spans="1:11" ht="0.9" customHeight="1" thickTop="1">
      <c r="A2279" s="172"/>
      <c r="B2279" s="172"/>
      <c r="C2279" s="172"/>
      <c r="D2279" s="175"/>
      <c r="E2279" s="175"/>
      <c r="F2279" s="175"/>
      <c r="G2279" s="172"/>
      <c r="H2279" s="172"/>
      <c r="I2279" s="172"/>
      <c r="J2279" s="172"/>
      <c r="K2279" s="172"/>
    </row>
    <row r="2280" spans="1:11" ht="24" customHeight="1">
      <c r="A2280" s="240" t="s">
        <v>2224</v>
      </c>
      <c r="B2280" s="240"/>
      <c r="C2280" s="240"/>
      <c r="D2280" s="215" t="s">
        <v>2225</v>
      </c>
      <c r="E2280" s="215"/>
      <c r="F2280" s="424"/>
      <c r="G2280" s="424"/>
      <c r="H2280" s="240"/>
      <c r="I2280" s="240"/>
      <c r="J2280" s="240"/>
      <c r="K2280" s="163">
        <v>30101.34</v>
      </c>
    </row>
    <row r="2281" spans="1:11" ht="24" customHeight="1">
      <c r="A2281" s="240" t="s">
        <v>2574</v>
      </c>
      <c r="B2281" s="240"/>
      <c r="C2281" s="240"/>
      <c r="D2281" s="215" t="s">
        <v>2575</v>
      </c>
      <c r="E2281" s="215"/>
      <c r="F2281" s="424"/>
      <c r="G2281" s="424"/>
      <c r="H2281" s="240"/>
      <c r="I2281" s="240"/>
      <c r="J2281" s="240"/>
      <c r="K2281" s="163">
        <v>1755.84</v>
      </c>
    </row>
    <row r="2282" spans="1:11" ht="18" customHeight="1">
      <c r="A2282" s="243" t="s">
        <v>2576</v>
      </c>
      <c r="B2282" s="243" t="s">
        <v>122</v>
      </c>
      <c r="C2282" s="243" t="s">
        <v>123</v>
      </c>
      <c r="D2282" s="242" t="s">
        <v>124</v>
      </c>
      <c r="E2282" s="425" t="s">
        <v>796</v>
      </c>
      <c r="F2282" s="425"/>
      <c r="G2282" s="243" t="s">
        <v>125</v>
      </c>
      <c r="H2282" s="243" t="s">
        <v>126</v>
      </c>
      <c r="I2282" s="243" t="s">
        <v>2829</v>
      </c>
      <c r="J2282" s="243" t="s">
        <v>127</v>
      </c>
      <c r="K2282" s="243" t="s">
        <v>37</v>
      </c>
    </row>
    <row r="2283" spans="1:11" ht="39" customHeight="1">
      <c r="A2283" s="184" t="s">
        <v>795</v>
      </c>
      <c r="B2283" s="184" t="s">
        <v>2577</v>
      </c>
      <c r="C2283" s="184" t="s">
        <v>139</v>
      </c>
      <c r="D2283" s="241" t="s">
        <v>2578</v>
      </c>
      <c r="E2283" s="422" t="s">
        <v>2891</v>
      </c>
      <c r="F2283" s="422"/>
      <c r="G2283" s="184" t="s">
        <v>141</v>
      </c>
      <c r="H2283" s="167">
        <v>1</v>
      </c>
      <c r="I2283" s="165"/>
      <c r="J2283" s="165">
        <v>859.32</v>
      </c>
      <c r="K2283" s="165">
        <v>859.32</v>
      </c>
    </row>
    <row r="2284" spans="1:11" ht="26.1" customHeight="1">
      <c r="A2284" s="185" t="s">
        <v>808</v>
      </c>
      <c r="B2284" s="185" t="s">
        <v>3122</v>
      </c>
      <c r="C2284" s="185" t="s">
        <v>139</v>
      </c>
      <c r="D2284" s="238" t="s">
        <v>3123</v>
      </c>
      <c r="E2284" s="423" t="s">
        <v>2891</v>
      </c>
      <c r="F2284" s="423"/>
      <c r="G2284" s="185" t="s">
        <v>141</v>
      </c>
      <c r="H2284" s="173">
        <v>2</v>
      </c>
      <c r="I2284" s="173">
        <v>0</v>
      </c>
      <c r="J2284" s="174">
        <v>30.61</v>
      </c>
      <c r="K2284" s="174">
        <v>61.22</v>
      </c>
    </row>
    <row r="2285" spans="1:11" ht="26.1" customHeight="1">
      <c r="A2285" s="185" t="s">
        <v>808</v>
      </c>
      <c r="B2285" s="185" t="s">
        <v>3124</v>
      </c>
      <c r="C2285" s="185" t="s">
        <v>139</v>
      </c>
      <c r="D2285" s="238" t="s">
        <v>3125</v>
      </c>
      <c r="E2285" s="423" t="s">
        <v>2891</v>
      </c>
      <c r="F2285" s="423"/>
      <c r="G2285" s="185" t="s">
        <v>141</v>
      </c>
      <c r="H2285" s="173">
        <v>1</v>
      </c>
      <c r="I2285" s="173">
        <v>0</v>
      </c>
      <c r="J2285" s="174">
        <v>61.36</v>
      </c>
      <c r="K2285" s="174">
        <v>61.36</v>
      </c>
    </row>
    <row r="2286" spans="1:11" ht="26.1" customHeight="1">
      <c r="A2286" s="185" t="s">
        <v>808</v>
      </c>
      <c r="B2286" s="185" t="s">
        <v>3126</v>
      </c>
      <c r="C2286" s="185" t="s">
        <v>139</v>
      </c>
      <c r="D2286" s="238" t="s">
        <v>3127</v>
      </c>
      <c r="E2286" s="423" t="s">
        <v>2891</v>
      </c>
      <c r="F2286" s="423"/>
      <c r="G2286" s="185" t="s">
        <v>141</v>
      </c>
      <c r="H2286" s="173">
        <v>1</v>
      </c>
      <c r="I2286" s="173">
        <v>0</v>
      </c>
      <c r="J2286" s="174">
        <v>6.15</v>
      </c>
      <c r="K2286" s="174">
        <v>6.15</v>
      </c>
    </row>
    <row r="2287" spans="1:11" ht="51.9" customHeight="1">
      <c r="A2287" s="185" t="s">
        <v>808</v>
      </c>
      <c r="B2287" s="185" t="s">
        <v>3128</v>
      </c>
      <c r="C2287" s="185" t="s">
        <v>139</v>
      </c>
      <c r="D2287" s="238" t="s">
        <v>3129</v>
      </c>
      <c r="E2287" s="423" t="s">
        <v>2891</v>
      </c>
      <c r="F2287" s="423"/>
      <c r="G2287" s="185" t="s">
        <v>141</v>
      </c>
      <c r="H2287" s="173">
        <v>3</v>
      </c>
      <c r="I2287" s="173">
        <v>0</v>
      </c>
      <c r="J2287" s="174">
        <v>22.63</v>
      </c>
      <c r="K2287" s="174">
        <v>67.89</v>
      </c>
    </row>
    <row r="2288" spans="1:11" ht="39" customHeight="1">
      <c r="A2288" s="185" t="s">
        <v>808</v>
      </c>
      <c r="B2288" s="185" t="s">
        <v>3130</v>
      </c>
      <c r="C2288" s="185" t="s">
        <v>139</v>
      </c>
      <c r="D2288" s="238" t="s">
        <v>3131</v>
      </c>
      <c r="E2288" s="423" t="s">
        <v>2891</v>
      </c>
      <c r="F2288" s="423"/>
      <c r="G2288" s="185" t="s">
        <v>141</v>
      </c>
      <c r="H2288" s="173">
        <v>1</v>
      </c>
      <c r="I2288" s="173">
        <v>0</v>
      </c>
      <c r="J2288" s="174">
        <v>40</v>
      </c>
      <c r="K2288" s="174">
        <v>40</v>
      </c>
    </row>
    <row r="2289" spans="1:11" ht="39" customHeight="1">
      <c r="A2289" s="185" t="s">
        <v>808</v>
      </c>
      <c r="B2289" s="185" t="s">
        <v>3132</v>
      </c>
      <c r="C2289" s="185" t="s">
        <v>139</v>
      </c>
      <c r="D2289" s="238" t="s">
        <v>3133</v>
      </c>
      <c r="E2289" s="423" t="s">
        <v>2891</v>
      </c>
      <c r="F2289" s="423"/>
      <c r="G2289" s="185" t="s">
        <v>141</v>
      </c>
      <c r="H2289" s="173">
        <v>1</v>
      </c>
      <c r="I2289" s="173">
        <v>0</v>
      </c>
      <c r="J2289" s="174">
        <v>14.74</v>
      </c>
      <c r="K2289" s="174">
        <v>14.74</v>
      </c>
    </row>
    <row r="2290" spans="1:11" ht="39" customHeight="1">
      <c r="A2290" s="185" t="s">
        <v>808</v>
      </c>
      <c r="B2290" s="185" t="s">
        <v>3134</v>
      </c>
      <c r="C2290" s="185" t="s">
        <v>139</v>
      </c>
      <c r="D2290" s="238" t="s">
        <v>3135</v>
      </c>
      <c r="E2290" s="423" t="s">
        <v>2891</v>
      </c>
      <c r="F2290" s="423"/>
      <c r="G2290" s="185" t="s">
        <v>147</v>
      </c>
      <c r="H2290" s="173">
        <v>1.8</v>
      </c>
      <c r="I2290" s="173">
        <v>0</v>
      </c>
      <c r="J2290" s="174">
        <v>7.73</v>
      </c>
      <c r="K2290" s="174">
        <v>13.91</v>
      </c>
    </row>
    <row r="2291" spans="1:11" ht="39" customHeight="1">
      <c r="A2291" s="185" t="s">
        <v>808</v>
      </c>
      <c r="B2291" s="185" t="s">
        <v>3136</v>
      </c>
      <c r="C2291" s="185" t="s">
        <v>139</v>
      </c>
      <c r="D2291" s="238" t="s">
        <v>3137</v>
      </c>
      <c r="E2291" s="423" t="s">
        <v>2891</v>
      </c>
      <c r="F2291" s="423"/>
      <c r="G2291" s="185" t="s">
        <v>141</v>
      </c>
      <c r="H2291" s="173">
        <v>1</v>
      </c>
      <c r="I2291" s="173">
        <v>0</v>
      </c>
      <c r="J2291" s="174">
        <v>21.59</v>
      </c>
      <c r="K2291" s="174">
        <v>21.59</v>
      </c>
    </row>
    <row r="2292" spans="1:11" ht="51.9" customHeight="1">
      <c r="A2292" s="185" t="s">
        <v>808</v>
      </c>
      <c r="B2292" s="185" t="s">
        <v>3138</v>
      </c>
      <c r="C2292" s="185" t="s">
        <v>139</v>
      </c>
      <c r="D2292" s="238" t="s">
        <v>3139</v>
      </c>
      <c r="E2292" s="423" t="s">
        <v>2891</v>
      </c>
      <c r="F2292" s="423"/>
      <c r="G2292" s="185" t="s">
        <v>141</v>
      </c>
      <c r="H2292" s="173">
        <v>2</v>
      </c>
      <c r="I2292" s="173">
        <v>0</v>
      </c>
      <c r="J2292" s="174">
        <v>6.76</v>
      </c>
      <c r="K2292" s="174">
        <v>13.52</v>
      </c>
    </row>
    <row r="2293" spans="1:11" ht="39" customHeight="1">
      <c r="A2293" s="185" t="s">
        <v>808</v>
      </c>
      <c r="B2293" s="185" t="s">
        <v>3140</v>
      </c>
      <c r="C2293" s="185" t="s">
        <v>139</v>
      </c>
      <c r="D2293" s="238" t="s">
        <v>3141</v>
      </c>
      <c r="E2293" s="423" t="s">
        <v>2891</v>
      </c>
      <c r="F2293" s="423"/>
      <c r="G2293" s="185" t="s">
        <v>147</v>
      </c>
      <c r="H2293" s="173">
        <v>0.95</v>
      </c>
      <c r="I2293" s="173">
        <v>0</v>
      </c>
      <c r="J2293" s="174">
        <v>21.92</v>
      </c>
      <c r="K2293" s="174">
        <v>20.82</v>
      </c>
    </row>
    <row r="2294" spans="1:11" ht="39" customHeight="1">
      <c r="A2294" s="185" t="s">
        <v>808</v>
      </c>
      <c r="B2294" s="185" t="s">
        <v>3142</v>
      </c>
      <c r="C2294" s="185" t="s">
        <v>139</v>
      </c>
      <c r="D2294" s="238" t="s">
        <v>3143</v>
      </c>
      <c r="E2294" s="423" t="s">
        <v>2891</v>
      </c>
      <c r="F2294" s="423"/>
      <c r="G2294" s="185" t="s">
        <v>141</v>
      </c>
      <c r="H2294" s="173">
        <v>1</v>
      </c>
      <c r="I2294" s="173">
        <v>0</v>
      </c>
      <c r="J2294" s="174">
        <v>7.6</v>
      </c>
      <c r="K2294" s="174">
        <v>7.6</v>
      </c>
    </row>
    <row r="2295" spans="1:11" ht="26.1" customHeight="1">
      <c r="A2295" s="185" t="s">
        <v>808</v>
      </c>
      <c r="B2295" s="185" t="s">
        <v>3144</v>
      </c>
      <c r="C2295" s="185" t="s">
        <v>139</v>
      </c>
      <c r="D2295" s="238" t="s">
        <v>3145</v>
      </c>
      <c r="E2295" s="423" t="s">
        <v>2891</v>
      </c>
      <c r="F2295" s="423"/>
      <c r="G2295" s="185" t="s">
        <v>141</v>
      </c>
      <c r="H2295" s="173">
        <v>3</v>
      </c>
      <c r="I2295" s="173">
        <v>0</v>
      </c>
      <c r="J2295" s="174">
        <v>4.82</v>
      </c>
      <c r="K2295" s="174">
        <v>14.46</v>
      </c>
    </row>
    <row r="2296" spans="1:11" ht="51.9" customHeight="1">
      <c r="A2296" s="185" t="s">
        <v>808</v>
      </c>
      <c r="B2296" s="185" t="s">
        <v>3146</v>
      </c>
      <c r="C2296" s="185" t="s">
        <v>139</v>
      </c>
      <c r="D2296" s="238" t="s">
        <v>3147</v>
      </c>
      <c r="E2296" s="423" t="s">
        <v>2891</v>
      </c>
      <c r="F2296" s="423"/>
      <c r="G2296" s="185" t="s">
        <v>141</v>
      </c>
      <c r="H2296" s="173">
        <v>1</v>
      </c>
      <c r="I2296" s="173">
        <v>0</v>
      </c>
      <c r="J2296" s="174">
        <v>41.66</v>
      </c>
      <c r="K2296" s="174">
        <v>41.66</v>
      </c>
    </row>
    <row r="2297" spans="1:11" ht="26.1" customHeight="1">
      <c r="A2297" s="185" t="s">
        <v>808</v>
      </c>
      <c r="B2297" s="185" t="s">
        <v>3148</v>
      </c>
      <c r="C2297" s="185" t="s">
        <v>139</v>
      </c>
      <c r="D2297" s="238" t="s">
        <v>3149</v>
      </c>
      <c r="E2297" s="423" t="s">
        <v>2891</v>
      </c>
      <c r="F2297" s="423"/>
      <c r="G2297" s="185" t="s">
        <v>141</v>
      </c>
      <c r="H2297" s="173">
        <v>1</v>
      </c>
      <c r="I2297" s="173">
        <v>0</v>
      </c>
      <c r="J2297" s="174">
        <v>474.4</v>
      </c>
      <c r="K2297" s="174">
        <v>474.4</v>
      </c>
    </row>
    <row r="2298" spans="1:11">
      <c r="A2298" s="231"/>
      <c r="B2298" s="231"/>
      <c r="C2298" s="231"/>
      <c r="D2298" s="244"/>
      <c r="E2298" s="244"/>
      <c r="F2298" s="244" t="s">
        <v>791</v>
      </c>
      <c r="G2298" s="170">
        <v>41.81</v>
      </c>
      <c r="H2298" s="231" t="s">
        <v>790</v>
      </c>
      <c r="I2298" s="170">
        <v>47.15</v>
      </c>
      <c r="J2298" s="231" t="s">
        <v>789</v>
      </c>
      <c r="K2298" s="170">
        <v>88.96</v>
      </c>
    </row>
    <row r="2299" spans="1:11" ht="26.4">
      <c r="A2299" s="231"/>
      <c r="B2299" s="231"/>
      <c r="C2299" s="231"/>
      <c r="D2299" s="244"/>
      <c r="E2299" s="244"/>
      <c r="F2299" s="244" t="s">
        <v>788</v>
      </c>
      <c r="G2299" s="170">
        <v>181.05</v>
      </c>
      <c r="H2299" s="368"/>
      <c r="I2299" s="368" t="s">
        <v>787</v>
      </c>
      <c r="J2299" s="231"/>
      <c r="K2299" s="170">
        <v>1040.3699999999999</v>
      </c>
    </row>
    <row r="2300" spans="1:11" ht="50.1" customHeight="1" thickBot="1">
      <c r="A2300" s="236"/>
      <c r="B2300" s="236"/>
      <c r="C2300" s="236"/>
      <c r="D2300" s="230"/>
      <c r="E2300" s="230"/>
      <c r="F2300" s="230"/>
      <c r="G2300" s="236"/>
      <c r="H2300" s="236" t="s">
        <v>786</v>
      </c>
      <c r="I2300" s="171" t="s">
        <v>404</v>
      </c>
      <c r="J2300" s="236" t="s">
        <v>785</v>
      </c>
      <c r="K2300" s="237">
        <v>1040.3699999999999</v>
      </c>
    </row>
    <row r="2301" spans="1:11" ht="0.9" customHeight="1" thickTop="1">
      <c r="A2301" s="172"/>
      <c r="B2301" s="172"/>
      <c r="C2301" s="172"/>
      <c r="D2301" s="175"/>
      <c r="E2301" s="175"/>
      <c r="F2301" s="175"/>
      <c r="G2301" s="172"/>
      <c r="H2301" s="172"/>
      <c r="I2301" s="172"/>
      <c r="J2301" s="172"/>
      <c r="K2301" s="172"/>
    </row>
    <row r="2302" spans="1:11" ht="18" customHeight="1">
      <c r="A2302" s="243" t="s">
        <v>2579</v>
      </c>
      <c r="B2302" s="243" t="s">
        <v>122</v>
      </c>
      <c r="C2302" s="243" t="s">
        <v>123</v>
      </c>
      <c r="D2302" s="242" t="s">
        <v>124</v>
      </c>
      <c r="E2302" s="425" t="s">
        <v>796</v>
      </c>
      <c r="F2302" s="425"/>
      <c r="G2302" s="243" t="s">
        <v>125</v>
      </c>
      <c r="H2302" s="243" t="s">
        <v>126</v>
      </c>
      <c r="I2302" s="243" t="s">
        <v>2829</v>
      </c>
      <c r="J2302" s="243" t="s">
        <v>127</v>
      </c>
      <c r="K2302" s="243" t="s">
        <v>37</v>
      </c>
    </row>
    <row r="2303" spans="1:11" ht="39" customHeight="1">
      <c r="A2303" s="184" t="s">
        <v>795</v>
      </c>
      <c r="B2303" s="184" t="s">
        <v>2580</v>
      </c>
      <c r="C2303" s="184" t="s">
        <v>139</v>
      </c>
      <c r="D2303" s="241" t="s">
        <v>2581</v>
      </c>
      <c r="E2303" s="422" t="s">
        <v>2891</v>
      </c>
      <c r="F2303" s="422"/>
      <c r="G2303" s="184" t="s">
        <v>141</v>
      </c>
      <c r="H2303" s="167">
        <v>1</v>
      </c>
      <c r="I2303" s="165"/>
      <c r="J2303" s="165">
        <v>79.05</v>
      </c>
      <c r="K2303" s="165">
        <v>79.05</v>
      </c>
    </row>
    <row r="2304" spans="1:11" ht="26.1" customHeight="1">
      <c r="A2304" s="185" t="s">
        <v>808</v>
      </c>
      <c r="B2304" s="185" t="s">
        <v>3150</v>
      </c>
      <c r="C2304" s="185" t="s">
        <v>139</v>
      </c>
      <c r="D2304" s="238" t="s">
        <v>3151</v>
      </c>
      <c r="E2304" s="423" t="s">
        <v>1307</v>
      </c>
      <c r="F2304" s="423"/>
      <c r="G2304" s="185" t="s">
        <v>149</v>
      </c>
      <c r="H2304" s="173">
        <v>0.25950000000000001</v>
      </c>
      <c r="I2304" s="173">
        <v>0</v>
      </c>
      <c r="J2304" s="174">
        <v>25.34</v>
      </c>
      <c r="K2304" s="174">
        <v>6.57</v>
      </c>
    </row>
    <row r="2305" spans="1:11" ht="26.1" customHeight="1">
      <c r="A2305" s="185" t="s">
        <v>808</v>
      </c>
      <c r="B2305" s="185" t="s">
        <v>3152</v>
      </c>
      <c r="C2305" s="185" t="s">
        <v>139</v>
      </c>
      <c r="D2305" s="238" t="s">
        <v>3153</v>
      </c>
      <c r="E2305" s="423" t="s">
        <v>1307</v>
      </c>
      <c r="F2305" s="423"/>
      <c r="G2305" s="185" t="s">
        <v>149</v>
      </c>
      <c r="H2305" s="173">
        <v>0.25950000000000001</v>
      </c>
      <c r="I2305" s="173">
        <v>0</v>
      </c>
      <c r="J2305" s="174">
        <v>31.03</v>
      </c>
      <c r="K2305" s="174">
        <v>8.0500000000000007</v>
      </c>
    </row>
    <row r="2306" spans="1:11" ht="26.1" customHeight="1">
      <c r="A2306" s="183" t="s">
        <v>793</v>
      </c>
      <c r="B2306" s="183" t="s">
        <v>3154</v>
      </c>
      <c r="C2306" s="183" t="s">
        <v>139</v>
      </c>
      <c r="D2306" s="239" t="s">
        <v>3155</v>
      </c>
      <c r="E2306" s="421" t="s">
        <v>794</v>
      </c>
      <c r="F2306" s="421"/>
      <c r="G2306" s="183" t="s">
        <v>141</v>
      </c>
      <c r="H2306" s="168">
        <v>1</v>
      </c>
      <c r="I2306" s="168">
        <v>0</v>
      </c>
      <c r="J2306" s="169">
        <v>64.239999999999995</v>
      </c>
      <c r="K2306" s="169">
        <v>64.239999999999995</v>
      </c>
    </row>
    <row r="2307" spans="1:11" ht="26.1" customHeight="1">
      <c r="A2307" s="183" t="s">
        <v>793</v>
      </c>
      <c r="B2307" s="183" t="s">
        <v>3156</v>
      </c>
      <c r="C2307" s="183" t="s">
        <v>139</v>
      </c>
      <c r="D2307" s="239" t="s">
        <v>3157</v>
      </c>
      <c r="E2307" s="421" t="s">
        <v>794</v>
      </c>
      <c r="F2307" s="421"/>
      <c r="G2307" s="183" t="s">
        <v>141</v>
      </c>
      <c r="H2307" s="168">
        <v>1.32E-2</v>
      </c>
      <c r="I2307" s="168">
        <v>0</v>
      </c>
      <c r="J2307" s="169">
        <v>14.75</v>
      </c>
      <c r="K2307" s="169">
        <v>0.19</v>
      </c>
    </row>
    <row r="2308" spans="1:11">
      <c r="A2308" s="231"/>
      <c r="B2308" s="231"/>
      <c r="C2308" s="231"/>
      <c r="D2308" s="244"/>
      <c r="E2308" s="244"/>
      <c r="F2308" s="244" t="s">
        <v>791</v>
      </c>
      <c r="G2308" s="170">
        <v>5.15</v>
      </c>
      <c r="H2308" s="231" t="s">
        <v>790</v>
      </c>
      <c r="I2308" s="170">
        <v>5.81</v>
      </c>
      <c r="J2308" s="231" t="s">
        <v>789</v>
      </c>
      <c r="K2308" s="170">
        <v>10.96</v>
      </c>
    </row>
    <row r="2309" spans="1:11" ht="26.4">
      <c r="A2309" s="231"/>
      <c r="B2309" s="231"/>
      <c r="C2309" s="231"/>
      <c r="D2309" s="244"/>
      <c r="E2309" s="244"/>
      <c r="F2309" s="244" t="s">
        <v>788</v>
      </c>
      <c r="G2309" s="170">
        <v>16.649999999999999</v>
      </c>
      <c r="H2309" s="368"/>
      <c r="I2309" s="368" t="s">
        <v>787</v>
      </c>
      <c r="J2309" s="231"/>
      <c r="K2309" s="170">
        <v>95.7</v>
      </c>
    </row>
    <row r="2310" spans="1:11" ht="50.1" customHeight="1" thickBot="1">
      <c r="A2310" s="236"/>
      <c r="B2310" s="236"/>
      <c r="C2310" s="236"/>
      <c r="D2310" s="230"/>
      <c r="E2310" s="230"/>
      <c r="F2310" s="230"/>
      <c r="G2310" s="236"/>
      <c r="H2310" s="236" t="s">
        <v>786</v>
      </c>
      <c r="I2310" s="171" t="s">
        <v>404</v>
      </c>
      <c r="J2310" s="236" t="s">
        <v>785</v>
      </c>
      <c r="K2310" s="237">
        <v>95.7</v>
      </c>
    </row>
    <row r="2311" spans="1:11" ht="0.9" customHeight="1" thickTop="1">
      <c r="A2311" s="172"/>
      <c r="B2311" s="172"/>
      <c r="C2311" s="172"/>
      <c r="D2311" s="175"/>
      <c r="E2311" s="175"/>
      <c r="F2311" s="175"/>
      <c r="G2311" s="172"/>
      <c r="H2311" s="172"/>
      <c r="I2311" s="172"/>
      <c r="J2311" s="172"/>
      <c r="K2311" s="172"/>
    </row>
    <row r="2312" spans="1:11" ht="18" customHeight="1">
      <c r="A2312" s="243" t="s">
        <v>2582</v>
      </c>
      <c r="B2312" s="243" t="s">
        <v>122</v>
      </c>
      <c r="C2312" s="243" t="s">
        <v>123</v>
      </c>
      <c r="D2312" s="242" t="s">
        <v>124</v>
      </c>
      <c r="E2312" s="425" t="s">
        <v>796</v>
      </c>
      <c r="F2312" s="425"/>
      <c r="G2312" s="243" t="s">
        <v>125</v>
      </c>
      <c r="H2312" s="243" t="s">
        <v>126</v>
      </c>
      <c r="I2312" s="243" t="s">
        <v>2829</v>
      </c>
      <c r="J2312" s="243" t="s">
        <v>127</v>
      </c>
      <c r="K2312" s="243" t="s">
        <v>37</v>
      </c>
    </row>
    <row r="2313" spans="1:11" ht="26.1" customHeight="1">
      <c r="A2313" s="184" t="s">
        <v>795</v>
      </c>
      <c r="B2313" s="184" t="s">
        <v>2583</v>
      </c>
      <c r="C2313" s="184" t="s">
        <v>139</v>
      </c>
      <c r="D2313" s="241" t="s">
        <v>2584</v>
      </c>
      <c r="E2313" s="422" t="s">
        <v>2891</v>
      </c>
      <c r="F2313" s="422"/>
      <c r="G2313" s="184" t="s">
        <v>141</v>
      </c>
      <c r="H2313" s="167">
        <v>1</v>
      </c>
      <c r="I2313" s="165"/>
      <c r="J2313" s="165">
        <v>42.5</v>
      </c>
      <c r="K2313" s="165">
        <v>42.5</v>
      </c>
    </row>
    <row r="2314" spans="1:11" ht="26.1" customHeight="1">
      <c r="A2314" s="185" t="s">
        <v>808</v>
      </c>
      <c r="B2314" s="185" t="s">
        <v>3152</v>
      </c>
      <c r="C2314" s="185" t="s">
        <v>139</v>
      </c>
      <c r="D2314" s="238" t="s">
        <v>3153</v>
      </c>
      <c r="E2314" s="423" t="s">
        <v>1307</v>
      </c>
      <c r="F2314" s="423"/>
      <c r="G2314" s="185" t="s">
        <v>149</v>
      </c>
      <c r="H2314" s="173">
        <v>0.14849999999999999</v>
      </c>
      <c r="I2314" s="173">
        <v>0</v>
      </c>
      <c r="J2314" s="174">
        <v>31.03</v>
      </c>
      <c r="K2314" s="174">
        <v>4.5999999999999996</v>
      </c>
    </row>
    <row r="2315" spans="1:11" ht="26.1" customHeight="1">
      <c r="A2315" s="185" t="s">
        <v>808</v>
      </c>
      <c r="B2315" s="185" t="s">
        <v>3150</v>
      </c>
      <c r="C2315" s="185" t="s">
        <v>139</v>
      </c>
      <c r="D2315" s="238" t="s">
        <v>3151</v>
      </c>
      <c r="E2315" s="423" t="s">
        <v>1307</v>
      </c>
      <c r="F2315" s="423"/>
      <c r="G2315" s="185" t="s">
        <v>149</v>
      </c>
      <c r="H2315" s="173">
        <v>0.14849999999999999</v>
      </c>
      <c r="I2315" s="173">
        <v>0</v>
      </c>
      <c r="J2315" s="174">
        <v>25.34</v>
      </c>
      <c r="K2315" s="174">
        <v>3.76</v>
      </c>
    </row>
    <row r="2316" spans="1:11" ht="26.1" customHeight="1">
      <c r="A2316" s="183" t="s">
        <v>793</v>
      </c>
      <c r="B2316" s="183" t="s">
        <v>3156</v>
      </c>
      <c r="C2316" s="183" t="s">
        <v>139</v>
      </c>
      <c r="D2316" s="239" t="s">
        <v>3157</v>
      </c>
      <c r="E2316" s="421" t="s">
        <v>794</v>
      </c>
      <c r="F2316" s="421"/>
      <c r="G2316" s="183" t="s">
        <v>141</v>
      </c>
      <c r="H2316" s="168">
        <v>1.32E-2</v>
      </c>
      <c r="I2316" s="168">
        <v>0</v>
      </c>
      <c r="J2316" s="169">
        <v>14.75</v>
      </c>
      <c r="K2316" s="169">
        <v>0.19</v>
      </c>
    </row>
    <row r="2317" spans="1:11" ht="26.1" customHeight="1">
      <c r="A2317" s="183" t="s">
        <v>793</v>
      </c>
      <c r="B2317" s="183" t="s">
        <v>3158</v>
      </c>
      <c r="C2317" s="183" t="s">
        <v>139</v>
      </c>
      <c r="D2317" s="239" t="s">
        <v>3159</v>
      </c>
      <c r="E2317" s="421" t="s">
        <v>794</v>
      </c>
      <c r="F2317" s="421"/>
      <c r="G2317" s="183" t="s">
        <v>141</v>
      </c>
      <c r="H2317" s="168">
        <v>1</v>
      </c>
      <c r="I2317" s="168">
        <v>0</v>
      </c>
      <c r="J2317" s="169">
        <v>33.950000000000003</v>
      </c>
      <c r="K2317" s="169">
        <v>33.950000000000003</v>
      </c>
    </row>
    <row r="2318" spans="1:11">
      <c r="A2318" s="231"/>
      <c r="B2318" s="231"/>
      <c r="C2318" s="231"/>
      <c r="D2318" s="244"/>
      <c r="E2318" s="244"/>
      <c r="F2318" s="244" t="s">
        <v>791</v>
      </c>
      <c r="G2318" s="170">
        <v>2.94</v>
      </c>
      <c r="H2318" s="231" t="s">
        <v>790</v>
      </c>
      <c r="I2318" s="170">
        <v>3.33</v>
      </c>
      <c r="J2318" s="231" t="s">
        <v>789</v>
      </c>
      <c r="K2318" s="170">
        <v>6.27</v>
      </c>
    </row>
    <row r="2319" spans="1:11" ht="26.4">
      <c r="A2319" s="231"/>
      <c r="B2319" s="231"/>
      <c r="C2319" s="231"/>
      <c r="D2319" s="244"/>
      <c r="E2319" s="244"/>
      <c r="F2319" s="244" t="s">
        <v>788</v>
      </c>
      <c r="G2319" s="170">
        <v>8.9499999999999993</v>
      </c>
      <c r="H2319" s="368"/>
      <c r="I2319" s="368" t="s">
        <v>787</v>
      </c>
      <c r="J2319" s="231"/>
      <c r="K2319" s="170">
        <v>51.45</v>
      </c>
    </row>
    <row r="2320" spans="1:11" ht="50.1" customHeight="1" thickBot="1">
      <c r="A2320" s="236"/>
      <c r="B2320" s="236"/>
      <c r="C2320" s="236"/>
      <c r="D2320" s="230"/>
      <c r="E2320" s="230"/>
      <c r="F2320" s="230"/>
      <c r="G2320" s="236"/>
      <c r="H2320" s="236" t="s">
        <v>786</v>
      </c>
      <c r="I2320" s="171" t="s">
        <v>404</v>
      </c>
      <c r="J2320" s="236" t="s">
        <v>785</v>
      </c>
      <c r="K2320" s="237">
        <v>51.45</v>
      </c>
    </row>
    <row r="2321" spans="1:11" ht="0.9" customHeight="1" thickTop="1">
      <c r="A2321" s="172"/>
      <c r="B2321" s="172"/>
      <c r="C2321" s="172"/>
      <c r="D2321" s="175"/>
      <c r="E2321" s="175"/>
      <c r="F2321" s="175"/>
      <c r="G2321" s="172"/>
      <c r="H2321" s="172"/>
      <c r="I2321" s="172"/>
      <c r="J2321" s="172"/>
      <c r="K2321" s="172"/>
    </row>
    <row r="2322" spans="1:11" ht="18" customHeight="1">
      <c r="A2322" s="243" t="s">
        <v>2585</v>
      </c>
      <c r="B2322" s="243" t="s">
        <v>122</v>
      </c>
      <c r="C2322" s="243" t="s">
        <v>123</v>
      </c>
      <c r="D2322" s="242" t="s">
        <v>124</v>
      </c>
      <c r="E2322" s="425" t="s">
        <v>796</v>
      </c>
      <c r="F2322" s="425"/>
      <c r="G2322" s="243" t="s">
        <v>125</v>
      </c>
      <c r="H2322" s="243" t="s">
        <v>126</v>
      </c>
      <c r="I2322" s="243" t="s">
        <v>2829</v>
      </c>
      <c r="J2322" s="243" t="s">
        <v>127</v>
      </c>
      <c r="K2322" s="243" t="s">
        <v>37</v>
      </c>
    </row>
    <row r="2323" spans="1:11" ht="51.9" customHeight="1">
      <c r="A2323" s="184" t="s">
        <v>795</v>
      </c>
      <c r="B2323" s="184" t="s">
        <v>2586</v>
      </c>
      <c r="C2323" s="184" t="s">
        <v>139</v>
      </c>
      <c r="D2323" s="241" t="s">
        <v>2587</v>
      </c>
      <c r="E2323" s="422" t="s">
        <v>2891</v>
      </c>
      <c r="F2323" s="422"/>
      <c r="G2323" s="184" t="s">
        <v>141</v>
      </c>
      <c r="H2323" s="167">
        <v>1</v>
      </c>
      <c r="I2323" s="165"/>
      <c r="J2323" s="165">
        <v>9.23</v>
      </c>
      <c r="K2323" s="165">
        <v>9.23</v>
      </c>
    </row>
    <row r="2324" spans="1:11" ht="26.1" customHeight="1">
      <c r="A2324" s="185" t="s">
        <v>808</v>
      </c>
      <c r="B2324" s="185" t="s">
        <v>3150</v>
      </c>
      <c r="C2324" s="185" t="s">
        <v>139</v>
      </c>
      <c r="D2324" s="238" t="s">
        <v>3151</v>
      </c>
      <c r="E2324" s="423" t="s">
        <v>1307</v>
      </c>
      <c r="F2324" s="423"/>
      <c r="G2324" s="185" t="s">
        <v>149</v>
      </c>
      <c r="H2324" s="173">
        <v>9.9400000000000002E-2</v>
      </c>
      <c r="I2324" s="173">
        <v>0</v>
      </c>
      <c r="J2324" s="174">
        <v>25.34</v>
      </c>
      <c r="K2324" s="174">
        <v>2.5099999999999998</v>
      </c>
    </row>
    <row r="2325" spans="1:11" ht="26.1" customHeight="1">
      <c r="A2325" s="185" t="s">
        <v>808</v>
      </c>
      <c r="B2325" s="185" t="s">
        <v>3152</v>
      </c>
      <c r="C2325" s="185" t="s">
        <v>139</v>
      </c>
      <c r="D2325" s="238" t="s">
        <v>3153</v>
      </c>
      <c r="E2325" s="423" t="s">
        <v>1307</v>
      </c>
      <c r="F2325" s="423"/>
      <c r="G2325" s="185" t="s">
        <v>149</v>
      </c>
      <c r="H2325" s="173">
        <v>9.9400000000000002E-2</v>
      </c>
      <c r="I2325" s="173">
        <v>0</v>
      </c>
      <c r="J2325" s="174">
        <v>31.03</v>
      </c>
      <c r="K2325" s="174">
        <v>3.08</v>
      </c>
    </row>
    <row r="2326" spans="1:11" ht="26.1" customHeight="1">
      <c r="A2326" s="183" t="s">
        <v>793</v>
      </c>
      <c r="B2326" s="183" t="s">
        <v>3160</v>
      </c>
      <c r="C2326" s="183" t="s">
        <v>139</v>
      </c>
      <c r="D2326" s="239" t="s">
        <v>3161</v>
      </c>
      <c r="E2326" s="421" t="s">
        <v>794</v>
      </c>
      <c r="F2326" s="421"/>
      <c r="G2326" s="183" t="s">
        <v>141</v>
      </c>
      <c r="H2326" s="168">
        <v>9.4999999999999998E-3</v>
      </c>
      <c r="I2326" s="168">
        <v>0</v>
      </c>
      <c r="J2326" s="169">
        <v>87.43</v>
      </c>
      <c r="K2326" s="169">
        <v>0.83</v>
      </c>
    </row>
    <row r="2327" spans="1:11" ht="24" customHeight="1">
      <c r="A2327" s="183" t="s">
        <v>793</v>
      </c>
      <c r="B2327" s="183" t="s">
        <v>3162</v>
      </c>
      <c r="C2327" s="183" t="s">
        <v>139</v>
      </c>
      <c r="D2327" s="239" t="s">
        <v>3163</v>
      </c>
      <c r="E2327" s="421" t="s">
        <v>794</v>
      </c>
      <c r="F2327" s="421"/>
      <c r="G2327" s="183" t="s">
        <v>141</v>
      </c>
      <c r="H2327" s="168">
        <v>3.3099999999999997E-2</v>
      </c>
      <c r="I2327" s="168">
        <v>0</v>
      </c>
      <c r="J2327" s="169">
        <v>2.15</v>
      </c>
      <c r="K2327" s="169">
        <v>7.0000000000000007E-2</v>
      </c>
    </row>
    <row r="2328" spans="1:11" ht="26.1" customHeight="1">
      <c r="A2328" s="183" t="s">
        <v>793</v>
      </c>
      <c r="B2328" s="183" t="s">
        <v>3164</v>
      </c>
      <c r="C2328" s="183" t="s">
        <v>139</v>
      </c>
      <c r="D2328" s="239" t="s">
        <v>3165</v>
      </c>
      <c r="E2328" s="421" t="s">
        <v>794</v>
      </c>
      <c r="F2328" s="421"/>
      <c r="G2328" s="183" t="s">
        <v>141</v>
      </c>
      <c r="H2328" s="168">
        <v>1</v>
      </c>
      <c r="I2328" s="168">
        <v>0</v>
      </c>
      <c r="J2328" s="169">
        <v>2.11</v>
      </c>
      <c r="K2328" s="169">
        <v>2.11</v>
      </c>
    </row>
    <row r="2329" spans="1:11" ht="24" customHeight="1">
      <c r="A2329" s="183" t="s">
        <v>793</v>
      </c>
      <c r="B2329" s="183" t="s">
        <v>3166</v>
      </c>
      <c r="C2329" s="183" t="s">
        <v>139</v>
      </c>
      <c r="D2329" s="239" t="s">
        <v>3167</v>
      </c>
      <c r="E2329" s="421" t="s">
        <v>794</v>
      </c>
      <c r="F2329" s="421"/>
      <c r="G2329" s="183" t="s">
        <v>141</v>
      </c>
      <c r="H2329" s="168">
        <v>8.2000000000000007E-3</v>
      </c>
      <c r="I2329" s="168">
        <v>0</v>
      </c>
      <c r="J2329" s="169">
        <v>77.17</v>
      </c>
      <c r="K2329" s="169">
        <v>0.63</v>
      </c>
    </row>
    <row r="2330" spans="1:11">
      <c r="A2330" s="231"/>
      <c r="B2330" s="231"/>
      <c r="C2330" s="231"/>
      <c r="D2330" s="244"/>
      <c r="E2330" s="244"/>
      <c r="F2330" s="244" t="s">
        <v>791</v>
      </c>
      <c r="G2330" s="170">
        <v>1.96</v>
      </c>
      <c r="H2330" s="231" t="s">
        <v>790</v>
      </c>
      <c r="I2330" s="170">
        <v>2.23</v>
      </c>
      <c r="J2330" s="231" t="s">
        <v>789</v>
      </c>
      <c r="K2330" s="170">
        <v>4.1900000000000004</v>
      </c>
    </row>
    <row r="2331" spans="1:11" ht="26.4">
      <c r="A2331" s="231"/>
      <c r="B2331" s="231"/>
      <c r="C2331" s="231"/>
      <c r="D2331" s="244"/>
      <c r="E2331" s="244"/>
      <c r="F2331" s="244" t="s">
        <v>788</v>
      </c>
      <c r="G2331" s="170">
        <v>1.94</v>
      </c>
      <c r="H2331" s="368"/>
      <c r="I2331" s="368" t="s">
        <v>787</v>
      </c>
      <c r="J2331" s="231"/>
      <c r="K2331" s="170">
        <v>11.17</v>
      </c>
    </row>
    <row r="2332" spans="1:11" ht="50.1" customHeight="1" thickBot="1">
      <c r="A2332" s="236"/>
      <c r="B2332" s="236"/>
      <c r="C2332" s="236"/>
      <c r="D2332" s="230"/>
      <c r="E2332" s="230"/>
      <c r="F2332" s="230"/>
      <c r="G2332" s="236"/>
      <c r="H2332" s="236" t="s">
        <v>786</v>
      </c>
      <c r="I2332" s="171" t="s">
        <v>362</v>
      </c>
      <c r="J2332" s="236" t="s">
        <v>785</v>
      </c>
      <c r="K2332" s="237">
        <v>44.68</v>
      </c>
    </row>
    <row r="2333" spans="1:11" ht="0.9" customHeight="1" thickTop="1">
      <c r="A2333" s="172"/>
      <c r="B2333" s="172"/>
      <c r="C2333" s="172"/>
      <c r="D2333" s="175"/>
      <c r="E2333" s="175"/>
      <c r="F2333" s="175"/>
      <c r="G2333" s="172"/>
      <c r="H2333" s="172"/>
      <c r="I2333" s="172"/>
      <c r="J2333" s="172"/>
      <c r="K2333" s="172"/>
    </row>
    <row r="2334" spans="1:11" ht="18" customHeight="1">
      <c r="A2334" s="243" t="s">
        <v>2588</v>
      </c>
      <c r="B2334" s="243" t="s">
        <v>122</v>
      </c>
      <c r="C2334" s="243" t="s">
        <v>123</v>
      </c>
      <c r="D2334" s="242" t="s">
        <v>124</v>
      </c>
      <c r="E2334" s="425" t="s">
        <v>796</v>
      </c>
      <c r="F2334" s="425"/>
      <c r="G2334" s="243" t="s">
        <v>125</v>
      </c>
      <c r="H2334" s="243" t="s">
        <v>126</v>
      </c>
      <c r="I2334" s="243" t="s">
        <v>2829</v>
      </c>
      <c r="J2334" s="243" t="s">
        <v>127</v>
      </c>
      <c r="K2334" s="243" t="s">
        <v>37</v>
      </c>
    </row>
    <row r="2335" spans="1:11" ht="39" customHeight="1">
      <c r="A2335" s="184" t="s">
        <v>795</v>
      </c>
      <c r="B2335" s="184" t="s">
        <v>2589</v>
      </c>
      <c r="C2335" s="184" t="s">
        <v>139</v>
      </c>
      <c r="D2335" s="241" t="s">
        <v>2590</v>
      </c>
      <c r="E2335" s="422" t="s">
        <v>2891</v>
      </c>
      <c r="F2335" s="422"/>
      <c r="G2335" s="184" t="s">
        <v>141</v>
      </c>
      <c r="H2335" s="167">
        <v>1</v>
      </c>
      <c r="I2335" s="165"/>
      <c r="J2335" s="165">
        <v>14.82</v>
      </c>
      <c r="K2335" s="165">
        <v>14.82</v>
      </c>
    </row>
    <row r="2336" spans="1:11" ht="26.1" customHeight="1">
      <c r="A2336" s="185" t="s">
        <v>808</v>
      </c>
      <c r="B2336" s="185" t="s">
        <v>3152</v>
      </c>
      <c r="C2336" s="185" t="s">
        <v>139</v>
      </c>
      <c r="D2336" s="238" t="s">
        <v>3153</v>
      </c>
      <c r="E2336" s="423" t="s">
        <v>1307</v>
      </c>
      <c r="F2336" s="423"/>
      <c r="G2336" s="185" t="s">
        <v>149</v>
      </c>
      <c r="H2336" s="173">
        <v>0.1812</v>
      </c>
      <c r="I2336" s="173">
        <v>0</v>
      </c>
      <c r="J2336" s="174">
        <v>31.03</v>
      </c>
      <c r="K2336" s="174">
        <v>5.62</v>
      </c>
    </row>
    <row r="2337" spans="1:11" ht="26.1" customHeight="1">
      <c r="A2337" s="185" t="s">
        <v>808</v>
      </c>
      <c r="B2337" s="185" t="s">
        <v>3150</v>
      </c>
      <c r="C2337" s="185" t="s">
        <v>139</v>
      </c>
      <c r="D2337" s="238" t="s">
        <v>3151</v>
      </c>
      <c r="E2337" s="423" t="s">
        <v>1307</v>
      </c>
      <c r="F2337" s="423"/>
      <c r="G2337" s="185" t="s">
        <v>149</v>
      </c>
      <c r="H2337" s="173">
        <v>0.1812</v>
      </c>
      <c r="I2337" s="173">
        <v>0</v>
      </c>
      <c r="J2337" s="174">
        <v>25.34</v>
      </c>
      <c r="K2337" s="174">
        <v>4.59</v>
      </c>
    </row>
    <row r="2338" spans="1:11" ht="26.1" customHeight="1">
      <c r="A2338" s="183" t="s">
        <v>793</v>
      </c>
      <c r="B2338" s="183" t="s">
        <v>3160</v>
      </c>
      <c r="C2338" s="183" t="s">
        <v>139</v>
      </c>
      <c r="D2338" s="239" t="s">
        <v>3161</v>
      </c>
      <c r="E2338" s="421" t="s">
        <v>794</v>
      </c>
      <c r="F2338" s="421"/>
      <c r="G2338" s="183" t="s">
        <v>141</v>
      </c>
      <c r="H2338" s="168">
        <v>1.0999999999999999E-2</v>
      </c>
      <c r="I2338" s="168">
        <v>0</v>
      </c>
      <c r="J2338" s="169">
        <v>87.43</v>
      </c>
      <c r="K2338" s="169">
        <v>0.96</v>
      </c>
    </row>
    <row r="2339" spans="1:11" ht="26.1" customHeight="1">
      <c r="A2339" s="183" t="s">
        <v>793</v>
      </c>
      <c r="B2339" s="183" t="s">
        <v>3168</v>
      </c>
      <c r="C2339" s="183" t="s">
        <v>139</v>
      </c>
      <c r="D2339" s="239" t="s">
        <v>3169</v>
      </c>
      <c r="E2339" s="421" t="s">
        <v>794</v>
      </c>
      <c r="F2339" s="421"/>
      <c r="G2339" s="183" t="s">
        <v>141</v>
      </c>
      <c r="H2339" s="168">
        <v>1</v>
      </c>
      <c r="I2339" s="168">
        <v>0</v>
      </c>
      <c r="J2339" s="169">
        <v>2.85</v>
      </c>
      <c r="K2339" s="169">
        <v>2.85</v>
      </c>
    </row>
    <row r="2340" spans="1:11" ht="24" customHeight="1">
      <c r="A2340" s="183" t="s">
        <v>793</v>
      </c>
      <c r="B2340" s="183" t="s">
        <v>3162</v>
      </c>
      <c r="C2340" s="183" t="s">
        <v>139</v>
      </c>
      <c r="D2340" s="239" t="s">
        <v>3163</v>
      </c>
      <c r="E2340" s="421" t="s">
        <v>794</v>
      </c>
      <c r="F2340" s="421"/>
      <c r="G2340" s="183" t="s">
        <v>141</v>
      </c>
      <c r="H2340" s="168">
        <v>4.0300000000000002E-2</v>
      </c>
      <c r="I2340" s="168">
        <v>0</v>
      </c>
      <c r="J2340" s="169">
        <v>2.15</v>
      </c>
      <c r="K2340" s="169">
        <v>0.08</v>
      </c>
    </row>
    <row r="2341" spans="1:11" ht="24" customHeight="1">
      <c r="A2341" s="183" t="s">
        <v>793</v>
      </c>
      <c r="B2341" s="183" t="s">
        <v>3166</v>
      </c>
      <c r="C2341" s="183" t="s">
        <v>139</v>
      </c>
      <c r="D2341" s="239" t="s">
        <v>3167</v>
      </c>
      <c r="E2341" s="421" t="s">
        <v>794</v>
      </c>
      <c r="F2341" s="421"/>
      <c r="G2341" s="183" t="s">
        <v>141</v>
      </c>
      <c r="H2341" s="168">
        <v>9.4000000000000004E-3</v>
      </c>
      <c r="I2341" s="168">
        <v>0</v>
      </c>
      <c r="J2341" s="169">
        <v>77.17</v>
      </c>
      <c r="K2341" s="169">
        <v>0.72</v>
      </c>
    </row>
    <row r="2342" spans="1:11">
      <c r="A2342" s="231"/>
      <c r="B2342" s="231"/>
      <c r="C2342" s="231"/>
      <c r="D2342" s="244"/>
      <c r="E2342" s="244"/>
      <c r="F2342" s="244" t="s">
        <v>791</v>
      </c>
      <c r="G2342" s="170">
        <v>3.59</v>
      </c>
      <c r="H2342" s="231" t="s">
        <v>790</v>
      </c>
      <c r="I2342" s="170">
        <v>4.0599999999999996</v>
      </c>
      <c r="J2342" s="231" t="s">
        <v>789</v>
      </c>
      <c r="K2342" s="170">
        <v>7.65</v>
      </c>
    </row>
    <row r="2343" spans="1:11" ht="26.4">
      <c r="A2343" s="231"/>
      <c r="B2343" s="231"/>
      <c r="C2343" s="231"/>
      <c r="D2343" s="244"/>
      <c r="E2343" s="244"/>
      <c r="F2343" s="244" t="s">
        <v>788</v>
      </c>
      <c r="G2343" s="170">
        <v>3.12</v>
      </c>
      <c r="H2343" s="368"/>
      <c r="I2343" s="368" t="s">
        <v>787</v>
      </c>
      <c r="J2343" s="231"/>
      <c r="K2343" s="170">
        <v>17.940000000000001</v>
      </c>
    </row>
    <row r="2344" spans="1:11" ht="50.1" customHeight="1" thickBot="1">
      <c r="A2344" s="236"/>
      <c r="B2344" s="236"/>
      <c r="C2344" s="236"/>
      <c r="D2344" s="230"/>
      <c r="E2344" s="230"/>
      <c r="F2344" s="230"/>
      <c r="G2344" s="236"/>
      <c r="H2344" s="236" t="s">
        <v>786</v>
      </c>
      <c r="I2344" s="171" t="s">
        <v>167</v>
      </c>
      <c r="J2344" s="236" t="s">
        <v>785</v>
      </c>
      <c r="K2344" s="237">
        <v>35.880000000000003</v>
      </c>
    </row>
    <row r="2345" spans="1:11" ht="0.9" customHeight="1" thickTop="1">
      <c r="A2345" s="172"/>
      <c r="B2345" s="172"/>
      <c r="C2345" s="172"/>
      <c r="D2345" s="175"/>
      <c r="E2345" s="175"/>
      <c r="F2345" s="175"/>
      <c r="G2345" s="172"/>
      <c r="H2345" s="172"/>
      <c r="I2345" s="172"/>
      <c r="J2345" s="172"/>
      <c r="K2345" s="172"/>
    </row>
    <row r="2346" spans="1:11" ht="18" customHeight="1">
      <c r="A2346" s="243" t="s">
        <v>2591</v>
      </c>
      <c r="B2346" s="243" t="s">
        <v>122</v>
      </c>
      <c r="C2346" s="243" t="s">
        <v>123</v>
      </c>
      <c r="D2346" s="242" t="s">
        <v>124</v>
      </c>
      <c r="E2346" s="425" t="s">
        <v>796</v>
      </c>
      <c r="F2346" s="425"/>
      <c r="G2346" s="243" t="s">
        <v>125</v>
      </c>
      <c r="H2346" s="243" t="s">
        <v>126</v>
      </c>
      <c r="I2346" s="243" t="s">
        <v>2829</v>
      </c>
      <c r="J2346" s="243" t="s">
        <v>127</v>
      </c>
      <c r="K2346" s="243" t="s">
        <v>37</v>
      </c>
    </row>
    <row r="2347" spans="1:11" ht="39" customHeight="1">
      <c r="A2347" s="184" t="s">
        <v>795</v>
      </c>
      <c r="B2347" s="184" t="s">
        <v>2592</v>
      </c>
      <c r="C2347" s="184" t="s">
        <v>139</v>
      </c>
      <c r="D2347" s="241" t="s">
        <v>2593</v>
      </c>
      <c r="E2347" s="422" t="s">
        <v>2891</v>
      </c>
      <c r="F2347" s="422"/>
      <c r="G2347" s="184" t="s">
        <v>141</v>
      </c>
      <c r="H2347" s="167">
        <v>1</v>
      </c>
      <c r="I2347" s="165"/>
      <c r="J2347" s="165">
        <v>16.989999999999998</v>
      </c>
      <c r="K2347" s="165">
        <v>16.989999999999998</v>
      </c>
    </row>
    <row r="2348" spans="1:11" ht="26.1" customHeight="1">
      <c r="A2348" s="185" t="s">
        <v>808</v>
      </c>
      <c r="B2348" s="185" t="s">
        <v>3152</v>
      </c>
      <c r="C2348" s="185" t="s">
        <v>139</v>
      </c>
      <c r="D2348" s="238" t="s">
        <v>3153</v>
      </c>
      <c r="E2348" s="423" t="s">
        <v>1307</v>
      </c>
      <c r="F2348" s="423"/>
      <c r="G2348" s="185" t="s">
        <v>149</v>
      </c>
      <c r="H2348" s="173">
        <v>0.1666</v>
      </c>
      <c r="I2348" s="173">
        <v>0</v>
      </c>
      <c r="J2348" s="174">
        <v>31.03</v>
      </c>
      <c r="K2348" s="174">
        <v>5.16</v>
      </c>
    </row>
    <row r="2349" spans="1:11" ht="26.1" customHeight="1">
      <c r="A2349" s="185" t="s">
        <v>808</v>
      </c>
      <c r="B2349" s="185" t="s">
        <v>3150</v>
      </c>
      <c r="C2349" s="185" t="s">
        <v>139</v>
      </c>
      <c r="D2349" s="238" t="s">
        <v>3151</v>
      </c>
      <c r="E2349" s="423" t="s">
        <v>1307</v>
      </c>
      <c r="F2349" s="423"/>
      <c r="G2349" s="185" t="s">
        <v>149</v>
      </c>
      <c r="H2349" s="173">
        <v>0.1666</v>
      </c>
      <c r="I2349" s="173">
        <v>0</v>
      </c>
      <c r="J2349" s="174">
        <v>25.34</v>
      </c>
      <c r="K2349" s="174">
        <v>4.22</v>
      </c>
    </row>
    <row r="2350" spans="1:11" ht="24" customHeight="1">
      <c r="A2350" s="183" t="s">
        <v>793</v>
      </c>
      <c r="B2350" s="183" t="s">
        <v>3162</v>
      </c>
      <c r="C2350" s="183" t="s">
        <v>139</v>
      </c>
      <c r="D2350" s="239" t="s">
        <v>3163</v>
      </c>
      <c r="E2350" s="421" t="s">
        <v>794</v>
      </c>
      <c r="F2350" s="421"/>
      <c r="G2350" s="183" t="s">
        <v>141</v>
      </c>
      <c r="H2350" s="168">
        <v>3.7100000000000001E-2</v>
      </c>
      <c r="I2350" s="168">
        <v>0</v>
      </c>
      <c r="J2350" s="169">
        <v>2.15</v>
      </c>
      <c r="K2350" s="169">
        <v>7.0000000000000007E-2</v>
      </c>
    </row>
    <row r="2351" spans="1:11" ht="26.1" customHeight="1">
      <c r="A2351" s="183" t="s">
        <v>793</v>
      </c>
      <c r="B2351" s="183" t="s">
        <v>3160</v>
      </c>
      <c r="C2351" s="183" t="s">
        <v>139</v>
      </c>
      <c r="D2351" s="239" t="s">
        <v>3161</v>
      </c>
      <c r="E2351" s="421" t="s">
        <v>794</v>
      </c>
      <c r="F2351" s="421"/>
      <c r="G2351" s="183" t="s">
        <v>141</v>
      </c>
      <c r="H2351" s="168">
        <v>9.4999999999999998E-3</v>
      </c>
      <c r="I2351" s="168">
        <v>0</v>
      </c>
      <c r="J2351" s="169">
        <v>87.43</v>
      </c>
      <c r="K2351" s="169">
        <v>0.83</v>
      </c>
    </row>
    <row r="2352" spans="1:11" ht="26.1" customHeight="1">
      <c r="A2352" s="183" t="s">
        <v>793</v>
      </c>
      <c r="B2352" s="183" t="s">
        <v>3170</v>
      </c>
      <c r="C2352" s="183" t="s">
        <v>139</v>
      </c>
      <c r="D2352" s="239" t="s">
        <v>3171</v>
      </c>
      <c r="E2352" s="421" t="s">
        <v>794</v>
      </c>
      <c r="F2352" s="421"/>
      <c r="G2352" s="183" t="s">
        <v>141</v>
      </c>
      <c r="H2352" s="168">
        <v>1</v>
      </c>
      <c r="I2352" s="168">
        <v>0</v>
      </c>
      <c r="J2352" s="169">
        <v>6.08</v>
      </c>
      <c r="K2352" s="169">
        <v>6.08</v>
      </c>
    </row>
    <row r="2353" spans="1:11" ht="24" customHeight="1">
      <c r="A2353" s="183" t="s">
        <v>793</v>
      </c>
      <c r="B2353" s="183" t="s">
        <v>3166</v>
      </c>
      <c r="C2353" s="183" t="s">
        <v>139</v>
      </c>
      <c r="D2353" s="239" t="s">
        <v>3167</v>
      </c>
      <c r="E2353" s="421" t="s">
        <v>794</v>
      </c>
      <c r="F2353" s="421"/>
      <c r="G2353" s="183" t="s">
        <v>141</v>
      </c>
      <c r="H2353" s="168">
        <v>8.2000000000000007E-3</v>
      </c>
      <c r="I2353" s="168">
        <v>0</v>
      </c>
      <c r="J2353" s="169">
        <v>77.17</v>
      </c>
      <c r="K2353" s="169">
        <v>0.63</v>
      </c>
    </row>
    <row r="2354" spans="1:11">
      <c r="A2354" s="231"/>
      <c r="B2354" s="231"/>
      <c r="C2354" s="231"/>
      <c r="D2354" s="244"/>
      <c r="E2354" s="244"/>
      <c r="F2354" s="244" t="s">
        <v>791</v>
      </c>
      <c r="G2354" s="170">
        <v>3.3</v>
      </c>
      <c r="H2354" s="231" t="s">
        <v>790</v>
      </c>
      <c r="I2354" s="170">
        <v>3.73</v>
      </c>
      <c r="J2354" s="231" t="s">
        <v>789</v>
      </c>
      <c r="K2354" s="170">
        <v>7.03</v>
      </c>
    </row>
    <row r="2355" spans="1:11" ht="26.4">
      <c r="A2355" s="231"/>
      <c r="B2355" s="231"/>
      <c r="C2355" s="231"/>
      <c r="D2355" s="244"/>
      <c r="E2355" s="244"/>
      <c r="F2355" s="244" t="s">
        <v>788</v>
      </c>
      <c r="G2355" s="170">
        <v>3.57</v>
      </c>
      <c r="H2355" s="368"/>
      <c r="I2355" s="368" t="s">
        <v>787</v>
      </c>
      <c r="J2355" s="231"/>
      <c r="K2355" s="170">
        <v>20.56</v>
      </c>
    </row>
    <row r="2356" spans="1:11" ht="50.1" customHeight="1" thickBot="1">
      <c r="A2356" s="236"/>
      <c r="B2356" s="236"/>
      <c r="C2356" s="236"/>
      <c r="D2356" s="230"/>
      <c r="E2356" s="230"/>
      <c r="F2356" s="230"/>
      <c r="G2356" s="236"/>
      <c r="H2356" s="236" t="s">
        <v>786</v>
      </c>
      <c r="I2356" s="171" t="s">
        <v>404</v>
      </c>
      <c r="J2356" s="236" t="s">
        <v>785</v>
      </c>
      <c r="K2356" s="237">
        <v>20.56</v>
      </c>
    </row>
    <row r="2357" spans="1:11" ht="0.9" customHeight="1" thickTop="1">
      <c r="A2357" s="172"/>
      <c r="B2357" s="172"/>
      <c r="C2357" s="172"/>
      <c r="D2357" s="175"/>
      <c r="E2357" s="175"/>
      <c r="F2357" s="175"/>
      <c r="G2357" s="172"/>
      <c r="H2357" s="172"/>
      <c r="I2357" s="172"/>
      <c r="J2357" s="172"/>
      <c r="K2357" s="172"/>
    </row>
    <row r="2358" spans="1:11" ht="18" customHeight="1">
      <c r="A2358" s="243" t="s">
        <v>2594</v>
      </c>
      <c r="B2358" s="243" t="s">
        <v>122</v>
      </c>
      <c r="C2358" s="243" t="s">
        <v>123</v>
      </c>
      <c r="D2358" s="242" t="s">
        <v>124</v>
      </c>
      <c r="E2358" s="425" t="s">
        <v>796</v>
      </c>
      <c r="F2358" s="425"/>
      <c r="G2358" s="243" t="s">
        <v>125</v>
      </c>
      <c r="H2358" s="243" t="s">
        <v>126</v>
      </c>
      <c r="I2358" s="243" t="s">
        <v>2829</v>
      </c>
      <c r="J2358" s="243" t="s">
        <v>127</v>
      </c>
      <c r="K2358" s="243" t="s">
        <v>37</v>
      </c>
    </row>
    <row r="2359" spans="1:11" ht="39" customHeight="1">
      <c r="A2359" s="184" t="s">
        <v>795</v>
      </c>
      <c r="B2359" s="184" t="s">
        <v>2595</v>
      </c>
      <c r="C2359" s="184" t="s">
        <v>139</v>
      </c>
      <c r="D2359" s="241" t="s">
        <v>2596</v>
      </c>
      <c r="E2359" s="422" t="s">
        <v>2891</v>
      </c>
      <c r="F2359" s="422"/>
      <c r="G2359" s="184" t="s">
        <v>141</v>
      </c>
      <c r="H2359" s="167">
        <v>1</v>
      </c>
      <c r="I2359" s="165"/>
      <c r="J2359" s="165">
        <v>10.91</v>
      </c>
      <c r="K2359" s="165">
        <v>10.91</v>
      </c>
    </row>
    <row r="2360" spans="1:11" ht="26.1" customHeight="1">
      <c r="A2360" s="185" t="s">
        <v>808</v>
      </c>
      <c r="B2360" s="185" t="s">
        <v>3152</v>
      </c>
      <c r="C2360" s="185" t="s">
        <v>139</v>
      </c>
      <c r="D2360" s="238" t="s">
        <v>3153</v>
      </c>
      <c r="E2360" s="423" t="s">
        <v>1307</v>
      </c>
      <c r="F2360" s="423"/>
      <c r="G2360" s="185" t="s">
        <v>149</v>
      </c>
      <c r="H2360" s="173">
        <v>0.1208</v>
      </c>
      <c r="I2360" s="173">
        <v>0</v>
      </c>
      <c r="J2360" s="174">
        <v>31.03</v>
      </c>
      <c r="K2360" s="174">
        <v>3.74</v>
      </c>
    </row>
    <row r="2361" spans="1:11" ht="26.1" customHeight="1">
      <c r="A2361" s="185" t="s">
        <v>808</v>
      </c>
      <c r="B2361" s="185" t="s">
        <v>3150</v>
      </c>
      <c r="C2361" s="185" t="s">
        <v>139</v>
      </c>
      <c r="D2361" s="238" t="s">
        <v>3151</v>
      </c>
      <c r="E2361" s="423" t="s">
        <v>1307</v>
      </c>
      <c r="F2361" s="423"/>
      <c r="G2361" s="185" t="s">
        <v>149</v>
      </c>
      <c r="H2361" s="173">
        <v>0.1208</v>
      </c>
      <c r="I2361" s="173">
        <v>0</v>
      </c>
      <c r="J2361" s="174">
        <v>25.34</v>
      </c>
      <c r="K2361" s="174">
        <v>3.06</v>
      </c>
    </row>
    <row r="2362" spans="1:11" ht="26.1" customHeight="1">
      <c r="A2362" s="183" t="s">
        <v>793</v>
      </c>
      <c r="B2362" s="183" t="s">
        <v>3160</v>
      </c>
      <c r="C2362" s="183" t="s">
        <v>139</v>
      </c>
      <c r="D2362" s="239" t="s">
        <v>3161</v>
      </c>
      <c r="E2362" s="421" t="s">
        <v>794</v>
      </c>
      <c r="F2362" s="421"/>
      <c r="G2362" s="183" t="s">
        <v>141</v>
      </c>
      <c r="H2362" s="168">
        <v>1.0999999999999999E-2</v>
      </c>
      <c r="I2362" s="168">
        <v>0</v>
      </c>
      <c r="J2362" s="169">
        <v>87.43</v>
      </c>
      <c r="K2362" s="169">
        <v>0.96</v>
      </c>
    </row>
    <row r="2363" spans="1:11" ht="24" customHeight="1">
      <c r="A2363" s="183" t="s">
        <v>793</v>
      </c>
      <c r="B2363" s="183" t="s">
        <v>3172</v>
      </c>
      <c r="C2363" s="183" t="s">
        <v>139</v>
      </c>
      <c r="D2363" s="239" t="s">
        <v>3173</v>
      </c>
      <c r="E2363" s="421" t="s">
        <v>794</v>
      </c>
      <c r="F2363" s="421"/>
      <c r="G2363" s="183" t="s">
        <v>141</v>
      </c>
      <c r="H2363" s="168">
        <v>1</v>
      </c>
      <c r="I2363" s="168">
        <v>0</v>
      </c>
      <c r="J2363" s="169">
        <v>2.35</v>
      </c>
      <c r="K2363" s="169">
        <v>2.35</v>
      </c>
    </row>
    <row r="2364" spans="1:11" ht="24" customHeight="1">
      <c r="A2364" s="183" t="s">
        <v>793</v>
      </c>
      <c r="B2364" s="183" t="s">
        <v>3166</v>
      </c>
      <c r="C2364" s="183" t="s">
        <v>139</v>
      </c>
      <c r="D2364" s="239" t="s">
        <v>3167</v>
      </c>
      <c r="E2364" s="421" t="s">
        <v>794</v>
      </c>
      <c r="F2364" s="421"/>
      <c r="G2364" s="183" t="s">
        <v>141</v>
      </c>
      <c r="H2364" s="168">
        <v>9.4000000000000004E-3</v>
      </c>
      <c r="I2364" s="168">
        <v>0</v>
      </c>
      <c r="J2364" s="169">
        <v>77.17</v>
      </c>
      <c r="K2364" s="169">
        <v>0.72</v>
      </c>
    </row>
    <row r="2365" spans="1:11" ht="24" customHeight="1">
      <c r="A2365" s="183" t="s">
        <v>793</v>
      </c>
      <c r="B2365" s="183" t="s">
        <v>3162</v>
      </c>
      <c r="C2365" s="183" t="s">
        <v>139</v>
      </c>
      <c r="D2365" s="239" t="s">
        <v>3163</v>
      </c>
      <c r="E2365" s="421" t="s">
        <v>794</v>
      </c>
      <c r="F2365" s="421"/>
      <c r="G2365" s="183" t="s">
        <v>141</v>
      </c>
      <c r="H2365" s="168">
        <v>4.0300000000000002E-2</v>
      </c>
      <c r="I2365" s="168">
        <v>0</v>
      </c>
      <c r="J2365" s="169">
        <v>2.15</v>
      </c>
      <c r="K2365" s="169">
        <v>0.08</v>
      </c>
    </row>
    <row r="2366" spans="1:11">
      <c r="A2366" s="231"/>
      <c r="B2366" s="231"/>
      <c r="C2366" s="231"/>
      <c r="D2366" s="244"/>
      <c r="E2366" s="244"/>
      <c r="F2366" s="244" t="s">
        <v>791</v>
      </c>
      <c r="G2366" s="170">
        <v>2.39</v>
      </c>
      <c r="H2366" s="231" t="s">
        <v>790</v>
      </c>
      <c r="I2366" s="170">
        <v>2.7</v>
      </c>
      <c r="J2366" s="231" t="s">
        <v>789</v>
      </c>
      <c r="K2366" s="170">
        <v>5.09</v>
      </c>
    </row>
    <row r="2367" spans="1:11" ht="26.4">
      <c r="A2367" s="231"/>
      <c r="B2367" s="231"/>
      <c r="C2367" s="231"/>
      <c r="D2367" s="244"/>
      <c r="E2367" s="244"/>
      <c r="F2367" s="244" t="s">
        <v>788</v>
      </c>
      <c r="G2367" s="170">
        <v>2.29</v>
      </c>
      <c r="H2367" s="368"/>
      <c r="I2367" s="368" t="s">
        <v>787</v>
      </c>
      <c r="J2367" s="231"/>
      <c r="K2367" s="170">
        <v>13.2</v>
      </c>
    </row>
    <row r="2368" spans="1:11" ht="50.1" customHeight="1" thickBot="1">
      <c r="A2368" s="236"/>
      <c r="B2368" s="236"/>
      <c r="C2368" s="236"/>
      <c r="D2368" s="230"/>
      <c r="E2368" s="230"/>
      <c r="F2368" s="230"/>
      <c r="G2368" s="236"/>
      <c r="H2368" s="236" t="s">
        <v>786</v>
      </c>
      <c r="I2368" s="171" t="s">
        <v>404</v>
      </c>
      <c r="J2368" s="236" t="s">
        <v>785</v>
      </c>
      <c r="K2368" s="237">
        <v>13.2</v>
      </c>
    </row>
    <row r="2369" spans="1:11" ht="0.9" customHeight="1" thickTop="1">
      <c r="A2369" s="172"/>
      <c r="B2369" s="172"/>
      <c r="C2369" s="172"/>
      <c r="D2369" s="175"/>
      <c r="E2369" s="175"/>
      <c r="F2369" s="175"/>
      <c r="G2369" s="172"/>
      <c r="H2369" s="172"/>
      <c r="I2369" s="172"/>
      <c r="J2369" s="172"/>
      <c r="K2369" s="172"/>
    </row>
    <row r="2370" spans="1:11" ht="18" customHeight="1">
      <c r="A2370" s="243" t="s">
        <v>2597</v>
      </c>
      <c r="B2370" s="243" t="s">
        <v>122</v>
      </c>
      <c r="C2370" s="243" t="s">
        <v>123</v>
      </c>
      <c r="D2370" s="242" t="s">
        <v>124</v>
      </c>
      <c r="E2370" s="425" t="s">
        <v>796</v>
      </c>
      <c r="F2370" s="425"/>
      <c r="G2370" s="243" t="s">
        <v>125</v>
      </c>
      <c r="H2370" s="243" t="s">
        <v>126</v>
      </c>
      <c r="I2370" s="243" t="s">
        <v>2829</v>
      </c>
      <c r="J2370" s="243" t="s">
        <v>127</v>
      </c>
      <c r="K2370" s="243" t="s">
        <v>37</v>
      </c>
    </row>
    <row r="2371" spans="1:11" ht="39" customHeight="1">
      <c r="A2371" s="184" t="s">
        <v>795</v>
      </c>
      <c r="B2371" s="184" t="s">
        <v>2598</v>
      </c>
      <c r="C2371" s="184" t="s">
        <v>139</v>
      </c>
      <c r="D2371" s="241" t="s">
        <v>2599</v>
      </c>
      <c r="E2371" s="422" t="s">
        <v>2891</v>
      </c>
      <c r="F2371" s="422"/>
      <c r="G2371" s="184" t="s">
        <v>147</v>
      </c>
      <c r="H2371" s="167">
        <v>1</v>
      </c>
      <c r="I2371" s="165"/>
      <c r="J2371" s="165">
        <v>36.78</v>
      </c>
      <c r="K2371" s="165">
        <v>36.78</v>
      </c>
    </row>
    <row r="2372" spans="1:11" ht="26.1" customHeight="1">
      <c r="A2372" s="185" t="s">
        <v>808</v>
      </c>
      <c r="B2372" s="185" t="s">
        <v>3150</v>
      </c>
      <c r="C2372" s="185" t="s">
        <v>139</v>
      </c>
      <c r="D2372" s="238" t="s">
        <v>3151</v>
      </c>
      <c r="E2372" s="423" t="s">
        <v>1307</v>
      </c>
      <c r="F2372" s="423"/>
      <c r="G2372" s="185" t="s">
        <v>149</v>
      </c>
      <c r="H2372" s="173">
        <v>0.45300000000000001</v>
      </c>
      <c r="I2372" s="173">
        <v>0</v>
      </c>
      <c r="J2372" s="174">
        <v>25.34</v>
      </c>
      <c r="K2372" s="174">
        <v>11.47</v>
      </c>
    </row>
    <row r="2373" spans="1:11" ht="26.1" customHeight="1">
      <c r="A2373" s="185" t="s">
        <v>808</v>
      </c>
      <c r="B2373" s="185" t="s">
        <v>3152</v>
      </c>
      <c r="C2373" s="185" t="s">
        <v>139</v>
      </c>
      <c r="D2373" s="238" t="s">
        <v>3153</v>
      </c>
      <c r="E2373" s="423" t="s">
        <v>1307</v>
      </c>
      <c r="F2373" s="423"/>
      <c r="G2373" s="185" t="s">
        <v>149</v>
      </c>
      <c r="H2373" s="173">
        <v>0.45300000000000001</v>
      </c>
      <c r="I2373" s="173">
        <v>0</v>
      </c>
      <c r="J2373" s="174">
        <v>31.03</v>
      </c>
      <c r="K2373" s="174">
        <v>14.05</v>
      </c>
    </row>
    <row r="2374" spans="1:11" ht="24" customHeight="1">
      <c r="A2374" s="183" t="s">
        <v>793</v>
      </c>
      <c r="B2374" s="183" t="s">
        <v>3162</v>
      </c>
      <c r="C2374" s="183" t="s">
        <v>139</v>
      </c>
      <c r="D2374" s="239" t="s">
        <v>3163</v>
      </c>
      <c r="E2374" s="421" t="s">
        <v>794</v>
      </c>
      <c r="F2374" s="421"/>
      <c r="G2374" s="183" t="s">
        <v>141</v>
      </c>
      <c r="H2374" s="168">
        <v>0.1056</v>
      </c>
      <c r="I2374" s="168">
        <v>0</v>
      </c>
      <c r="J2374" s="169">
        <v>2.15</v>
      </c>
      <c r="K2374" s="169">
        <v>0.22</v>
      </c>
    </row>
    <row r="2375" spans="1:11" ht="26.1" customHeight="1">
      <c r="A2375" s="183" t="s">
        <v>793</v>
      </c>
      <c r="B2375" s="183" t="s">
        <v>3174</v>
      </c>
      <c r="C2375" s="183" t="s">
        <v>139</v>
      </c>
      <c r="D2375" s="239" t="s">
        <v>3175</v>
      </c>
      <c r="E2375" s="421" t="s">
        <v>794</v>
      </c>
      <c r="F2375" s="421"/>
      <c r="G2375" s="183" t="s">
        <v>147</v>
      </c>
      <c r="H2375" s="168">
        <v>1.0492999999999999</v>
      </c>
      <c r="I2375" s="168">
        <v>0</v>
      </c>
      <c r="J2375" s="169">
        <v>10.53</v>
      </c>
      <c r="K2375" s="169">
        <v>11.04</v>
      </c>
    </row>
    <row r="2376" spans="1:11">
      <c r="A2376" s="231"/>
      <c r="B2376" s="231"/>
      <c r="C2376" s="231"/>
      <c r="D2376" s="244"/>
      <c r="E2376" s="244"/>
      <c r="F2376" s="244" t="s">
        <v>791</v>
      </c>
      <c r="G2376" s="170">
        <v>8.99</v>
      </c>
      <c r="H2376" s="231" t="s">
        <v>790</v>
      </c>
      <c r="I2376" s="170">
        <v>10.15</v>
      </c>
      <c r="J2376" s="231" t="s">
        <v>789</v>
      </c>
      <c r="K2376" s="170">
        <v>19.14</v>
      </c>
    </row>
    <row r="2377" spans="1:11" ht="26.4">
      <c r="A2377" s="231"/>
      <c r="B2377" s="231"/>
      <c r="C2377" s="231"/>
      <c r="D2377" s="244"/>
      <c r="E2377" s="244"/>
      <c r="F2377" s="244" t="s">
        <v>788</v>
      </c>
      <c r="G2377" s="170">
        <v>7.74</v>
      </c>
      <c r="H2377" s="368"/>
      <c r="I2377" s="368" t="s">
        <v>787</v>
      </c>
      <c r="J2377" s="231"/>
      <c r="K2377" s="170">
        <v>44.52</v>
      </c>
    </row>
    <row r="2378" spans="1:11" ht="50.1" customHeight="1" thickBot="1">
      <c r="A2378" s="236"/>
      <c r="B2378" s="236"/>
      <c r="C2378" s="236"/>
      <c r="D2378" s="230"/>
      <c r="E2378" s="230"/>
      <c r="F2378" s="230"/>
      <c r="G2378" s="236"/>
      <c r="H2378" s="236" t="s">
        <v>786</v>
      </c>
      <c r="I2378" s="171" t="s">
        <v>3176</v>
      </c>
      <c r="J2378" s="236" t="s">
        <v>785</v>
      </c>
      <c r="K2378" s="237">
        <v>66.78</v>
      </c>
    </row>
    <row r="2379" spans="1:11" ht="0.9" customHeight="1" thickTop="1">
      <c r="A2379" s="172"/>
      <c r="B2379" s="172"/>
      <c r="C2379" s="172"/>
      <c r="D2379" s="175"/>
      <c r="E2379" s="175"/>
      <c r="F2379" s="175"/>
      <c r="G2379" s="172"/>
      <c r="H2379" s="172"/>
      <c r="I2379" s="172"/>
      <c r="J2379" s="172"/>
      <c r="K2379" s="172"/>
    </row>
    <row r="2380" spans="1:11" ht="18" customHeight="1">
      <c r="A2380" s="243" t="s">
        <v>2600</v>
      </c>
      <c r="B2380" s="243" t="s">
        <v>122</v>
      </c>
      <c r="C2380" s="243" t="s">
        <v>123</v>
      </c>
      <c r="D2380" s="242" t="s">
        <v>124</v>
      </c>
      <c r="E2380" s="425" t="s">
        <v>796</v>
      </c>
      <c r="F2380" s="425"/>
      <c r="G2380" s="243" t="s">
        <v>125</v>
      </c>
      <c r="H2380" s="243" t="s">
        <v>126</v>
      </c>
      <c r="I2380" s="243" t="s">
        <v>2829</v>
      </c>
      <c r="J2380" s="243" t="s">
        <v>127</v>
      </c>
      <c r="K2380" s="243" t="s">
        <v>37</v>
      </c>
    </row>
    <row r="2381" spans="1:11" ht="39" customHeight="1">
      <c r="A2381" s="184" t="s">
        <v>795</v>
      </c>
      <c r="B2381" s="184" t="s">
        <v>2601</v>
      </c>
      <c r="C2381" s="184" t="s">
        <v>139</v>
      </c>
      <c r="D2381" s="241" t="s">
        <v>2602</v>
      </c>
      <c r="E2381" s="422" t="s">
        <v>2891</v>
      </c>
      <c r="F2381" s="422"/>
      <c r="G2381" s="184" t="s">
        <v>147</v>
      </c>
      <c r="H2381" s="167">
        <v>1</v>
      </c>
      <c r="I2381" s="165"/>
      <c r="J2381" s="165">
        <v>26.72</v>
      </c>
      <c r="K2381" s="165">
        <v>26.72</v>
      </c>
    </row>
    <row r="2382" spans="1:11" ht="26.1" customHeight="1">
      <c r="A2382" s="185" t="s">
        <v>808</v>
      </c>
      <c r="B2382" s="185" t="s">
        <v>3150</v>
      </c>
      <c r="C2382" s="185" t="s">
        <v>139</v>
      </c>
      <c r="D2382" s="238" t="s">
        <v>3151</v>
      </c>
      <c r="E2382" s="423" t="s">
        <v>1307</v>
      </c>
      <c r="F2382" s="423"/>
      <c r="G2382" s="185" t="s">
        <v>149</v>
      </c>
      <c r="H2382" s="173">
        <v>0.38</v>
      </c>
      <c r="I2382" s="173">
        <v>0</v>
      </c>
      <c r="J2382" s="174">
        <v>25.34</v>
      </c>
      <c r="K2382" s="174">
        <v>9.6199999999999992</v>
      </c>
    </row>
    <row r="2383" spans="1:11" ht="26.1" customHeight="1">
      <c r="A2383" s="185" t="s">
        <v>808</v>
      </c>
      <c r="B2383" s="185" t="s">
        <v>3152</v>
      </c>
      <c r="C2383" s="185" t="s">
        <v>139</v>
      </c>
      <c r="D2383" s="238" t="s">
        <v>3153</v>
      </c>
      <c r="E2383" s="423" t="s">
        <v>1307</v>
      </c>
      <c r="F2383" s="423"/>
      <c r="G2383" s="185" t="s">
        <v>149</v>
      </c>
      <c r="H2383" s="173">
        <v>0.38</v>
      </c>
      <c r="I2383" s="173">
        <v>0</v>
      </c>
      <c r="J2383" s="174">
        <v>31.03</v>
      </c>
      <c r="K2383" s="174">
        <v>11.79</v>
      </c>
    </row>
    <row r="2384" spans="1:11" ht="26.1" customHeight="1">
      <c r="A2384" s="183" t="s">
        <v>793</v>
      </c>
      <c r="B2384" s="183" t="s">
        <v>3177</v>
      </c>
      <c r="C2384" s="183" t="s">
        <v>139</v>
      </c>
      <c r="D2384" s="239" t="s">
        <v>3178</v>
      </c>
      <c r="E2384" s="421" t="s">
        <v>794</v>
      </c>
      <c r="F2384" s="421"/>
      <c r="G2384" s="183" t="s">
        <v>147</v>
      </c>
      <c r="H2384" s="168">
        <v>1.0492999999999999</v>
      </c>
      <c r="I2384" s="168">
        <v>0</v>
      </c>
      <c r="J2384" s="169">
        <v>4.88</v>
      </c>
      <c r="K2384" s="169">
        <v>5.12</v>
      </c>
    </row>
    <row r="2385" spans="1:11" ht="24" customHeight="1">
      <c r="A2385" s="183" t="s">
        <v>793</v>
      </c>
      <c r="B2385" s="183" t="s">
        <v>3162</v>
      </c>
      <c r="C2385" s="183" t="s">
        <v>139</v>
      </c>
      <c r="D2385" s="239" t="s">
        <v>3163</v>
      </c>
      <c r="E2385" s="421" t="s">
        <v>794</v>
      </c>
      <c r="F2385" s="421"/>
      <c r="G2385" s="183" t="s">
        <v>141</v>
      </c>
      <c r="H2385" s="168">
        <v>8.8599999999999998E-2</v>
      </c>
      <c r="I2385" s="168">
        <v>0</v>
      </c>
      <c r="J2385" s="169">
        <v>2.15</v>
      </c>
      <c r="K2385" s="169">
        <v>0.19</v>
      </c>
    </row>
    <row r="2386" spans="1:11">
      <c r="A2386" s="231"/>
      <c r="B2386" s="231"/>
      <c r="C2386" s="231"/>
      <c r="D2386" s="244"/>
      <c r="E2386" s="244"/>
      <c r="F2386" s="244" t="s">
        <v>791</v>
      </c>
      <c r="G2386" s="170">
        <v>7.54</v>
      </c>
      <c r="H2386" s="231" t="s">
        <v>790</v>
      </c>
      <c r="I2386" s="170">
        <v>8.52</v>
      </c>
      <c r="J2386" s="231" t="s">
        <v>789</v>
      </c>
      <c r="K2386" s="170">
        <v>16.059999999999999</v>
      </c>
    </row>
    <row r="2387" spans="1:11" ht="26.4">
      <c r="A2387" s="231"/>
      <c r="B2387" s="231"/>
      <c r="C2387" s="231"/>
      <c r="D2387" s="244"/>
      <c r="E2387" s="244"/>
      <c r="F2387" s="244" t="s">
        <v>788</v>
      </c>
      <c r="G2387" s="170">
        <v>5.62</v>
      </c>
      <c r="H2387" s="368"/>
      <c r="I2387" s="368" t="s">
        <v>787</v>
      </c>
      <c r="J2387" s="231"/>
      <c r="K2387" s="170">
        <v>32.340000000000003</v>
      </c>
    </row>
    <row r="2388" spans="1:11" ht="50.1" customHeight="1" thickBot="1">
      <c r="A2388" s="236"/>
      <c r="B2388" s="236"/>
      <c r="C2388" s="236"/>
      <c r="D2388" s="230"/>
      <c r="E2388" s="230"/>
      <c r="F2388" s="230"/>
      <c r="G2388" s="236"/>
      <c r="H2388" s="236" t="s">
        <v>786</v>
      </c>
      <c r="I2388" s="171" t="s">
        <v>3179</v>
      </c>
      <c r="J2388" s="236" t="s">
        <v>785</v>
      </c>
      <c r="K2388" s="237">
        <v>139.06</v>
      </c>
    </row>
    <row r="2389" spans="1:11" ht="0.9" customHeight="1" thickTop="1">
      <c r="A2389" s="172"/>
      <c r="B2389" s="172"/>
      <c r="C2389" s="172"/>
      <c r="D2389" s="175"/>
      <c r="E2389" s="175"/>
      <c r="F2389" s="175"/>
      <c r="G2389" s="172"/>
      <c r="H2389" s="172"/>
      <c r="I2389" s="172"/>
      <c r="J2389" s="172"/>
      <c r="K2389" s="172"/>
    </row>
    <row r="2390" spans="1:11" ht="18" customHeight="1">
      <c r="A2390" s="243" t="s">
        <v>2603</v>
      </c>
      <c r="B2390" s="243" t="s">
        <v>122</v>
      </c>
      <c r="C2390" s="243" t="s">
        <v>123</v>
      </c>
      <c r="D2390" s="242" t="s">
        <v>124</v>
      </c>
      <c r="E2390" s="425" t="s">
        <v>796</v>
      </c>
      <c r="F2390" s="425"/>
      <c r="G2390" s="243" t="s">
        <v>125</v>
      </c>
      <c r="H2390" s="243" t="s">
        <v>126</v>
      </c>
      <c r="I2390" s="243" t="s">
        <v>2829</v>
      </c>
      <c r="J2390" s="243" t="s">
        <v>127</v>
      </c>
      <c r="K2390" s="243" t="s">
        <v>37</v>
      </c>
    </row>
    <row r="2391" spans="1:11" ht="39" customHeight="1">
      <c r="A2391" s="184" t="s">
        <v>795</v>
      </c>
      <c r="B2391" s="184" t="s">
        <v>2604</v>
      </c>
      <c r="C2391" s="184" t="s">
        <v>139</v>
      </c>
      <c r="D2391" s="241" t="s">
        <v>2605</v>
      </c>
      <c r="E2391" s="422" t="s">
        <v>2891</v>
      </c>
      <c r="F2391" s="422"/>
      <c r="G2391" s="184" t="s">
        <v>141</v>
      </c>
      <c r="H2391" s="167">
        <v>1</v>
      </c>
      <c r="I2391" s="165"/>
      <c r="J2391" s="165">
        <v>13.56</v>
      </c>
      <c r="K2391" s="165">
        <v>13.56</v>
      </c>
    </row>
    <row r="2392" spans="1:11" ht="26.1" customHeight="1">
      <c r="A2392" s="185" t="s">
        <v>808</v>
      </c>
      <c r="B2392" s="185" t="s">
        <v>3152</v>
      </c>
      <c r="C2392" s="185" t="s">
        <v>139</v>
      </c>
      <c r="D2392" s="238" t="s">
        <v>3153</v>
      </c>
      <c r="E2392" s="423" t="s">
        <v>1307</v>
      </c>
      <c r="F2392" s="423"/>
      <c r="G2392" s="185" t="s">
        <v>149</v>
      </c>
      <c r="H2392" s="173">
        <v>0.1812</v>
      </c>
      <c r="I2392" s="173">
        <v>0</v>
      </c>
      <c r="J2392" s="174">
        <v>31.03</v>
      </c>
      <c r="K2392" s="174">
        <v>5.62</v>
      </c>
    </row>
    <row r="2393" spans="1:11" ht="26.1" customHeight="1">
      <c r="A2393" s="185" t="s">
        <v>808</v>
      </c>
      <c r="B2393" s="185" t="s">
        <v>3150</v>
      </c>
      <c r="C2393" s="185" t="s">
        <v>139</v>
      </c>
      <c r="D2393" s="238" t="s">
        <v>3151</v>
      </c>
      <c r="E2393" s="423" t="s">
        <v>1307</v>
      </c>
      <c r="F2393" s="423"/>
      <c r="G2393" s="185" t="s">
        <v>149</v>
      </c>
      <c r="H2393" s="173">
        <v>0.1812</v>
      </c>
      <c r="I2393" s="173">
        <v>0</v>
      </c>
      <c r="J2393" s="174">
        <v>25.34</v>
      </c>
      <c r="K2393" s="174">
        <v>4.59</v>
      </c>
    </row>
    <row r="2394" spans="1:11" ht="26.1" customHeight="1">
      <c r="A2394" s="183" t="s">
        <v>793</v>
      </c>
      <c r="B2394" s="183" t="s">
        <v>3180</v>
      </c>
      <c r="C2394" s="183" t="s">
        <v>139</v>
      </c>
      <c r="D2394" s="239" t="s">
        <v>3181</v>
      </c>
      <c r="E2394" s="421" t="s">
        <v>794</v>
      </c>
      <c r="F2394" s="421"/>
      <c r="G2394" s="183" t="s">
        <v>141</v>
      </c>
      <c r="H2394" s="168">
        <v>1</v>
      </c>
      <c r="I2394" s="168">
        <v>0</v>
      </c>
      <c r="J2394" s="169">
        <v>1.41</v>
      </c>
      <c r="K2394" s="169">
        <v>1.41</v>
      </c>
    </row>
    <row r="2395" spans="1:11" ht="26.1" customHeight="1">
      <c r="A2395" s="183" t="s">
        <v>793</v>
      </c>
      <c r="B2395" s="183" t="s">
        <v>3160</v>
      </c>
      <c r="C2395" s="183" t="s">
        <v>139</v>
      </c>
      <c r="D2395" s="239" t="s">
        <v>3161</v>
      </c>
      <c r="E2395" s="421" t="s">
        <v>794</v>
      </c>
      <c r="F2395" s="421"/>
      <c r="G2395" s="183" t="s">
        <v>141</v>
      </c>
      <c r="H2395" s="168">
        <v>1.2E-2</v>
      </c>
      <c r="I2395" s="168">
        <v>0</v>
      </c>
      <c r="J2395" s="169">
        <v>87.43</v>
      </c>
      <c r="K2395" s="169">
        <v>1.04</v>
      </c>
    </row>
    <row r="2396" spans="1:11" ht="24" customHeight="1">
      <c r="A2396" s="183" t="s">
        <v>793</v>
      </c>
      <c r="B2396" s="183" t="s">
        <v>3166</v>
      </c>
      <c r="C2396" s="183" t="s">
        <v>139</v>
      </c>
      <c r="D2396" s="239" t="s">
        <v>3167</v>
      </c>
      <c r="E2396" s="421" t="s">
        <v>794</v>
      </c>
      <c r="F2396" s="421"/>
      <c r="G2396" s="183" t="s">
        <v>141</v>
      </c>
      <c r="H2396" s="168">
        <v>1.06E-2</v>
      </c>
      <c r="I2396" s="168">
        <v>0</v>
      </c>
      <c r="J2396" s="169">
        <v>77.17</v>
      </c>
      <c r="K2396" s="169">
        <v>0.81</v>
      </c>
    </row>
    <row r="2397" spans="1:11" ht="24" customHeight="1">
      <c r="A2397" s="183" t="s">
        <v>793</v>
      </c>
      <c r="B2397" s="183" t="s">
        <v>3162</v>
      </c>
      <c r="C2397" s="183" t="s">
        <v>139</v>
      </c>
      <c r="D2397" s="239" t="s">
        <v>3163</v>
      </c>
      <c r="E2397" s="421" t="s">
        <v>794</v>
      </c>
      <c r="F2397" s="421"/>
      <c r="G2397" s="183" t="s">
        <v>141</v>
      </c>
      <c r="H2397" s="168">
        <v>4.53E-2</v>
      </c>
      <c r="I2397" s="168">
        <v>0</v>
      </c>
      <c r="J2397" s="169">
        <v>2.15</v>
      </c>
      <c r="K2397" s="169">
        <v>0.09</v>
      </c>
    </row>
    <row r="2398" spans="1:11">
      <c r="A2398" s="231"/>
      <c r="B2398" s="231"/>
      <c r="C2398" s="231"/>
      <c r="D2398" s="244"/>
      <c r="E2398" s="244"/>
      <c r="F2398" s="244" t="s">
        <v>791</v>
      </c>
      <c r="G2398" s="170">
        <v>3.59</v>
      </c>
      <c r="H2398" s="231" t="s">
        <v>790</v>
      </c>
      <c r="I2398" s="170">
        <v>4.0599999999999996</v>
      </c>
      <c r="J2398" s="231" t="s">
        <v>789</v>
      </c>
      <c r="K2398" s="170">
        <v>7.65</v>
      </c>
    </row>
    <row r="2399" spans="1:11" ht="26.4">
      <c r="A2399" s="231"/>
      <c r="B2399" s="231"/>
      <c r="C2399" s="231"/>
      <c r="D2399" s="244"/>
      <c r="E2399" s="244"/>
      <c r="F2399" s="244" t="s">
        <v>788</v>
      </c>
      <c r="G2399" s="170">
        <v>2.85</v>
      </c>
      <c r="H2399" s="368"/>
      <c r="I2399" s="368" t="s">
        <v>787</v>
      </c>
      <c r="J2399" s="231"/>
      <c r="K2399" s="170">
        <v>16.41</v>
      </c>
    </row>
    <row r="2400" spans="1:11" ht="50.1" customHeight="1" thickBot="1">
      <c r="A2400" s="236"/>
      <c r="B2400" s="236"/>
      <c r="C2400" s="236"/>
      <c r="D2400" s="230"/>
      <c r="E2400" s="230"/>
      <c r="F2400" s="230"/>
      <c r="G2400" s="236"/>
      <c r="H2400" s="236" t="s">
        <v>786</v>
      </c>
      <c r="I2400" s="171" t="s">
        <v>404</v>
      </c>
      <c r="J2400" s="236" t="s">
        <v>785</v>
      </c>
      <c r="K2400" s="237">
        <v>16.41</v>
      </c>
    </row>
    <row r="2401" spans="1:11" ht="0.9" customHeight="1" thickTop="1">
      <c r="A2401" s="172"/>
      <c r="B2401" s="172"/>
      <c r="C2401" s="172"/>
      <c r="D2401" s="175"/>
      <c r="E2401" s="175"/>
      <c r="F2401" s="175"/>
      <c r="G2401" s="172"/>
      <c r="H2401" s="172"/>
      <c r="I2401" s="172"/>
      <c r="J2401" s="172"/>
      <c r="K2401" s="172"/>
    </row>
    <row r="2402" spans="1:11" ht="18" customHeight="1">
      <c r="A2402" s="243" t="s">
        <v>2606</v>
      </c>
      <c r="B2402" s="243" t="s">
        <v>122</v>
      </c>
      <c r="C2402" s="243" t="s">
        <v>123</v>
      </c>
      <c r="D2402" s="242" t="s">
        <v>124</v>
      </c>
      <c r="E2402" s="425" t="s">
        <v>796</v>
      </c>
      <c r="F2402" s="425"/>
      <c r="G2402" s="243" t="s">
        <v>125</v>
      </c>
      <c r="H2402" s="243" t="s">
        <v>126</v>
      </c>
      <c r="I2402" s="243" t="s">
        <v>2829</v>
      </c>
      <c r="J2402" s="243" t="s">
        <v>127</v>
      </c>
      <c r="K2402" s="243" t="s">
        <v>37</v>
      </c>
    </row>
    <row r="2403" spans="1:11" ht="39" customHeight="1">
      <c r="A2403" s="184" t="s">
        <v>795</v>
      </c>
      <c r="B2403" s="184" t="s">
        <v>2607</v>
      </c>
      <c r="C2403" s="184" t="s">
        <v>139</v>
      </c>
      <c r="D2403" s="241" t="s">
        <v>2608</v>
      </c>
      <c r="E2403" s="422" t="s">
        <v>2891</v>
      </c>
      <c r="F2403" s="422"/>
      <c r="G2403" s="184" t="s">
        <v>141</v>
      </c>
      <c r="H2403" s="167">
        <v>1</v>
      </c>
      <c r="I2403" s="165"/>
      <c r="J2403" s="165">
        <v>14.8</v>
      </c>
      <c r="K2403" s="165">
        <v>14.8</v>
      </c>
    </row>
    <row r="2404" spans="1:11" ht="26.1" customHeight="1">
      <c r="A2404" s="185" t="s">
        <v>808</v>
      </c>
      <c r="B2404" s="185" t="s">
        <v>3152</v>
      </c>
      <c r="C2404" s="185" t="s">
        <v>139</v>
      </c>
      <c r="D2404" s="238" t="s">
        <v>3153</v>
      </c>
      <c r="E2404" s="423" t="s">
        <v>1307</v>
      </c>
      <c r="F2404" s="423"/>
      <c r="G2404" s="185" t="s">
        <v>149</v>
      </c>
      <c r="H2404" s="173">
        <v>0.13120000000000001</v>
      </c>
      <c r="I2404" s="173">
        <v>0</v>
      </c>
      <c r="J2404" s="174">
        <v>31.03</v>
      </c>
      <c r="K2404" s="174">
        <v>4.07</v>
      </c>
    </row>
    <row r="2405" spans="1:11" ht="26.1" customHeight="1">
      <c r="A2405" s="185" t="s">
        <v>808</v>
      </c>
      <c r="B2405" s="185" t="s">
        <v>3150</v>
      </c>
      <c r="C2405" s="185" t="s">
        <v>139</v>
      </c>
      <c r="D2405" s="238" t="s">
        <v>3151</v>
      </c>
      <c r="E2405" s="423" t="s">
        <v>1307</v>
      </c>
      <c r="F2405" s="423"/>
      <c r="G2405" s="185" t="s">
        <v>149</v>
      </c>
      <c r="H2405" s="173">
        <v>0.13120000000000001</v>
      </c>
      <c r="I2405" s="173">
        <v>0</v>
      </c>
      <c r="J2405" s="174">
        <v>25.34</v>
      </c>
      <c r="K2405" s="174">
        <v>3.32</v>
      </c>
    </row>
    <row r="2406" spans="1:11" ht="26.1" customHeight="1">
      <c r="A2406" s="183" t="s">
        <v>793</v>
      </c>
      <c r="B2406" s="183" t="s">
        <v>3160</v>
      </c>
      <c r="C2406" s="183" t="s">
        <v>139</v>
      </c>
      <c r="D2406" s="239" t="s">
        <v>3161</v>
      </c>
      <c r="E2406" s="421" t="s">
        <v>794</v>
      </c>
      <c r="F2406" s="421"/>
      <c r="G2406" s="183" t="s">
        <v>141</v>
      </c>
      <c r="H2406" s="168">
        <v>7.0000000000000001E-3</v>
      </c>
      <c r="I2406" s="168">
        <v>0</v>
      </c>
      <c r="J2406" s="169">
        <v>87.43</v>
      </c>
      <c r="K2406" s="169">
        <v>0.61</v>
      </c>
    </row>
    <row r="2407" spans="1:11" ht="24" customHeight="1">
      <c r="A2407" s="183" t="s">
        <v>793</v>
      </c>
      <c r="B2407" s="183" t="s">
        <v>3162</v>
      </c>
      <c r="C2407" s="183" t="s">
        <v>139</v>
      </c>
      <c r="D2407" s="239" t="s">
        <v>3163</v>
      </c>
      <c r="E2407" s="421" t="s">
        <v>794</v>
      </c>
      <c r="F2407" s="421"/>
      <c r="G2407" s="183" t="s">
        <v>141</v>
      </c>
      <c r="H2407" s="168">
        <v>3.15E-2</v>
      </c>
      <c r="I2407" s="168">
        <v>0</v>
      </c>
      <c r="J2407" s="169">
        <v>2.15</v>
      </c>
      <c r="K2407" s="169">
        <v>0.06</v>
      </c>
    </row>
    <row r="2408" spans="1:11" ht="26.1" customHeight="1">
      <c r="A2408" s="183" t="s">
        <v>793</v>
      </c>
      <c r="B2408" s="183" t="s">
        <v>3182</v>
      </c>
      <c r="C2408" s="183" t="s">
        <v>139</v>
      </c>
      <c r="D2408" s="239" t="s">
        <v>3183</v>
      </c>
      <c r="E2408" s="421" t="s">
        <v>794</v>
      </c>
      <c r="F2408" s="421"/>
      <c r="G2408" s="183" t="s">
        <v>141</v>
      </c>
      <c r="H2408" s="168">
        <v>1</v>
      </c>
      <c r="I2408" s="168">
        <v>0</v>
      </c>
      <c r="J2408" s="169">
        <v>6.29</v>
      </c>
      <c r="K2408" s="169">
        <v>6.29</v>
      </c>
    </row>
    <row r="2409" spans="1:11" ht="24" customHeight="1">
      <c r="A2409" s="183" t="s">
        <v>793</v>
      </c>
      <c r="B2409" s="183" t="s">
        <v>3166</v>
      </c>
      <c r="C2409" s="183" t="s">
        <v>139</v>
      </c>
      <c r="D2409" s="239" t="s">
        <v>3167</v>
      </c>
      <c r="E2409" s="421" t="s">
        <v>794</v>
      </c>
      <c r="F2409" s="421"/>
      <c r="G2409" s="183" t="s">
        <v>141</v>
      </c>
      <c r="H2409" s="168">
        <v>5.8999999999999999E-3</v>
      </c>
      <c r="I2409" s="168">
        <v>0</v>
      </c>
      <c r="J2409" s="169">
        <v>77.17</v>
      </c>
      <c r="K2409" s="169">
        <v>0.45</v>
      </c>
    </row>
    <row r="2410" spans="1:11">
      <c r="A2410" s="231"/>
      <c r="B2410" s="231"/>
      <c r="C2410" s="231"/>
      <c r="D2410" s="244"/>
      <c r="E2410" s="244"/>
      <c r="F2410" s="244" t="s">
        <v>791</v>
      </c>
      <c r="G2410" s="170">
        <v>2.59</v>
      </c>
      <c r="H2410" s="231" t="s">
        <v>790</v>
      </c>
      <c r="I2410" s="170">
        <v>2.94</v>
      </c>
      <c r="J2410" s="231" t="s">
        <v>789</v>
      </c>
      <c r="K2410" s="170">
        <v>5.53</v>
      </c>
    </row>
    <row r="2411" spans="1:11" ht="26.4">
      <c r="A2411" s="231"/>
      <c r="B2411" s="231"/>
      <c r="C2411" s="231"/>
      <c r="D2411" s="244"/>
      <c r="E2411" s="244"/>
      <c r="F2411" s="244" t="s">
        <v>788</v>
      </c>
      <c r="G2411" s="170">
        <v>3.11</v>
      </c>
      <c r="H2411" s="368"/>
      <c r="I2411" s="368" t="s">
        <v>787</v>
      </c>
      <c r="J2411" s="231"/>
      <c r="K2411" s="170">
        <v>17.91</v>
      </c>
    </row>
    <row r="2412" spans="1:11" ht="50.1" customHeight="1" thickBot="1">
      <c r="A2412" s="236"/>
      <c r="B2412" s="236"/>
      <c r="C2412" s="236"/>
      <c r="D2412" s="230"/>
      <c r="E2412" s="230"/>
      <c r="F2412" s="230"/>
      <c r="G2412" s="236"/>
      <c r="H2412" s="236" t="s">
        <v>786</v>
      </c>
      <c r="I2412" s="171" t="s">
        <v>167</v>
      </c>
      <c r="J2412" s="236" t="s">
        <v>785</v>
      </c>
      <c r="K2412" s="237">
        <v>35.82</v>
      </c>
    </row>
    <row r="2413" spans="1:11" ht="0.9" customHeight="1" thickTop="1">
      <c r="A2413" s="172"/>
      <c r="B2413" s="172"/>
      <c r="C2413" s="172"/>
      <c r="D2413" s="175"/>
      <c r="E2413" s="175"/>
      <c r="F2413" s="175"/>
      <c r="G2413" s="172"/>
      <c r="H2413" s="172"/>
      <c r="I2413" s="172"/>
      <c r="J2413" s="172"/>
      <c r="K2413" s="172"/>
    </row>
    <row r="2414" spans="1:11" ht="18" customHeight="1">
      <c r="A2414" s="243" t="s">
        <v>2609</v>
      </c>
      <c r="B2414" s="243" t="s">
        <v>122</v>
      </c>
      <c r="C2414" s="243" t="s">
        <v>123</v>
      </c>
      <c r="D2414" s="242" t="s">
        <v>124</v>
      </c>
      <c r="E2414" s="425" t="s">
        <v>796</v>
      </c>
      <c r="F2414" s="425"/>
      <c r="G2414" s="243" t="s">
        <v>125</v>
      </c>
      <c r="H2414" s="243" t="s">
        <v>126</v>
      </c>
      <c r="I2414" s="243" t="s">
        <v>2829</v>
      </c>
      <c r="J2414" s="243" t="s">
        <v>127</v>
      </c>
      <c r="K2414" s="243" t="s">
        <v>37</v>
      </c>
    </row>
    <row r="2415" spans="1:11" ht="39" customHeight="1">
      <c r="A2415" s="184" t="s">
        <v>795</v>
      </c>
      <c r="B2415" s="184" t="s">
        <v>2610</v>
      </c>
      <c r="C2415" s="184" t="s">
        <v>139</v>
      </c>
      <c r="D2415" s="241" t="s">
        <v>2611</v>
      </c>
      <c r="E2415" s="422" t="s">
        <v>2891</v>
      </c>
      <c r="F2415" s="422"/>
      <c r="G2415" s="184" t="s">
        <v>141</v>
      </c>
      <c r="H2415" s="167">
        <v>1</v>
      </c>
      <c r="I2415" s="165"/>
      <c r="J2415" s="165">
        <v>8.2200000000000006</v>
      </c>
      <c r="K2415" s="165">
        <v>8.2200000000000006</v>
      </c>
    </row>
    <row r="2416" spans="1:11" ht="26.1" customHeight="1">
      <c r="A2416" s="185" t="s">
        <v>808</v>
      </c>
      <c r="B2416" s="185" t="s">
        <v>3150</v>
      </c>
      <c r="C2416" s="185" t="s">
        <v>139</v>
      </c>
      <c r="D2416" s="238" t="s">
        <v>3151</v>
      </c>
      <c r="E2416" s="423" t="s">
        <v>1307</v>
      </c>
      <c r="F2416" s="423"/>
      <c r="G2416" s="185" t="s">
        <v>149</v>
      </c>
      <c r="H2416" s="173">
        <v>0.1172</v>
      </c>
      <c r="I2416" s="173">
        <v>0</v>
      </c>
      <c r="J2416" s="174">
        <v>25.34</v>
      </c>
      <c r="K2416" s="174">
        <v>2.96</v>
      </c>
    </row>
    <row r="2417" spans="1:11" ht="26.1" customHeight="1">
      <c r="A2417" s="185" t="s">
        <v>808</v>
      </c>
      <c r="B2417" s="185" t="s">
        <v>3152</v>
      </c>
      <c r="C2417" s="185" t="s">
        <v>139</v>
      </c>
      <c r="D2417" s="238" t="s">
        <v>3153</v>
      </c>
      <c r="E2417" s="423" t="s">
        <v>1307</v>
      </c>
      <c r="F2417" s="423"/>
      <c r="G2417" s="185" t="s">
        <v>149</v>
      </c>
      <c r="H2417" s="173">
        <v>0.1172</v>
      </c>
      <c r="I2417" s="173">
        <v>0</v>
      </c>
      <c r="J2417" s="174">
        <v>31.03</v>
      </c>
      <c r="K2417" s="174">
        <v>3.63</v>
      </c>
    </row>
    <row r="2418" spans="1:11" ht="24" customHeight="1">
      <c r="A2418" s="183" t="s">
        <v>793</v>
      </c>
      <c r="B2418" s="183" t="s">
        <v>3162</v>
      </c>
      <c r="C2418" s="183" t="s">
        <v>139</v>
      </c>
      <c r="D2418" s="239" t="s">
        <v>3163</v>
      </c>
      <c r="E2418" s="421" t="s">
        <v>794</v>
      </c>
      <c r="F2418" s="421"/>
      <c r="G2418" s="183" t="s">
        <v>141</v>
      </c>
      <c r="H2418" s="168">
        <v>2.5999999999999999E-2</v>
      </c>
      <c r="I2418" s="168">
        <v>0</v>
      </c>
      <c r="J2418" s="169">
        <v>2.15</v>
      </c>
      <c r="K2418" s="169">
        <v>0.05</v>
      </c>
    </row>
    <row r="2419" spans="1:11" ht="26.1" customHeight="1">
      <c r="A2419" s="183" t="s">
        <v>793</v>
      </c>
      <c r="B2419" s="183" t="s">
        <v>3160</v>
      </c>
      <c r="C2419" s="183" t="s">
        <v>139</v>
      </c>
      <c r="D2419" s="239" t="s">
        <v>3161</v>
      </c>
      <c r="E2419" s="421" t="s">
        <v>794</v>
      </c>
      <c r="F2419" s="421"/>
      <c r="G2419" s="183" t="s">
        <v>141</v>
      </c>
      <c r="H2419" s="168">
        <v>6.0000000000000001E-3</v>
      </c>
      <c r="I2419" s="168">
        <v>0</v>
      </c>
      <c r="J2419" s="169">
        <v>87.43</v>
      </c>
      <c r="K2419" s="169">
        <v>0.52</v>
      </c>
    </row>
    <row r="2420" spans="1:11" ht="24" customHeight="1">
      <c r="A2420" s="183" t="s">
        <v>793</v>
      </c>
      <c r="B2420" s="183" t="s">
        <v>3166</v>
      </c>
      <c r="C2420" s="183" t="s">
        <v>139</v>
      </c>
      <c r="D2420" s="239" t="s">
        <v>3167</v>
      </c>
      <c r="E2420" s="421" t="s">
        <v>794</v>
      </c>
      <c r="F2420" s="421"/>
      <c r="G2420" s="183" t="s">
        <v>141</v>
      </c>
      <c r="H2420" s="168">
        <v>4.7000000000000002E-3</v>
      </c>
      <c r="I2420" s="168">
        <v>0</v>
      </c>
      <c r="J2420" s="169">
        <v>77.17</v>
      </c>
      <c r="K2420" s="169">
        <v>0.36</v>
      </c>
    </row>
    <row r="2421" spans="1:11" ht="26.1" customHeight="1">
      <c r="A2421" s="183" t="s">
        <v>793</v>
      </c>
      <c r="B2421" s="183" t="s">
        <v>3184</v>
      </c>
      <c r="C2421" s="183" t="s">
        <v>139</v>
      </c>
      <c r="D2421" s="239" t="s">
        <v>3185</v>
      </c>
      <c r="E2421" s="421" t="s">
        <v>794</v>
      </c>
      <c r="F2421" s="421"/>
      <c r="G2421" s="183" t="s">
        <v>141</v>
      </c>
      <c r="H2421" s="168">
        <v>1</v>
      </c>
      <c r="I2421" s="168">
        <v>0</v>
      </c>
      <c r="J2421" s="169">
        <v>0.7</v>
      </c>
      <c r="K2421" s="169">
        <v>0.7</v>
      </c>
    </row>
    <row r="2422" spans="1:11">
      <c r="A2422" s="231"/>
      <c r="B2422" s="231"/>
      <c r="C2422" s="231"/>
      <c r="D2422" s="244"/>
      <c r="E2422" s="244"/>
      <c r="F2422" s="244" t="s">
        <v>791</v>
      </c>
      <c r="G2422" s="170">
        <v>2.3199999999999998</v>
      </c>
      <c r="H2422" s="231" t="s">
        <v>790</v>
      </c>
      <c r="I2422" s="170">
        <v>2.63</v>
      </c>
      <c r="J2422" s="231" t="s">
        <v>789</v>
      </c>
      <c r="K2422" s="170">
        <v>4.95</v>
      </c>
    </row>
    <row r="2423" spans="1:11" ht="26.4">
      <c r="A2423" s="231"/>
      <c r="B2423" s="231"/>
      <c r="C2423" s="231"/>
      <c r="D2423" s="244"/>
      <c r="E2423" s="244"/>
      <c r="F2423" s="244" t="s">
        <v>788</v>
      </c>
      <c r="G2423" s="170">
        <v>1.73</v>
      </c>
      <c r="H2423" s="368"/>
      <c r="I2423" s="368" t="s">
        <v>787</v>
      </c>
      <c r="J2423" s="231"/>
      <c r="K2423" s="170">
        <v>9.9499999999999993</v>
      </c>
    </row>
    <row r="2424" spans="1:11" ht="50.1" customHeight="1" thickBot="1">
      <c r="A2424" s="236"/>
      <c r="B2424" s="236"/>
      <c r="C2424" s="236"/>
      <c r="D2424" s="230"/>
      <c r="E2424" s="230"/>
      <c r="F2424" s="230"/>
      <c r="G2424" s="236"/>
      <c r="H2424" s="236" t="s">
        <v>786</v>
      </c>
      <c r="I2424" s="171" t="s">
        <v>362</v>
      </c>
      <c r="J2424" s="236" t="s">
        <v>785</v>
      </c>
      <c r="K2424" s="237">
        <v>39.799999999999997</v>
      </c>
    </row>
    <row r="2425" spans="1:11" ht="0.9" customHeight="1" thickTop="1">
      <c r="A2425" s="172"/>
      <c r="B2425" s="172"/>
      <c r="C2425" s="172"/>
      <c r="D2425" s="175"/>
      <c r="E2425" s="175"/>
      <c r="F2425" s="175"/>
      <c r="G2425" s="172"/>
      <c r="H2425" s="172"/>
      <c r="I2425" s="172"/>
      <c r="J2425" s="172"/>
      <c r="K2425" s="172"/>
    </row>
    <row r="2426" spans="1:11" ht="18" customHeight="1">
      <c r="A2426" s="243" t="s">
        <v>2612</v>
      </c>
      <c r="B2426" s="243" t="s">
        <v>122</v>
      </c>
      <c r="C2426" s="243" t="s">
        <v>123</v>
      </c>
      <c r="D2426" s="242" t="s">
        <v>124</v>
      </c>
      <c r="E2426" s="425" t="s">
        <v>796</v>
      </c>
      <c r="F2426" s="425"/>
      <c r="G2426" s="243" t="s">
        <v>125</v>
      </c>
      <c r="H2426" s="243" t="s">
        <v>126</v>
      </c>
      <c r="I2426" s="243" t="s">
        <v>2829</v>
      </c>
      <c r="J2426" s="243" t="s">
        <v>127</v>
      </c>
      <c r="K2426" s="243" t="s">
        <v>37</v>
      </c>
    </row>
    <row r="2427" spans="1:11" ht="39" customHeight="1">
      <c r="A2427" s="184" t="s">
        <v>795</v>
      </c>
      <c r="B2427" s="184" t="s">
        <v>2613</v>
      </c>
      <c r="C2427" s="184" t="s">
        <v>139</v>
      </c>
      <c r="D2427" s="241" t="s">
        <v>2614</v>
      </c>
      <c r="E2427" s="422" t="s">
        <v>2891</v>
      </c>
      <c r="F2427" s="422"/>
      <c r="G2427" s="184" t="s">
        <v>147</v>
      </c>
      <c r="H2427" s="167">
        <v>1</v>
      </c>
      <c r="I2427" s="165"/>
      <c r="J2427" s="165">
        <v>12.29</v>
      </c>
      <c r="K2427" s="165">
        <v>12.29</v>
      </c>
    </row>
    <row r="2428" spans="1:11" ht="26.1" customHeight="1">
      <c r="A2428" s="185" t="s">
        <v>808</v>
      </c>
      <c r="B2428" s="185" t="s">
        <v>3152</v>
      </c>
      <c r="C2428" s="185" t="s">
        <v>139</v>
      </c>
      <c r="D2428" s="238" t="s">
        <v>3153</v>
      </c>
      <c r="E2428" s="423" t="s">
        <v>1307</v>
      </c>
      <c r="F2428" s="423"/>
      <c r="G2428" s="185" t="s">
        <v>149</v>
      </c>
      <c r="H2428" s="173">
        <v>0.13669999999999999</v>
      </c>
      <c r="I2428" s="173">
        <v>0</v>
      </c>
      <c r="J2428" s="174">
        <v>31.03</v>
      </c>
      <c r="K2428" s="174">
        <v>4.24</v>
      </c>
    </row>
    <row r="2429" spans="1:11" ht="26.1" customHeight="1">
      <c r="A2429" s="185" t="s">
        <v>808</v>
      </c>
      <c r="B2429" s="185" t="s">
        <v>3150</v>
      </c>
      <c r="C2429" s="185" t="s">
        <v>139</v>
      </c>
      <c r="D2429" s="238" t="s">
        <v>3151</v>
      </c>
      <c r="E2429" s="423" t="s">
        <v>1307</v>
      </c>
      <c r="F2429" s="423"/>
      <c r="G2429" s="185" t="s">
        <v>149</v>
      </c>
      <c r="H2429" s="173">
        <v>0.13669999999999999</v>
      </c>
      <c r="I2429" s="173">
        <v>0</v>
      </c>
      <c r="J2429" s="174">
        <v>25.34</v>
      </c>
      <c r="K2429" s="174">
        <v>3.46</v>
      </c>
    </row>
    <row r="2430" spans="1:11" ht="24" customHeight="1">
      <c r="A2430" s="183" t="s">
        <v>793</v>
      </c>
      <c r="B2430" s="183" t="s">
        <v>3162</v>
      </c>
      <c r="C2430" s="183" t="s">
        <v>139</v>
      </c>
      <c r="D2430" s="239" t="s">
        <v>3163</v>
      </c>
      <c r="E2430" s="421" t="s">
        <v>794</v>
      </c>
      <c r="F2430" s="421"/>
      <c r="G2430" s="183" t="s">
        <v>141</v>
      </c>
      <c r="H2430" s="168">
        <v>3.1899999999999998E-2</v>
      </c>
      <c r="I2430" s="168">
        <v>0</v>
      </c>
      <c r="J2430" s="169">
        <v>2.15</v>
      </c>
      <c r="K2430" s="169">
        <v>0.06</v>
      </c>
    </row>
    <row r="2431" spans="1:11" ht="26.1" customHeight="1">
      <c r="A2431" s="183" t="s">
        <v>793</v>
      </c>
      <c r="B2431" s="183" t="s">
        <v>3186</v>
      </c>
      <c r="C2431" s="183" t="s">
        <v>139</v>
      </c>
      <c r="D2431" s="239" t="s">
        <v>3187</v>
      </c>
      <c r="E2431" s="421" t="s">
        <v>794</v>
      </c>
      <c r="F2431" s="421"/>
      <c r="G2431" s="183" t="s">
        <v>147</v>
      </c>
      <c r="H2431" s="168">
        <v>1.0492999999999999</v>
      </c>
      <c r="I2431" s="168">
        <v>0</v>
      </c>
      <c r="J2431" s="169">
        <v>4.32</v>
      </c>
      <c r="K2431" s="169">
        <v>4.53</v>
      </c>
    </row>
    <row r="2432" spans="1:11">
      <c r="A2432" s="231"/>
      <c r="B2432" s="231"/>
      <c r="C2432" s="231"/>
      <c r="D2432" s="244"/>
      <c r="E2432" s="244"/>
      <c r="F2432" s="244" t="s">
        <v>791</v>
      </c>
      <c r="G2432" s="170">
        <v>2.71</v>
      </c>
      <c r="H2432" s="231" t="s">
        <v>790</v>
      </c>
      <c r="I2432" s="170">
        <v>3.06</v>
      </c>
      <c r="J2432" s="231" t="s">
        <v>789</v>
      </c>
      <c r="K2432" s="170">
        <v>5.77</v>
      </c>
    </row>
    <row r="2433" spans="1:11" ht="26.4">
      <c r="A2433" s="231"/>
      <c r="B2433" s="231"/>
      <c r="C2433" s="231"/>
      <c r="D2433" s="244"/>
      <c r="E2433" s="244"/>
      <c r="F2433" s="244" t="s">
        <v>788</v>
      </c>
      <c r="G2433" s="170">
        <v>2.58</v>
      </c>
      <c r="H2433" s="368"/>
      <c r="I2433" s="368" t="s">
        <v>787</v>
      </c>
      <c r="J2433" s="231"/>
      <c r="K2433" s="170">
        <v>14.87</v>
      </c>
    </row>
    <row r="2434" spans="1:11" ht="50.1" customHeight="1" thickBot="1">
      <c r="A2434" s="236"/>
      <c r="B2434" s="236"/>
      <c r="C2434" s="236"/>
      <c r="D2434" s="230"/>
      <c r="E2434" s="230"/>
      <c r="F2434" s="230"/>
      <c r="G2434" s="236"/>
      <c r="H2434" s="236" t="s">
        <v>786</v>
      </c>
      <c r="I2434" s="171" t="s">
        <v>3188</v>
      </c>
      <c r="J2434" s="236" t="s">
        <v>785</v>
      </c>
      <c r="K2434" s="237">
        <v>156.13</v>
      </c>
    </row>
    <row r="2435" spans="1:11" ht="0.9" customHeight="1" thickTop="1">
      <c r="A2435" s="172"/>
      <c r="B2435" s="172"/>
      <c r="C2435" s="172"/>
      <c r="D2435" s="175"/>
      <c r="E2435" s="175"/>
      <c r="F2435" s="175"/>
      <c r="G2435" s="172"/>
      <c r="H2435" s="172"/>
      <c r="I2435" s="172"/>
      <c r="J2435" s="172"/>
      <c r="K2435" s="172"/>
    </row>
    <row r="2436" spans="1:11" ht="24" customHeight="1">
      <c r="A2436" s="240" t="s">
        <v>2615</v>
      </c>
      <c r="B2436" s="240"/>
      <c r="C2436" s="240"/>
      <c r="D2436" s="215" t="s">
        <v>2616</v>
      </c>
      <c r="E2436" s="215"/>
      <c r="F2436" s="424"/>
      <c r="G2436" s="424"/>
      <c r="H2436" s="240"/>
      <c r="I2436" s="240"/>
      <c r="J2436" s="240"/>
      <c r="K2436" s="163">
        <v>28345.5</v>
      </c>
    </row>
    <row r="2437" spans="1:11" ht="18" customHeight="1">
      <c r="A2437" s="243" t="s">
        <v>2617</v>
      </c>
      <c r="B2437" s="243" t="s">
        <v>122</v>
      </c>
      <c r="C2437" s="243" t="s">
        <v>123</v>
      </c>
      <c r="D2437" s="242" t="s">
        <v>124</v>
      </c>
      <c r="E2437" s="425" t="s">
        <v>796</v>
      </c>
      <c r="F2437" s="425"/>
      <c r="G2437" s="243" t="s">
        <v>125</v>
      </c>
      <c r="H2437" s="243" t="s">
        <v>126</v>
      </c>
      <c r="I2437" s="243" t="s">
        <v>2829</v>
      </c>
      <c r="J2437" s="243" t="s">
        <v>127</v>
      </c>
      <c r="K2437" s="243" t="s">
        <v>37</v>
      </c>
    </row>
    <row r="2438" spans="1:11" ht="26.1" customHeight="1">
      <c r="A2438" s="184" t="s">
        <v>795</v>
      </c>
      <c r="B2438" s="184" t="s">
        <v>2618</v>
      </c>
      <c r="C2438" s="184" t="s">
        <v>375</v>
      </c>
      <c r="D2438" s="241" t="s">
        <v>2619</v>
      </c>
      <c r="E2438" s="422" t="s">
        <v>3189</v>
      </c>
      <c r="F2438" s="422"/>
      <c r="G2438" s="184" t="s">
        <v>141</v>
      </c>
      <c r="H2438" s="167">
        <v>1</v>
      </c>
      <c r="I2438" s="165"/>
      <c r="J2438" s="165">
        <v>206.87</v>
      </c>
      <c r="K2438" s="165">
        <v>206.87</v>
      </c>
    </row>
    <row r="2439" spans="1:11" ht="24" customHeight="1">
      <c r="A2439" s="183" t="s">
        <v>793</v>
      </c>
      <c r="B2439" s="183" t="s">
        <v>1192</v>
      </c>
      <c r="C2439" s="183" t="s">
        <v>375</v>
      </c>
      <c r="D2439" s="239" t="s">
        <v>1191</v>
      </c>
      <c r="E2439" s="421" t="s">
        <v>792</v>
      </c>
      <c r="F2439" s="421"/>
      <c r="G2439" s="183" t="s">
        <v>149</v>
      </c>
      <c r="H2439" s="168">
        <v>2.3069999999999999</v>
      </c>
      <c r="I2439" s="168">
        <v>0</v>
      </c>
      <c r="J2439" s="169">
        <v>16.711500000000001</v>
      </c>
      <c r="K2439" s="169">
        <v>38.549999999999997</v>
      </c>
    </row>
    <row r="2440" spans="1:11" ht="24" customHeight="1">
      <c r="A2440" s="183" t="s">
        <v>793</v>
      </c>
      <c r="B2440" s="183" t="s">
        <v>1195</v>
      </c>
      <c r="C2440" s="183" t="s">
        <v>375</v>
      </c>
      <c r="D2440" s="239" t="s">
        <v>1190</v>
      </c>
      <c r="E2440" s="421" t="s">
        <v>792</v>
      </c>
      <c r="F2440" s="421"/>
      <c r="G2440" s="183" t="s">
        <v>149</v>
      </c>
      <c r="H2440" s="168">
        <v>2.3069999999999999</v>
      </c>
      <c r="I2440" s="168">
        <v>0</v>
      </c>
      <c r="J2440" s="169">
        <v>18.232675</v>
      </c>
      <c r="K2440" s="169">
        <v>42.06</v>
      </c>
    </row>
    <row r="2441" spans="1:11" ht="26.1" customHeight="1">
      <c r="A2441" s="183" t="s">
        <v>793</v>
      </c>
      <c r="B2441" s="183" t="s">
        <v>3190</v>
      </c>
      <c r="C2441" s="183" t="s">
        <v>375</v>
      </c>
      <c r="D2441" s="239" t="s">
        <v>3191</v>
      </c>
      <c r="E2441" s="421" t="s">
        <v>794</v>
      </c>
      <c r="F2441" s="421"/>
      <c r="G2441" s="183" t="s">
        <v>141</v>
      </c>
      <c r="H2441" s="168">
        <v>1</v>
      </c>
      <c r="I2441" s="168">
        <v>0</v>
      </c>
      <c r="J2441" s="169">
        <v>126.26</v>
      </c>
      <c r="K2441" s="169">
        <v>126.26</v>
      </c>
    </row>
    <row r="2442" spans="1:11">
      <c r="A2442" s="231"/>
      <c r="B2442" s="231"/>
      <c r="C2442" s="231"/>
      <c r="D2442" s="244"/>
      <c r="E2442" s="244"/>
      <c r="F2442" s="244" t="s">
        <v>791</v>
      </c>
      <c r="G2442" s="170">
        <v>37.880000000000003</v>
      </c>
      <c r="H2442" s="231" t="s">
        <v>790</v>
      </c>
      <c r="I2442" s="170">
        <v>42.73</v>
      </c>
      <c r="J2442" s="231" t="s">
        <v>789</v>
      </c>
      <c r="K2442" s="170">
        <v>80.61</v>
      </c>
    </row>
    <row r="2443" spans="1:11" ht="26.4">
      <c r="A2443" s="231"/>
      <c r="B2443" s="231"/>
      <c r="C2443" s="231"/>
      <c r="D2443" s="244"/>
      <c r="E2443" s="244"/>
      <c r="F2443" s="244" t="s">
        <v>788</v>
      </c>
      <c r="G2443" s="170">
        <v>43.58</v>
      </c>
      <c r="H2443" s="368"/>
      <c r="I2443" s="368" t="s">
        <v>787</v>
      </c>
      <c r="J2443" s="231"/>
      <c r="K2443" s="170">
        <v>250.45</v>
      </c>
    </row>
    <row r="2444" spans="1:11" ht="50.1" customHeight="1" thickBot="1">
      <c r="A2444" s="236"/>
      <c r="B2444" s="236"/>
      <c r="C2444" s="236"/>
      <c r="D2444" s="230"/>
      <c r="E2444" s="230"/>
      <c r="F2444" s="230"/>
      <c r="G2444" s="236"/>
      <c r="H2444" s="236" t="s">
        <v>786</v>
      </c>
      <c r="I2444" s="171" t="s">
        <v>404</v>
      </c>
      <c r="J2444" s="236" t="s">
        <v>785</v>
      </c>
      <c r="K2444" s="237">
        <v>250.45</v>
      </c>
    </row>
    <row r="2445" spans="1:11" ht="0.9" customHeight="1" thickTop="1">
      <c r="A2445" s="172"/>
      <c r="B2445" s="172"/>
      <c r="C2445" s="172"/>
      <c r="D2445" s="175"/>
      <c r="E2445" s="175"/>
      <c r="F2445" s="175"/>
      <c r="G2445" s="172"/>
      <c r="H2445" s="172"/>
      <c r="I2445" s="172"/>
      <c r="J2445" s="172"/>
      <c r="K2445" s="172"/>
    </row>
    <row r="2446" spans="1:11" ht="18" customHeight="1">
      <c r="A2446" s="243" t="s">
        <v>2620</v>
      </c>
      <c r="B2446" s="243" t="s">
        <v>122</v>
      </c>
      <c r="C2446" s="243" t="s">
        <v>123</v>
      </c>
      <c r="D2446" s="242" t="s">
        <v>124</v>
      </c>
      <c r="E2446" s="425" t="s">
        <v>796</v>
      </c>
      <c r="F2446" s="425"/>
      <c r="G2446" s="243" t="s">
        <v>125</v>
      </c>
      <c r="H2446" s="243" t="s">
        <v>126</v>
      </c>
      <c r="I2446" s="243" t="s">
        <v>2829</v>
      </c>
      <c r="J2446" s="243" t="s">
        <v>127</v>
      </c>
      <c r="K2446" s="243" t="s">
        <v>37</v>
      </c>
    </row>
    <row r="2447" spans="1:11" ht="51.9" customHeight="1">
      <c r="A2447" s="184" t="s">
        <v>795</v>
      </c>
      <c r="B2447" s="184" t="s">
        <v>2621</v>
      </c>
      <c r="C2447" s="184" t="s">
        <v>139</v>
      </c>
      <c r="D2447" s="241" t="s">
        <v>2622</v>
      </c>
      <c r="E2447" s="422" t="s">
        <v>2891</v>
      </c>
      <c r="F2447" s="422"/>
      <c r="G2447" s="184" t="s">
        <v>141</v>
      </c>
      <c r="H2447" s="167">
        <v>1</v>
      </c>
      <c r="I2447" s="165"/>
      <c r="J2447" s="165">
        <v>77.760000000000005</v>
      </c>
      <c r="K2447" s="165">
        <v>77.760000000000005</v>
      </c>
    </row>
    <row r="2448" spans="1:11" ht="26.1" customHeight="1">
      <c r="A2448" s="185" t="s">
        <v>808</v>
      </c>
      <c r="B2448" s="185" t="s">
        <v>3152</v>
      </c>
      <c r="C2448" s="185" t="s">
        <v>139</v>
      </c>
      <c r="D2448" s="238" t="s">
        <v>3153</v>
      </c>
      <c r="E2448" s="423" t="s">
        <v>1307</v>
      </c>
      <c r="F2448" s="423"/>
      <c r="G2448" s="185" t="s">
        <v>149</v>
      </c>
      <c r="H2448" s="173">
        <v>0.42309999999999998</v>
      </c>
      <c r="I2448" s="173">
        <v>0</v>
      </c>
      <c r="J2448" s="174">
        <v>31.03</v>
      </c>
      <c r="K2448" s="174">
        <v>13.12</v>
      </c>
    </row>
    <row r="2449" spans="1:11" ht="26.1" customHeight="1">
      <c r="A2449" s="185" t="s">
        <v>808</v>
      </c>
      <c r="B2449" s="185" t="s">
        <v>3150</v>
      </c>
      <c r="C2449" s="185" t="s">
        <v>139</v>
      </c>
      <c r="D2449" s="238" t="s">
        <v>3151</v>
      </c>
      <c r="E2449" s="423" t="s">
        <v>1307</v>
      </c>
      <c r="F2449" s="423"/>
      <c r="G2449" s="185" t="s">
        <v>149</v>
      </c>
      <c r="H2449" s="173">
        <v>0.42309999999999998</v>
      </c>
      <c r="I2449" s="173">
        <v>0</v>
      </c>
      <c r="J2449" s="174">
        <v>25.34</v>
      </c>
      <c r="K2449" s="174">
        <v>10.72</v>
      </c>
    </row>
    <row r="2450" spans="1:11" ht="26.1" customHeight="1">
      <c r="A2450" s="183" t="s">
        <v>793</v>
      </c>
      <c r="B2450" s="183" t="s">
        <v>3192</v>
      </c>
      <c r="C2450" s="183" t="s">
        <v>139</v>
      </c>
      <c r="D2450" s="239" t="s">
        <v>3193</v>
      </c>
      <c r="E2450" s="421" t="s">
        <v>794</v>
      </c>
      <c r="F2450" s="421"/>
      <c r="G2450" s="183" t="s">
        <v>141</v>
      </c>
      <c r="H2450" s="168">
        <v>1</v>
      </c>
      <c r="I2450" s="168">
        <v>0</v>
      </c>
      <c r="J2450" s="169">
        <v>47.8</v>
      </c>
      <c r="K2450" s="169">
        <v>47.8</v>
      </c>
    </row>
    <row r="2451" spans="1:11" ht="24" customHeight="1">
      <c r="A2451" s="183" t="s">
        <v>793</v>
      </c>
      <c r="B2451" s="183" t="s">
        <v>3166</v>
      </c>
      <c r="C2451" s="183" t="s">
        <v>139</v>
      </c>
      <c r="D2451" s="239" t="s">
        <v>3167</v>
      </c>
      <c r="E2451" s="421" t="s">
        <v>794</v>
      </c>
      <c r="F2451" s="421"/>
      <c r="G2451" s="183" t="s">
        <v>141</v>
      </c>
      <c r="H2451" s="168">
        <v>2.92E-2</v>
      </c>
      <c r="I2451" s="168">
        <v>0</v>
      </c>
      <c r="J2451" s="169">
        <v>77.17</v>
      </c>
      <c r="K2451" s="169">
        <v>2.25</v>
      </c>
    </row>
    <row r="2452" spans="1:11" ht="24" customHeight="1">
      <c r="A2452" s="183" t="s">
        <v>793</v>
      </c>
      <c r="B2452" s="183" t="s">
        <v>3162</v>
      </c>
      <c r="C2452" s="183" t="s">
        <v>139</v>
      </c>
      <c r="D2452" s="239" t="s">
        <v>3163</v>
      </c>
      <c r="E2452" s="421" t="s">
        <v>794</v>
      </c>
      <c r="F2452" s="421"/>
      <c r="G2452" s="183" t="s">
        <v>141</v>
      </c>
      <c r="H2452" s="168">
        <v>1.54E-2</v>
      </c>
      <c r="I2452" s="168">
        <v>0</v>
      </c>
      <c r="J2452" s="169">
        <v>2.15</v>
      </c>
      <c r="K2452" s="169">
        <v>0.03</v>
      </c>
    </row>
    <row r="2453" spans="1:11" ht="26.1" customHeight="1">
      <c r="A2453" s="183" t="s">
        <v>793</v>
      </c>
      <c r="B2453" s="183" t="s">
        <v>3160</v>
      </c>
      <c r="C2453" s="183" t="s">
        <v>139</v>
      </c>
      <c r="D2453" s="239" t="s">
        <v>3161</v>
      </c>
      <c r="E2453" s="421" t="s">
        <v>794</v>
      </c>
      <c r="F2453" s="421"/>
      <c r="G2453" s="183" t="s">
        <v>141</v>
      </c>
      <c r="H2453" s="168">
        <v>4.3999999999999997E-2</v>
      </c>
      <c r="I2453" s="168">
        <v>0</v>
      </c>
      <c r="J2453" s="169">
        <v>87.43</v>
      </c>
      <c r="K2453" s="169">
        <v>3.84</v>
      </c>
    </row>
    <row r="2454" spans="1:11">
      <c r="A2454" s="231"/>
      <c r="B2454" s="231"/>
      <c r="C2454" s="231"/>
      <c r="D2454" s="244"/>
      <c r="E2454" s="244"/>
      <c r="F2454" s="244" t="s">
        <v>791</v>
      </c>
      <c r="G2454" s="170">
        <v>8.39</v>
      </c>
      <c r="H2454" s="231" t="s">
        <v>790</v>
      </c>
      <c r="I2454" s="170">
        <v>9.48</v>
      </c>
      <c r="J2454" s="231" t="s">
        <v>789</v>
      </c>
      <c r="K2454" s="170">
        <v>17.87</v>
      </c>
    </row>
    <row r="2455" spans="1:11" ht="26.4">
      <c r="A2455" s="231"/>
      <c r="B2455" s="231"/>
      <c r="C2455" s="231"/>
      <c r="D2455" s="244"/>
      <c r="E2455" s="244"/>
      <c r="F2455" s="244" t="s">
        <v>788</v>
      </c>
      <c r="G2455" s="170">
        <v>16.38</v>
      </c>
      <c r="H2455" s="368"/>
      <c r="I2455" s="368" t="s">
        <v>787</v>
      </c>
      <c r="J2455" s="231"/>
      <c r="K2455" s="170">
        <v>94.14</v>
      </c>
    </row>
    <row r="2456" spans="1:11" ht="50.1" customHeight="1" thickBot="1">
      <c r="A2456" s="236"/>
      <c r="B2456" s="236"/>
      <c r="C2456" s="236"/>
      <c r="D2456" s="230"/>
      <c r="E2456" s="230"/>
      <c r="F2456" s="230"/>
      <c r="G2456" s="236"/>
      <c r="H2456" s="236" t="s">
        <v>786</v>
      </c>
      <c r="I2456" s="171" t="s">
        <v>404</v>
      </c>
      <c r="J2456" s="236" t="s">
        <v>785</v>
      </c>
      <c r="K2456" s="237">
        <v>94.14</v>
      </c>
    </row>
    <row r="2457" spans="1:11" ht="0.9" customHeight="1" thickTop="1">
      <c r="A2457" s="172"/>
      <c r="B2457" s="172"/>
      <c r="C2457" s="172"/>
      <c r="D2457" s="175"/>
      <c r="E2457" s="175"/>
      <c r="F2457" s="175"/>
      <c r="G2457" s="172"/>
      <c r="H2457" s="172"/>
      <c r="I2457" s="172"/>
      <c r="J2457" s="172"/>
      <c r="K2457" s="172"/>
    </row>
    <row r="2458" spans="1:11" ht="18" customHeight="1">
      <c r="A2458" s="243" t="s">
        <v>2623</v>
      </c>
      <c r="B2458" s="243" t="s">
        <v>122</v>
      </c>
      <c r="C2458" s="243" t="s">
        <v>123</v>
      </c>
      <c r="D2458" s="242" t="s">
        <v>124</v>
      </c>
      <c r="E2458" s="425" t="s">
        <v>796</v>
      </c>
      <c r="F2458" s="425"/>
      <c r="G2458" s="243" t="s">
        <v>125</v>
      </c>
      <c r="H2458" s="243" t="s">
        <v>126</v>
      </c>
      <c r="I2458" s="243" t="s">
        <v>2829</v>
      </c>
      <c r="J2458" s="243" t="s">
        <v>127</v>
      </c>
      <c r="K2458" s="243" t="s">
        <v>37</v>
      </c>
    </row>
    <row r="2459" spans="1:11" ht="51.9" customHeight="1">
      <c r="A2459" s="184" t="s">
        <v>795</v>
      </c>
      <c r="B2459" s="184" t="s">
        <v>2624</v>
      </c>
      <c r="C2459" s="184" t="s">
        <v>139</v>
      </c>
      <c r="D2459" s="241" t="s">
        <v>2625</v>
      </c>
      <c r="E2459" s="422" t="s">
        <v>2891</v>
      </c>
      <c r="F2459" s="422"/>
      <c r="G2459" s="184" t="s">
        <v>141</v>
      </c>
      <c r="H2459" s="167">
        <v>1</v>
      </c>
      <c r="I2459" s="165"/>
      <c r="J2459" s="165">
        <v>14.79</v>
      </c>
      <c r="K2459" s="165">
        <v>14.79</v>
      </c>
    </row>
    <row r="2460" spans="1:11" ht="26.1" customHeight="1">
      <c r="A2460" s="185" t="s">
        <v>808</v>
      </c>
      <c r="B2460" s="185" t="s">
        <v>3152</v>
      </c>
      <c r="C2460" s="185" t="s">
        <v>139</v>
      </c>
      <c r="D2460" s="238" t="s">
        <v>3153</v>
      </c>
      <c r="E2460" s="423" t="s">
        <v>1307</v>
      </c>
      <c r="F2460" s="423"/>
      <c r="G2460" s="185" t="s">
        <v>149</v>
      </c>
      <c r="H2460" s="173">
        <v>0.127</v>
      </c>
      <c r="I2460" s="173">
        <v>0</v>
      </c>
      <c r="J2460" s="174">
        <v>31.03</v>
      </c>
      <c r="K2460" s="174">
        <v>3.94</v>
      </c>
    </row>
    <row r="2461" spans="1:11" ht="26.1" customHeight="1">
      <c r="A2461" s="185" t="s">
        <v>808</v>
      </c>
      <c r="B2461" s="185" t="s">
        <v>3150</v>
      </c>
      <c r="C2461" s="185" t="s">
        <v>139</v>
      </c>
      <c r="D2461" s="238" t="s">
        <v>3151</v>
      </c>
      <c r="E2461" s="423" t="s">
        <v>1307</v>
      </c>
      <c r="F2461" s="423"/>
      <c r="G2461" s="185" t="s">
        <v>149</v>
      </c>
      <c r="H2461" s="173">
        <v>0.127</v>
      </c>
      <c r="I2461" s="173">
        <v>0</v>
      </c>
      <c r="J2461" s="174">
        <v>25.34</v>
      </c>
      <c r="K2461" s="174">
        <v>3.21</v>
      </c>
    </row>
    <row r="2462" spans="1:11" ht="26.1" customHeight="1">
      <c r="A2462" s="183" t="s">
        <v>793</v>
      </c>
      <c r="B2462" s="183" t="s">
        <v>3160</v>
      </c>
      <c r="C2462" s="183" t="s">
        <v>139</v>
      </c>
      <c r="D2462" s="239" t="s">
        <v>3161</v>
      </c>
      <c r="E2462" s="421" t="s">
        <v>794</v>
      </c>
      <c r="F2462" s="421"/>
      <c r="G2462" s="183" t="s">
        <v>141</v>
      </c>
      <c r="H2462" s="168">
        <v>1.4999999999999999E-2</v>
      </c>
      <c r="I2462" s="168">
        <v>0</v>
      </c>
      <c r="J2462" s="169">
        <v>87.43</v>
      </c>
      <c r="K2462" s="169">
        <v>1.31</v>
      </c>
    </row>
    <row r="2463" spans="1:11" ht="24" customHeight="1">
      <c r="A2463" s="183" t="s">
        <v>793</v>
      </c>
      <c r="B2463" s="183" t="s">
        <v>3162</v>
      </c>
      <c r="C2463" s="183" t="s">
        <v>139</v>
      </c>
      <c r="D2463" s="239" t="s">
        <v>3163</v>
      </c>
      <c r="E2463" s="421" t="s">
        <v>794</v>
      </c>
      <c r="F2463" s="421"/>
      <c r="G2463" s="183" t="s">
        <v>141</v>
      </c>
      <c r="H2463" s="168">
        <v>7.1000000000000004E-3</v>
      </c>
      <c r="I2463" s="168">
        <v>0</v>
      </c>
      <c r="J2463" s="169">
        <v>2.15</v>
      </c>
      <c r="K2463" s="169">
        <v>0.01</v>
      </c>
    </row>
    <row r="2464" spans="1:11" ht="26.1" customHeight="1">
      <c r="A2464" s="183" t="s">
        <v>793</v>
      </c>
      <c r="B2464" s="183" t="s">
        <v>3194</v>
      </c>
      <c r="C2464" s="183" t="s">
        <v>139</v>
      </c>
      <c r="D2464" s="239" t="s">
        <v>3195</v>
      </c>
      <c r="E2464" s="421" t="s">
        <v>794</v>
      </c>
      <c r="F2464" s="421"/>
      <c r="G2464" s="183" t="s">
        <v>141</v>
      </c>
      <c r="H2464" s="168">
        <v>1</v>
      </c>
      <c r="I2464" s="168">
        <v>0</v>
      </c>
      <c r="J2464" s="169">
        <v>5.56</v>
      </c>
      <c r="K2464" s="169">
        <v>5.56</v>
      </c>
    </row>
    <row r="2465" spans="1:11" ht="24" customHeight="1">
      <c r="A2465" s="183" t="s">
        <v>793</v>
      </c>
      <c r="B2465" s="183" t="s">
        <v>3166</v>
      </c>
      <c r="C2465" s="183" t="s">
        <v>139</v>
      </c>
      <c r="D2465" s="239" t="s">
        <v>3167</v>
      </c>
      <c r="E2465" s="421" t="s">
        <v>794</v>
      </c>
      <c r="F2465" s="421"/>
      <c r="G2465" s="183" t="s">
        <v>141</v>
      </c>
      <c r="H2465" s="168">
        <v>9.9000000000000008E-3</v>
      </c>
      <c r="I2465" s="168">
        <v>0</v>
      </c>
      <c r="J2465" s="169">
        <v>77.17</v>
      </c>
      <c r="K2465" s="169">
        <v>0.76</v>
      </c>
    </row>
    <row r="2466" spans="1:11">
      <c r="A2466" s="231"/>
      <c r="B2466" s="231"/>
      <c r="C2466" s="231"/>
      <c r="D2466" s="244"/>
      <c r="E2466" s="244"/>
      <c r="F2466" s="244" t="s">
        <v>791</v>
      </c>
      <c r="G2466" s="170">
        <v>2.5099999999999998</v>
      </c>
      <c r="H2466" s="231" t="s">
        <v>790</v>
      </c>
      <c r="I2466" s="170">
        <v>2.85</v>
      </c>
      <c r="J2466" s="231" t="s">
        <v>789</v>
      </c>
      <c r="K2466" s="170">
        <v>5.36</v>
      </c>
    </row>
    <row r="2467" spans="1:11" ht="26.4">
      <c r="A2467" s="231"/>
      <c r="B2467" s="231"/>
      <c r="C2467" s="231"/>
      <c r="D2467" s="244"/>
      <c r="E2467" s="244"/>
      <c r="F2467" s="244" t="s">
        <v>788</v>
      </c>
      <c r="G2467" s="170">
        <v>3.11</v>
      </c>
      <c r="H2467" s="368"/>
      <c r="I2467" s="368" t="s">
        <v>787</v>
      </c>
      <c r="J2467" s="231"/>
      <c r="K2467" s="170">
        <v>17.899999999999999</v>
      </c>
    </row>
    <row r="2468" spans="1:11" ht="50.1" customHeight="1" thickBot="1">
      <c r="A2468" s="236"/>
      <c r="B2468" s="236"/>
      <c r="C2468" s="236"/>
      <c r="D2468" s="230"/>
      <c r="E2468" s="230"/>
      <c r="F2468" s="230"/>
      <c r="G2468" s="236"/>
      <c r="H2468" s="236" t="s">
        <v>786</v>
      </c>
      <c r="I2468" s="171" t="s">
        <v>404</v>
      </c>
      <c r="J2468" s="236" t="s">
        <v>785</v>
      </c>
      <c r="K2468" s="237">
        <v>17.899999999999999</v>
      </c>
    </row>
    <row r="2469" spans="1:11" ht="0.9" customHeight="1" thickTop="1">
      <c r="A2469" s="172"/>
      <c r="B2469" s="172"/>
      <c r="C2469" s="172"/>
      <c r="D2469" s="175"/>
      <c r="E2469" s="175"/>
      <c r="F2469" s="175"/>
      <c r="G2469" s="172"/>
      <c r="H2469" s="172"/>
      <c r="I2469" s="172"/>
      <c r="J2469" s="172"/>
      <c r="K2469" s="172"/>
    </row>
    <row r="2470" spans="1:11" ht="18" customHeight="1">
      <c r="A2470" s="243" t="s">
        <v>2626</v>
      </c>
      <c r="B2470" s="243" t="s">
        <v>122</v>
      </c>
      <c r="C2470" s="243" t="s">
        <v>123</v>
      </c>
      <c r="D2470" s="242" t="s">
        <v>124</v>
      </c>
      <c r="E2470" s="425" t="s">
        <v>796</v>
      </c>
      <c r="F2470" s="425"/>
      <c r="G2470" s="243" t="s">
        <v>125</v>
      </c>
      <c r="H2470" s="243" t="s">
        <v>126</v>
      </c>
      <c r="I2470" s="243" t="s">
        <v>2829</v>
      </c>
      <c r="J2470" s="243" t="s">
        <v>127</v>
      </c>
      <c r="K2470" s="243" t="s">
        <v>37</v>
      </c>
    </row>
    <row r="2471" spans="1:11" ht="51.9" customHeight="1">
      <c r="A2471" s="184" t="s">
        <v>795</v>
      </c>
      <c r="B2471" s="184" t="s">
        <v>2627</v>
      </c>
      <c r="C2471" s="184" t="s">
        <v>139</v>
      </c>
      <c r="D2471" s="241" t="s">
        <v>2628</v>
      </c>
      <c r="E2471" s="422" t="s">
        <v>2891</v>
      </c>
      <c r="F2471" s="422"/>
      <c r="G2471" s="184" t="s">
        <v>141</v>
      </c>
      <c r="H2471" s="167">
        <v>1</v>
      </c>
      <c r="I2471" s="165"/>
      <c r="J2471" s="165">
        <v>33.61</v>
      </c>
      <c r="K2471" s="165">
        <v>33.61</v>
      </c>
    </row>
    <row r="2472" spans="1:11" ht="26.1" customHeight="1">
      <c r="A2472" s="185" t="s">
        <v>808</v>
      </c>
      <c r="B2472" s="185" t="s">
        <v>3150</v>
      </c>
      <c r="C2472" s="185" t="s">
        <v>139</v>
      </c>
      <c r="D2472" s="238" t="s">
        <v>3151</v>
      </c>
      <c r="E2472" s="423" t="s">
        <v>1307</v>
      </c>
      <c r="F2472" s="423"/>
      <c r="G2472" s="185" t="s">
        <v>149</v>
      </c>
      <c r="H2472" s="173">
        <v>0.19259999999999999</v>
      </c>
      <c r="I2472" s="173">
        <v>0</v>
      </c>
      <c r="J2472" s="174">
        <v>25.34</v>
      </c>
      <c r="K2472" s="174">
        <v>4.88</v>
      </c>
    </row>
    <row r="2473" spans="1:11" ht="26.1" customHeight="1">
      <c r="A2473" s="185" t="s">
        <v>808</v>
      </c>
      <c r="B2473" s="185" t="s">
        <v>3152</v>
      </c>
      <c r="C2473" s="185" t="s">
        <v>139</v>
      </c>
      <c r="D2473" s="238" t="s">
        <v>3153</v>
      </c>
      <c r="E2473" s="423" t="s">
        <v>1307</v>
      </c>
      <c r="F2473" s="423"/>
      <c r="G2473" s="185" t="s">
        <v>149</v>
      </c>
      <c r="H2473" s="173">
        <v>0.19259999999999999</v>
      </c>
      <c r="I2473" s="173">
        <v>0</v>
      </c>
      <c r="J2473" s="174">
        <v>31.03</v>
      </c>
      <c r="K2473" s="174">
        <v>5.97</v>
      </c>
    </row>
    <row r="2474" spans="1:11" ht="39" customHeight="1">
      <c r="A2474" s="183" t="s">
        <v>793</v>
      </c>
      <c r="B2474" s="183" t="s">
        <v>3196</v>
      </c>
      <c r="C2474" s="183" t="s">
        <v>139</v>
      </c>
      <c r="D2474" s="239" t="s">
        <v>3197</v>
      </c>
      <c r="E2474" s="421" t="s">
        <v>794</v>
      </c>
      <c r="F2474" s="421"/>
      <c r="G2474" s="183" t="s">
        <v>141</v>
      </c>
      <c r="H2474" s="168">
        <v>0.115</v>
      </c>
      <c r="I2474" s="168">
        <v>0</v>
      </c>
      <c r="J2474" s="169">
        <v>31.85</v>
      </c>
      <c r="K2474" s="169">
        <v>3.66</v>
      </c>
    </row>
    <row r="2475" spans="1:11" ht="26.1" customHeight="1">
      <c r="A2475" s="183" t="s">
        <v>793</v>
      </c>
      <c r="B2475" s="183" t="s">
        <v>3198</v>
      </c>
      <c r="C2475" s="183" t="s">
        <v>139</v>
      </c>
      <c r="D2475" s="239" t="s">
        <v>3199</v>
      </c>
      <c r="E2475" s="421" t="s">
        <v>794</v>
      </c>
      <c r="F2475" s="421"/>
      <c r="G2475" s="183" t="s">
        <v>141</v>
      </c>
      <c r="H2475" s="168">
        <v>2</v>
      </c>
      <c r="I2475" s="168">
        <v>0</v>
      </c>
      <c r="J2475" s="169">
        <v>4.49</v>
      </c>
      <c r="K2475" s="169">
        <v>8.98</v>
      </c>
    </row>
    <row r="2476" spans="1:11" ht="26.1" customHeight="1">
      <c r="A2476" s="183" t="s">
        <v>793</v>
      </c>
      <c r="B2476" s="183" t="s">
        <v>3200</v>
      </c>
      <c r="C2476" s="183" t="s">
        <v>139</v>
      </c>
      <c r="D2476" s="239" t="s">
        <v>3201</v>
      </c>
      <c r="E2476" s="421" t="s">
        <v>794</v>
      </c>
      <c r="F2476" s="421"/>
      <c r="G2476" s="183" t="s">
        <v>141</v>
      </c>
      <c r="H2476" s="168">
        <v>1</v>
      </c>
      <c r="I2476" s="168">
        <v>0</v>
      </c>
      <c r="J2476" s="169">
        <v>10.119999999999999</v>
      </c>
      <c r="K2476" s="169">
        <v>10.119999999999999</v>
      </c>
    </row>
    <row r="2477" spans="1:11">
      <c r="A2477" s="231"/>
      <c r="B2477" s="231"/>
      <c r="C2477" s="231"/>
      <c r="D2477" s="244"/>
      <c r="E2477" s="244"/>
      <c r="F2477" s="244" t="s">
        <v>791</v>
      </c>
      <c r="G2477" s="170">
        <v>3.82</v>
      </c>
      <c r="H2477" s="231" t="s">
        <v>790</v>
      </c>
      <c r="I2477" s="170">
        <v>4.3099999999999996</v>
      </c>
      <c r="J2477" s="231" t="s">
        <v>789</v>
      </c>
      <c r="K2477" s="170">
        <v>8.1300000000000008</v>
      </c>
    </row>
    <row r="2478" spans="1:11" ht="26.4">
      <c r="A2478" s="231"/>
      <c r="B2478" s="231"/>
      <c r="C2478" s="231"/>
      <c r="D2478" s="244"/>
      <c r="E2478" s="244"/>
      <c r="F2478" s="244" t="s">
        <v>788</v>
      </c>
      <c r="G2478" s="170">
        <v>7.08</v>
      </c>
      <c r="H2478" s="368"/>
      <c r="I2478" s="368" t="s">
        <v>787</v>
      </c>
      <c r="J2478" s="231"/>
      <c r="K2478" s="170">
        <v>40.69</v>
      </c>
    </row>
    <row r="2479" spans="1:11" ht="50.1" customHeight="1" thickBot="1">
      <c r="A2479" s="236"/>
      <c r="B2479" s="236"/>
      <c r="C2479" s="236"/>
      <c r="D2479" s="230"/>
      <c r="E2479" s="230"/>
      <c r="F2479" s="230"/>
      <c r="G2479" s="236"/>
      <c r="H2479" s="236" t="s">
        <v>786</v>
      </c>
      <c r="I2479" s="171" t="s">
        <v>167</v>
      </c>
      <c r="J2479" s="236" t="s">
        <v>785</v>
      </c>
      <c r="K2479" s="237">
        <v>81.38</v>
      </c>
    </row>
    <row r="2480" spans="1:11" ht="0.9" customHeight="1" thickTop="1">
      <c r="A2480" s="172"/>
      <c r="B2480" s="172"/>
      <c r="C2480" s="172"/>
      <c r="D2480" s="175"/>
      <c r="E2480" s="175"/>
      <c r="F2480" s="175"/>
      <c r="G2480" s="172"/>
      <c r="H2480" s="172"/>
      <c r="I2480" s="172"/>
      <c r="J2480" s="172"/>
      <c r="K2480" s="172"/>
    </row>
    <row r="2481" spans="1:11" ht="18" customHeight="1">
      <c r="A2481" s="243" t="s">
        <v>2629</v>
      </c>
      <c r="B2481" s="243" t="s">
        <v>122</v>
      </c>
      <c r="C2481" s="243" t="s">
        <v>123</v>
      </c>
      <c r="D2481" s="242" t="s">
        <v>124</v>
      </c>
      <c r="E2481" s="425" t="s">
        <v>796</v>
      </c>
      <c r="F2481" s="425"/>
      <c r="G2481" s="243" t="s">
        <v>125</v>
      </c>
      <c r="H2481" s="243" t="s">
        <v>126</v>
      </c>
      <c r="I2481" s="243" t="s">
        <v>2829</v>
      </c>
      <c r="J2481" s="243" t="s">
        <v>127</v>
      </c>
      <c r="K2481" s="243" t="s">
        <v>37</v>
      </c>
    </row>
    <row r="2482" spans="1:11" ht="51.9" customHeight="1">
      <c r="A2482" s="184" t="s">
        <v>795</v>
      </c>
      <c r="B2482" s="184" t="s">
        <v>2630</v>
      </c>
      <c r="C2482" s="184" t="s">
        <v>139</v>
      </c>
      <c r="D2482" s="241" t="s">
        <v>2631</v>
      </c>
      <c r="E2482" s="422" t="s">
        <v>2891</v>
      </c>
      <c r="F2482" s="422"/>
      <c r="G2482" s="184" t="s">
        <v>141</v>
      </c>
      <c r="H2482" s="167">
        <v>1</v>
      </c>
      <c r="I2482" s="165"/>
      <c r="J2482" s="165">
        <v>11.82</v>
      </c>
      <c r="K2482" s="165">
        <v>11.82</v>
      </c>
    </row>
    <row r="2483" spans="1:11" ht="26.1" customHeight="1">
      <c r="A2483" s="185" t="s">
        <v>808</v>
      </c>
      <c r="B2483" s="185" t="s">
        <v>3152</v>
      </c>
      <c r="C2483" s="185" t="s">
        <v>139</v>
      </c>
      <c r="D2483" s="238" t="s">
        <v>3153</v>
      </c>
      <c r="E2483" s="423" t="s">
        <v>1307</v>
      </c>
      <c r="F2483" s="423"/>
      <c r="G2483" s="185" t="s">
        <v>149</v>
      </c>
      <c r="H2483" s="173">
        <v>0.127</v>
      </c>
      <c r="I2483" s="173">
        <v>0</v>
      </c>
      <c r="J2483" s="174">
        <v>31.03</v>
      </c>
      <c r="K2483" s="174">
        <v>3.94</v>
      </c>
    </row>
    <row r="2484" spans="1:11" ht="26.1" customHeight="1">
      <c r="A2484" s="185" t="s">
        <v>808</v>
      </c>
      <c r="B2484" s="185" t="s">
        <v>3150</v>
      </c>
      <c r="C2484" s="185" t="s">
        <v>139</v>
      </c>
      <c r="D2484" s="238" t="s">
        <v>3151</v>
      </c>
      <c r="E2484" s="423" t="s">
        <v>1307</v>
      </c>
      <c r="F2484" s="423"/>
      <c r="G2484" s="185" t="s">
        <v>149</v>
      </c>
      <c r="H2484" s="173">
        <v>0.127</v>
      </c>
      <c r="I2484" s="173">
        <v>0</v>
      </c>
      <c r="J2484" s="174">
        <v>25.34</v>
      </c>
      <c r="K2484" s="174">
        <v>3.21</v>
      </c>
    </row>
    <row r="2485" spans="1:11" ht="26.1" customHeight="1">
      <c r="A2485" s="183" t="s">
        <v>793</v>
      </c>
      <c r="B2485" s="183" t="s">
        <v>3160</v>
      </c>
      <c r="C2485" s="183" t="s">
        <v>139</v>
      </c>
      <c r="D2485" s="239" t="s">
        <v>3161</v>
      </c>
      <c r="E2485" s="421" t="s">
        <v>794</v>
      </c>
      <c r="F2485" s="421"/>
      <c r="G2485" s="183" t="s">
        <v>141</v>
      </c>
      <c r="H2485" s="168">
        <v>1.4999999999999999E-2</v>
      </c>
      <c r="I2485" s="168">
        <v>0</v>
      </c>
      <c r="J2485" s="169">
        <v>87.43</v>
      </c>
      <c r="K2485" s="169">
        <v>1.31</v>
      </c>
    </row>
    <row r="2486" spans="1:11" ht="26.1" customHeight="1">
      <c r="A2486" s="183" t="s">
        <v>793</v>
      </c>
      <c r="B2486" s="183" t="s">
        <v>3202</v>
      </c>
      <c r="C2486" s="183" t="s">
        <v>139</v>
      </c>
      <c r="D2486" s="239" t="s">
        <v>3203</v>
      </c>
      <c r="E2486" s="421" t="s">
        <v>794</v>
      </c>
      <c r="F2486" s="421"/>
      <c r="G2486" s="183" t="s">
        <v>141</v>
      </c>
      <c r="H2486" s="168">
        <v>1</v>
      </c>
      <c r="I2486" s="168">
        <v>0</v>
      </c>
      <c r="J2486" s="169">
        <v>2.59</v>
      </c>
      <c r="K2486" s="169">
        <v>2.59</v>
      </c>
    </row>
    <row r="2487" spans="1:11" ht="24" customHeight="1">
      <c r="A2487" s="183" t="s">
        <v>793</v>
      </c>
      <c r="B2487" s="183" t="s">
        <v>3162</v>
      </c>
      <c r="C2487" s="183" t="s">
        <v>139</v>
      </c>
      <c r="D2487" s="239" t="s">
        <v>3163</v>
      </c>
      <c r="E2487" s="421" t="s">
        <v>794</v>
      </c>
      <c r="F2487" s="421"/>
      <c r="G2487" s="183" t="s">
        <v>141</v>
      </c>
      <c r="H2487" s="168">
        <v>7.1000000000000004E-3</v>
      </c>
      <c r="I2487" s="168">
        <v>0</v>
      </c>
      <c r="J2487" s="169">
        <v>2.15</v>
      </c>
      <c r="K2487" s="169">
        <v>0.01</v>
      </c>
    </row>
    <row r="2488" spans="1:11" ht="24" customHeight="1">
      <c r="A2488" s="183" t="s">
        <v>793</v>
      </c>
      <c r="B2488" s="183" t="s">
        <v>3166</v>
      </c>
      <c r="C2488" s="183" t="s">
        <v>139</v>
      </c>
      <c r="D2488" s="239" t="s">
        <v>3167</v>
      </c>
      <c r="E2488" s="421" t="s">
        <v>794</v>
      </c>
      <c r="F2488" s="421"/>
      <c r="G2488" s="183" t="s">
        <v>141</v>
      </c>
      <c r="H2488" s="168">
        <v>9.9000000000000008E-3</v>
      </c>
      <c r="I2488" s="168">
        <v>0</v>
      </c>
      <c r="J2488" s="169">
        <v>77.17</v>
      </c>
      <c r="K2488" s="169">
        <v>0.76</v>
      </c>
    </row>
    <row r="2489" spans="1:11">
      <c r="A2489" s="231"/>
      <c r="B2489" s="231"/>
      <c r="C2489" s="231"/>
      <c r="D2489" s="244"/>
      <c r="E2489" s="244"/>
      <c r="F2489" s="244" t="s">
        <v>791</v>
      </c>
      <c r="G2489" s="170">
        <v>2.5099999999999998</v>
      </c>
      <c r="H2489" s="231" t="s">
        <v>790</v>
      </c>
      <c r="I2489" s="170">
        <v>2.85</v>
      </c>
      <c r="J2489" s="231" t="s">
        <v>789</v>
      </c>
      <c r="K2489" s="170">
        <v>5.36</v>
      </c>
    </row>
    <row r="2490" spans="1:11" ht="26.4">
      <c r="A2490" s="231"/>
      <c r="B2490" s="231"/>
      <c r="C2490" s="231"/>
      <c r="D2490" s="244"/>
      <c r="E2490" s="244"/>
      <c r="F2490" s="244" t="s">
        <v>788</v>
      </c>
      <c r="G2490" s="170">
        <v>2.4900000000000002</v>
      </c>
      <c r="H2490" s="368"/>
      <c r="I2490" s="368" t="s">
        <v>787</v>
      </c>
      <c r="J2490" s="231"/>
      <c r="K2490" s="170">
        <v>14.31</v>
      </c>
    </row>
    <row r="2491" spans="1:11" ht="50.1" customHeight="1" thickBot="1">
      <c r="A2491" s="236"/>
      <c r="B2491" s="236"/>
      <c r="C2491" s="236"/>
      <c r="D2491" s="230"/>
      <c r="E2491" s="230"/>
      <c r="F2491" s="230"/>
      <c r="G2491" s="236"/>
      <c r="H2491" s="236" t="s">
        <v>786</v>
      </c>
      <c r="I2491" s="171" t="s">
        <v>404</v>
      </c>
      <c r="J2491" s="236" t="s">
        <v>785</v>
      </c>
      <c r="K2491" s="237">
        <v>14.31</v>
      </c>
    </row>
    <row r="2492" spans="1:11" ht="0.9" customHeight="1" thickTop="1">
      <c r="A2492" s="172"/>
      <c r="B2492" s="172"/>
      <c r="C2492" s="172"/>
      <c r="D2492" s="175"/>
      <c r="E2492" s="175"/>
      <c r="F2492" s="175"/>
      <c r="G2492" s="172"/>
      <c r="H2492" s="172"/>
      <c r="I2492" s="172"/>
      <c r="J2492" s="172"/>
      <c r="K2492" s="172"/>
    </row>
    <row r="2493" spans="1:11" ht="18" customHeight="1">
      <c r="A2493" s="243" t="s">
        <v>2632</v>
      </c>
      <c r="B2493" s="243" t="s">
        <v>122</v>
      </c>
      <c r="C2493" s="243" t="s">
        <v>123</v>
      </c>
      <c r="D2493" s="242" t="s">
        <v>124</v>
      </c>
      <c r="E2493" s="425" t="s">
        <v>796</v>
      </c>
      <c r="F2493" s="425"/>
      <c r="G2493" s="243" t="s">
        <v>125</v>
      </c>
      <c r="H2493" s="243" t="s">
        <v>126</v>
      </c>
      <c r="I2493" s="243" t="s">
        <v>2829</v>
      </c>
      <c r="J2493" s="243" t="s">
        <v>127</v>
      </c>
      <c r="K2493" s="243" t="s">
        <v>37</v>
      </c>
    </row>
    <row r="2494" spans="1:11" ht="51.9" customHeight="1">
      <c r="A2494" s="184" t="s">
        <v>795</v>
      </c>
      <c r="B2494" s="184" t="s">
        <v>2633</v>
      </c>
      <c r="C2494" s="184" t="s">
        <v>139</v>
      </c>
      <c r="D2494" s="241" t="s">
        <v>2634</v>
      </c>
      <c r="E2494" s="422" t="s">
        <v>2891</v>
      </c>
      <c r="F2494" s="422"/>
      <c r="G2494" s="184" t="s">
        <v>141</v>
      </c>
      <c r="H2494" s="167">
        <v>1</v>
      </c>
      <c r="I2494" s="165"/>
      <c r="J2494" s="165">
        <v>18.62</v>
      </c>
      <c r="K2494" s="165">
        <v>18.62</v>
      </c>
    </row>
    <row r="2495" spans="1:11" ht="26.1" customHeight="1">
      <c r="A2495" s="185" t="s">
        <v>808</v>
      </c>
      <c r="B2495" s="185" t="s">
        <v>3150</v>
      </c>
      <c r="C2495" s="185" t="s">
        <v>139</v>
      </c>
      <c r="D2495" s="238" t="s">
        <v>3151</v>
      </c>
      <c r="E2495" s="423" t="s">
        <v>1307</v>
      </c>
      <c r="F2495" s="423"/>
      <c r="G2495" s="185" t="s">
        <v>149</v>
      </c>
      <c r="H2495" s="173">
        <v>0.13789999999999999</v>
      </c>
      <c r="I2495" s="173">
        <v>0</v>
      </c>
      <c r="J2495" s="174">
        <v>25.34</v>
      </c>
      <c r="K2495" s="174">
        <v>3.49</v>
      </c>
    </row>
    <row r="2496" spans="1:11" ht="26.1" customHeight="1">
      <c r="A2496" s="185" t="s">
        <v>808</v>
      </c>
      <c r="B2496" s="185" t="s">
        <v>3152</v>
      </c>
      <c r="C2496" s="185" t="s">
        <v>139</v>
      </c>
      <c r="D2496" s="238" t="s">
        <v>3153</v>
      </c>
      <c r="E2496" s="423" t="s">
        <v>1307</v>
      </c>
      <c r="F2496" s="423"/>
      <c r="G2496" s="185" t="s">
        <v>149</v>
      </c>
      <c r="H2496" s="173">
        <v>0.13789999999999999</v>
      </c>
      <c r="I2496" s="173">
        <v>0</v>
      </c>
      <c r="J2496" s="174">
        <v>31.03</v>
      </c>
      <c r="K2496" s="174">
        <v>4.2699999999999996</v>
      </c>
    </row>
    <row r="2497" spans="1:11" ht="26.1" customHeight="1">
      <c r="A2497" s="183" t="s">
        <v>793</v>
      </c>
      <c r="B2497" s="183" t="s">
        <v>3204</v>
      </c>
      <c r="C2497" s="183" t="s">
        <v>139</v>
      </c>
      <c r="D2497" s="239" t="s">
        <v>3205</v>
      </c>
      <c r="E2497" s="421" t="s">
        <v>794</v>
      </c>
      <c r="F2497" s="421"/>
      <c r="G2497" s="183" t="s">
        <v>141</v>
      </c>
      <c r="H2497" s="168">
        <v>1</v>
      </c>
      <c r="I2497" s="168">
        <v>0</v>
      </c>
      <c r="J2497" s="169">
        <v>4.1900000000000004</v>
      </c>
      <c r="K2497" s="169">
        <v>4.1900000000000004</v>
      </c>
    </row>
    <row r="2498" spans="1:11" ht="26.1" customHeight="1">
      <c r="A2498" s="183" t="s">
        <v>793</v>
      </c>
      <c r="B2498" s="183" t="s">
        <v>3206</v>
      </c>
      <c r="C2498" s="183" t="s">
        <v>139</v>
      </c>
      <c r="D2498" s="239" t="s">
        <v>3207</v>
      </c>
      <c r="E2498" s="421" t="s">
        <v>794</v>
      </c>
      <c r="F2498" s="421"/>
      <c r="G2498" s="183" t="s">
        <v>141</v>
      </c>
      <c r="H2498" s="168">
        <v>2</v>
      </c>
      <c r="I2498" s="168">
        <v>0</v>
      </c>
      <c r="J2498" s="169">
        <v>2.54</v>
      </c>
      <c r="K2498" s="169">
        <v>5.08</v>
      </c>
    </row>
    <row r="2499" spans="1:11" ht="39" customHeight="1">
      <c r="A2499" s="183" t="s">
        <v>793</v>
      </c>
      <c r="B2499" s="183" t="s">
        <v>3196</v>
      </c>
      <c r="C2499" s="183" t="s">
        <v>139</v>
      </c>
      <c r="D2499" s="239" t="s">
        <v>3197</v>
      </c>
      <c r="E2499" s="421" t="s">
        <v>794</v>
      </c>
      <c r="F2499" s="421"/>
      <c r="G2499" s="183" t="s">
        <v>141</v>
      </c>
      <c r="H2499" s="168">
        <v>0.05</v>
      </c>
      <c r="I2499" s="168">
        <v>0</v>
      </c>
      <c r="J2499" s="169">
        <v>31.85</v>
      </c>
      <c r="K2499" s="169">
        <v>1.59</v>
      </c>
    </row>
    <row r="2500" spans="1:11">
      <c r="A2500" s="231"/>
      <c r="B2500" s="231"/>
      <c r="C2500" s="231"/>
      <c r="D2500" s="244"/>
      <c r="E2500" s="244"/>
      <c r="F2500" s="244" t="s">
        <v>791</v>
      </c>
      <c r="G2500" s="170">
        <v>2.73</v>
      </c>
      <c r="H2500" s="231" t="s">
        <v>790</v>
      </c>
      <c r="I2500" s="170">
        <v>3.09</v>
      </c>
      <c r="J2500" s="231" t="s">
        <v>789</v>
      </c>
      <c r="K2500" s="170">
        <v>5.82</v>
      </c>
    </row>
    <row r="2501" spans="1:11" ht="26.4">
      <c r="A2501" s="231"/>
      <c r="B2501" s="231"/>
      <c r="C2501" s="231"/>
      <c r="D2501" s="244"/>
      <c r="E2501" s="244"/>
      <c r="F2501" s="244" t="s">
        <v>788</v>
      </c>
      <c r="G2501" s="170">
        <v>3.92</v>
      </c>
      <c r="H2501" s="368"/>
      <c r="I2501" s="368" t="s">
        <v>787</v>
      </c>
      <c r="J2501" s="231"/>
      <c r="K2501" s="170">
        <v>22.54</v>
      </c>
    </row>
    <row r="2502" spans="1:11" ht="50.1" customHeight="1" thickBot="1">
      <c r="A2502" s="236"/>
      <c r="B2502" s="236"/>
      <c r="C2502" s="236"/>
      <c r="D2502" s="230"/>
      <c r="E2502" s="230"/>
      <c r="F2502" s="230"/>
      <c r="G2502" s="236"/>
      <c r="H2502" s="236" t="s">
        <v>786</v>
      </c>
      <c r="I2502" s="171" t="s">
        <v>404</v>
      </c>
      <c r="J2502" s="236" t="s">
        <v>785</v>
      </c>
      <c r="K2502" s="237">
        <v>22.54</v>
      </c>
    </row>
    <row r="2503" spans="1:11" ht="0.9" customHeight="1" thickTop="1">
      <c r="A2503" s="172"/>
      <c r="B2503" s="172"/>
      <c r="C2503" s="172"/>
      <c r="D2503" s="175"/>
      <c r="E2503" s="175"/>
      <c r="F2503" s="175"/>
      <c r="G2503" s="172"/>
      <c r="H2503" s="172"/>
      <c r="I2503" s="172"/>
      <c r="J2503" s="172"/>
      <c r="K2503" s="172"/>
    </row>
    <row r="2504" spans="1:11" ht="18" customHeight="1">
      <c r="A2504" s="243" t="s">
        <v>2635</v>
      </c>
      <c r="B2504" s="243" t="s">
        <v>122</v>
      </c>
      <c r="C2504" s="243" t="s">
        <v>123</v>
      </c>
      <c r="D2504" s="242" t="s">
        <v>124</v>
      </c>
      <c r="E2504" s="425" t="s">
        <v>796</v>
      </c>
      <c r="F2504" s="425"/>
      <c r="G2504" s="243" t="s">
        <v>125</v>
      </c>
      <c r="H2504" s="243" t="s">
        <v>126</v>
      </c>
      <c r="I2504" s="243" t="s">
        <v>2829</v>
      </c>
      <c r="J2504" s="243" t="s">
        <v>127</v>
      </c>
      <c r="K2504" s="243" t="s">
        <v>37</v>
      </c>
    </row>
    <row r="2505" spans="1:11" ht="51.9" customHeight="1">
      <c r="A2505" s="184" t="s">
        <v>795</v>
      </c>
      <c r="B2505" s="184" t="s">
        <v>2636</v>
      </c>
      <c r="C2505" s="184" t="s">
        <v>139</v>
      </c>
      <c r="D2505" s="241" t="s">
        <v>2637</v>
      </c>
      <c r="E2505" s="422" t="s">
        <v>2891</v>
      </c>
      <c r="F2505" s="422"/>
      <c r="G2505" s="184" t="s">
        <v>141</v>
      </c>
      <c r="H2505" s="167">
        <v>1</v>
      </c>
      <c r="I2505" s="165"/>
      <c r="J2505" s="165">
        <v>32.69</v>
      </c>
      <c r="K2505" s="165">
        <v>32.69</v>
      </c>
    </row>
    <row r="2506" spans="1:11" ht="26.1" customHeight="1">
      <c r="A2506" s="185" t="s">
        <v>808</v>
      </c>
      <c r="B2506" s="185" t="s">
        <v>3152</v>
      </c>
      <c r="C2506" s="185" t="s">
        <v>139</v>
      </c>
      <c r="D2506" s="238" t="s">
        <v>3153</v>
      </c>
      <c r="E2506" s="423" t="s">
        <v>1307</v>
      </c>
      <c r="F2506" s="423"/>
      <c r="G2506" s="185" t="s">
        <v>149</v>
      </c>
      <c r="H2506" s="173">
        <v>0.19259999999999999</v>
      </c>
      <c r="I2506" s="173">
        <v>0</v>
      </c>
      <c r="J2506" s="174">
        <v>31.03</v>
      </c>
      <c r="K2506" s="174">
        <v>5.97</v>
      </c>
    </row>
    <row r="2507" spans="1:11" ht="26.1" customHeight="1">
      <c r="A2507" s="185" t="s">
        <v>808</v>
      </c>
      <c r="B2507" s="185" t="s">
        <v>3150</v>
      </c>
      <c r="C2507" s="185" t="s">
        <v>139</v>
      </c>
      <c r="D2507" s="238" t="s">
        <v>3151</v>
      </c>
      <c r="E2507" s="423" t="s">
        <v>1307</v>
      </c>
      <c r="F2507" s="423"/>
      <c r="G2507" s="185" t="s">
        <v>149</v>
      </c>
      <c r="H2507" s="173">
        <v>0.19259999999999999</v>
      </c>
      <c r="I2507" s="173">
        <v>0</v>
      </c>
      <c r="J2507" s="174">
        <v>25.34</v>
      </c>
      <c r="K2507" s="174">
        <v>4.88</v>
      </c>
    </row>
    <row r="2508" spans="1:11" ht="26.1" customHeight="1">
      <c r="A2508" s="183" t="s">
        <v>793</v>
      </c>
      <c r="B2508" s="183" t="s">
        <v>3208</v>
      </c>
      <c r="C2508" s="183" t="s">
        <v>139</v>
      </c>
      <c r="D2508" s="239" t="s">
        <v>3209</v>
      </c>
      <c r="E2508" s="421" t="s">
        <v>794</v>
      </c>
      <c r="F2508" s="421"/>
      <c r="G2508" s="183" t="s">
        <v>141</v>
      </c>
      <c r="H2508" s="168">
        <v>1</v>
      </c>
      <c r="I2508" s="168">
        <v>0</v>
      </c>
      <c r="J2508" s="169">
        <v>9.1999999999999993</v>
      </c>
      <c r="K2508" s="169">
        <v>9.1999999999999993</v>
      </c>
    </row>
    <row r="2509" spans="1:11" ht="39" customHeight="1">
      <c r="A2509" s="183" t="s">
        <v>793</v>
      </c>
      <c r="B2509" s="183" t="s">
        <v>3196</v>
      </c>
      <c r="C2509" s="183" t="s">
        <v>139</v>
      </c>
      <c r="D2509" s="239" t="s">
        <v>3197</v>
      </c>
      <c r="E2509" s="421" t="s">
        <v>794</v>
      </c>
      <c r="F2509" s="421"/>
      <c r="G2509" s="183" t="s">
        <v>141</v>
      </c>
      <c r="H2509" s="168">
        <v>0.115</v>
      </c>
      <c r="I2509" s="168">
        <v>0</v>
      </c>
      <c r="J2509" s="169">
        <v>31.85</v>
      </c>
      <c r="K2509" s="169">
        <v>3.66</v>
      </c>
    </row>
    <row r="2510" spans="1:11" ht="26.1" customHeight="1">
      <c r="A2510" s="183" t="s">
        <v>793</v>
      </c>
      <c r="B2510" s="183" t="s">
        <v>3198</v>
      </c>
      <c r="C2510" s="183" t="s">
        <v>139</v>
      </c>
      <c r="D2510" s="239" t="s">
        <v>3199</v>
      </c>
      <c r="E2510" s="421" t="s">
        <v>794</v>
      </c>
      <c r="F2510" s="421"/>
      <c r="G2510" s="183" t="s">
        <v>141</v>
      </c>
      <c r="H2510" s="168">
        <v>2</v>
      </c>
      <c r="I2510" s="168">
        <v>0</v>
      </c>
      <c r="J2510" s="169">
        <v>4.49</v>
      </c>
      <c r="K2510" s="169">
        <v>8.98</v>
      </c>
    </row>
    <row r="2511" spans="1:11">
      <c r="A2511" s="231"/>
      <c r="B2511" s="231"/>
      <c r="C2511" s="231"/>
      <c r="D2511" s="244"/>
      <c r="E2511" s="244"/>
      <c r="F2511" s="244" t="s">
        <v>791</v>
      </c>
      <c r="G2511" s="170">
        <v>3.82</v>
      </c>
      <c r="H2511" s="231" t="s">
        <v>790</v>
      </c>
      <c r="I2511" s="170">
        <v>4.3099999999999996</v>
      </c>
      <c r="J2511" s="231" t="s">
        <v>789</v>
      </c>
      <c r="K2511" s="170">
        <v>8.1300000000000008</v>
      </c>
    </row>
    <row r="2512" spans="1:11" ht="26.4">
      <c r="A2512" s="231"/>
      <c r="B2512" s="231"/>
      <c r="C2512" s="231"/>
      <c r="D2512" s="244"/>
      <c r="E2512" s="244"/>
      <c r="F2512" s="244" t="s">
        <v>788</v>
      </c>
      <c r="G2512" s="170">
        <v>6.88</v>
      </c>
      <c r="H2512" s="368"/>
      <c r="I2512" s="368" t="s">
        <v>787</v>
      </c>
      <c r="J2512" s="231"/>
      <c r="K2512" s="170">
        <v>39.57</v>
      </c>
    </row>
    <row r="2513" spans="1:11" ht="50.1" customHeight="1" thickBot="1">
      <c r="A2513" s="236"/>
      <c r="B2513" s="236"/>
      <c r="C2513" s="236"/>
      <c r="D2513" s="230"/>
      <c r="E2513" s="230"/>
      <c r="F2513" s="230"/>
      <c r="G2513" s="236"/>
      <c r="H2513" s="236" t="s">
        <v>786</v>
      </c>
      <c r="I2513" s="171" t="s">
        <v>167</v>
      </c>
      <c r="J2513" s="236" t="s">
        <v>785</v>
      </c>
      <c r="K2513" s="237">
        <v>79.14</v>
      </c>
    </row>
    <row r="2514" spans="1:11" ht="0.9" customHeight="1" thickTop="1">
      <c r="A2514" s="172"/>
      <c r="B2514" s="172"/>
      <c r="C2514" s="172"/>
      <c r="D2514" s="175"/>
      <c r="E2514" s="175"/>
      <c r="F2514" s="175"/>
      <c r="G2514" s="172"/>
      <c r="H2514" s="172"/>
      <c r="I2514" s="172"/>
      <c r="J2514" s="172"/>
      <c r="K2514" s="172"/>
    </row>
    <row r="2515" spans="1:11" ht="18" customHeight="1">
      <c r="A2515" s="243" t="s">
        <v>2638</v>
      </c>
      <c r="B2515" s="243" t="s">
        <v>122</v>
      </c>
      <c r="C2515" s="243" t="s">
        <v>123</v>
      </c>
      <c r="D2515" s="242" t="s">
        <v>124</v>
      </c>
      <c r="E2515" s="425" t="s">
        <v>796</v>
      </c>
      <c r="F2515" s="425"/>
      <c r="G2515" s="243" t="s">
        <v>125</v>
      </c>
      <c r="H2515" s="243" t="s">
        <v>126</v>
      </c>
      <c r="I2515" s="243" t="s">
        <v>2829</v>
      </c>
      <c r="J2515" s="243" t="s">
        <v>127</v>
      </c>
      <c r="K2515" s="243" t="s">
        <v>37</v>
      </c>
    </row>
    <row r="2516" spans="1:11" ht="51.9" customHeight="1">
      <c r="A2516" s="184" t="s">
        <v>795</v>
      </c>
      <c r="B2516" s="184" t="s">
        <v>2639</v>
      </c>
      <c r="C2516" s="184" t="s">
        <v>139</v>
      </c>
      <c r="D2516" s="241" t="s">
        <v>2640</v>
      </c>
      <c r="E2516" s="422" t="s">
        <v>2891</v>
      </c>
      <c r="F2516" s="422"/>
      <c r="G2516" s="184" t="s">
        <v>141</v>
      </c>
      <c r="H2516" s="167">
        <v>1</v>
      </c>
      <c r="I2516" s="165"/>
      <c r="J2516" s="165">
        <v>11.57</v>
      </c>
      <c r="K2516" s="165">
        <v>11.57</v>
      </c>
    </row>
    <row r="2517" spans="1:11" ht="26.1" customHeight="1">
      <c r="A2517" s="185" t="s">
        <v>808</v>
      </c>
      <c r="B2517" s="185" t="s">
        <v>3150</v>
      </c>
      <c r="C2517" s="185" t="s">
        <v>139</v>
      </c>
      <c r="D2517" s="238" t="s">
        <v>3151</v>
      </c>
      <c r="E2517" s="423" t="s">
        <v>1307</v>
      </c>
      <c r="F2517" s="423"/>
      <c r="G2517" s="185" t="s">
        <v>149</v>
      </c>
      <c r="H2517" s="173">
        <v>0.127</v>
      </c>
      <c r="I2517" s="173">
        <v>0</v>
      </c>
      <c r="J2517" s="174">
        <v>25.34</v>
      </c>
      <c r="K2517" s="174">
        <v>3.21</v>
      </c>
    </row>
    <row r="2518" spans="1:11" ht="26.1" customHeight="1">
      <c r="A2518" s="185" t="s">
        <v>808</v>
      </c>
      <c r="B2518" s="185" t="s">
        <v>3152</v>
      </c>
      <c r="C2518" s="185" t="s">
        <v>139</v>
      </c>
      <c r="D2518" s="238" t="s">
        <v>3153</v>
      </c>
      <c r="E2518" s="423" t="s">
        <v>1307</v>
      </c>
      <c r="F2518" s="423"/>
      <c r="G2518" s="185" t="s">
        <v>149</v>
      </c>
      <c r="H2518" s="173">
        <v>0.127</v>
      </c>
      <c r="I2518" s="173">
        <v>0</v>
      </c>
      <c r="J2518" s="174">
        <v>31.03</v>
      </c>
      <c r="K2518" s="174">
        <v>3.94</v>
      </c>
    </row>
    <row r="2519" spans="1:11" ht="24" customHeight="1">
      <c r="A2519" s="183" t="s">
        <v>793</v>
      </c>
      <c r="B2519" s="183" t="s">
        <v>3162</v>
      </c>
      <c r="C2519" s="183" t="s">
        <v>139</v>
      </c>
      <c r="D2519" s="239" t="s">
        <v>3163</v>
      </c>
      <c r="E2519" s="421" t="s">
        <v>794</v>
      </c>
      <c r="F2519" s="421"/>
      <c r="G2519" s="183" t="s">
        <v>141</v>
      </c>
      <c r="H2519" s="168">
        <v>7.1000000000000004E-3</v>
      </c>
      <c r="I2519" s="168">
        <v>0</v>
      </c>
      <c r="J2519" s="169">
        <v>2.15</v>
      </c>
      <c r="K2519" s="169">
        <v>0.01</v>
      </c>
    </row>
    <row r="2520" spans="1:11" ht="26.1" customHeight="1">
      <c r="A2520" s="183" t="s">
        <v>793</v>
      </c>
      <c r="B2520" s="183" t="s">
        <v>3160</v>
      </c>
      <c r="C2520" s="183" t="s">
        <v>139</v>
      </c>
      <c r="D2520" s="239" t="s">
        <v>3161</v>
      </c>
      <c r="E2520" s="421" t="s">
        <v>794</v>
      </c>
      <c r="F2520" s="421"/>
      <c r="G2520" s="183" t="s">
        <v>141</v>
      </c>
      <c r="H2520" s="168">
        <v>1.4999999999999999E-2</v>
      </c>
      <c r="I2520" s="168">
        <v>0</v>
      </c>
      <c r="J2520" s="169">
        <v>87.43</v>
      </c>
      <c r="K2520" s="169">
        <v>1.31</v>
      </c>
    </row>
    <row r="2521" spans="1:11" ht="24" customHeight="1">
      <c r="A2521" s="183" t="s">
        <v>793</v>
      </c>
      <c r="B2521" s="183" t="s">
        <v>3166</v>
      </c>
      <c r="C2521" s="183" t="s">
        <v>139</v>
      </c>
      <c r="D2521" s="239" t="s">
        <v>3167</v>
      </c>
      <c r="E2521" s="421" t="s">
        <v>794</v>
      </c>
      <c r="F2521" s="421"/>
      <c r="G2521" s="183" t="s">
        <v>141</v>
      </c>
      <c r="H2521" s="168">
        <v>9.9000000000000008E-3</v>
      </c>
      <c r="I2521" s="168">
        <v>0</v>
      </c>
      <c r="J2521" s="169">
        <v>77.17</v>
      </c>
      <c r="K2521" s="169">
        <v>0.76</v>
      </c>
    </row>
    <row r="2522" spans="1:11" ht="26.1" customHeight="1">
      <c r="A2522" s="183" t="s">
        <v>793</v>
      </c>
      <c r="B2522" s="183" t="s">
        <v>3210</v>
      </c>
      <c r="C2522" s="183" t="s">
        <v>139</v>
      </c>
      <c r="D2522" s="239" t="s">
        <v>3211</v>
      </c>
      <c r="E2522" s="421" t="s">
        <v>794</v>
      </c>
      <c r="F2522" s="421"/>
      <c r="G2522" s="183" t="s">
        <v>141</v>
      </c>
      <c r="H2522" s="168">
        <v>1</v>
      </c>
      <c r="I2522" s="168">
        <v>0</v>
      </c>
      <c r="J2522" s="169">
        <v>2.34</v>
      </c>
      <c r="K2522" s="169">
        <v>2.34</v>
      </c>
    </row>
    <row r="2523" spans="1:11">
      <c r="A2523" s="231"/>
      <c r="B2523" s="231"/>
      <c r="C2523" s="231"/>
      <c r="D2523" s="244"/>
      <c r="E2523" s="244"/>
      <c r="F2523" s="244" t="s">
        <v>791</v>
      </c>
      <c r="G2523" s="170">
        <v>2.5099999999999998</v>
      </c>
      <c r="H2523" s="231" t="s">
        <v>790</v>
      </c>
      <c r="I2523" s="170">
        <v>2.85</v>
      </c>
      <c r="J2523" s="231" t="s">
        <v>789</v>
      </c>
      <c r="K2523" s="170">
        <v>5.36</v>
      </c>
    </row>
    <row r="2524" spans="1:11" ht="26.4">
      <c r="A2524" s="231"/>
      <c r="B2524" s="231"/>
      <c r="C2524" s="231"/>
      <c r="D2524" s="244"/>
      <c r="E2524" s="244"/>
      <c r="F2524" s="244" t="s">
        <v>788</v>
      </c>
      <c r="G2524" s="170">
        <v>2.4300000000000002</v>
      </c>
      <c r="H2524" s="368"/>
      <c r="I2524" s="368" t="s">
        <v>787</v>
      </c>
      <c r="J2524" s="231"/>
      <c r="K2524" s="170">
        <v>14</v>
      </c>
    </row>
    <row r="2525" spans="1:11" ht="50.1" customHeight="1" thickBot="1">
      <c r="A2525" s="236"/>
      <c r="B2525" s="236"/>
      <c r="C2525" s="236"/>
      <c r="D2525" s="230"/>
      <c r="E2525" s="230"/>
      <c r="F2525" s="230"/>
      <c r="G2525" s="236"/>
      <c r="H2525" s="236" t="s">
        <v>786</v>
      </c>
      <c r="I2525" s="171" t="s">
        <v>404</v>
      </c>
      <c r="J2525" s="236" t="s">
        <v>785</v>
      </c>
      <c r="K2525" s="237">
        <v>14</v>
      </c>
    </row>
    <row r="2526" spans="1:11" ht="0.9" customHeight="1" thickTop="1">
      <c r="A2526" s="172"/>
      <c r="B2526" s="172"/>
      <c r="C2526" s="172"/>
      <c r="D2526" s="175"/>
      <c r="E2526" s="175"/>
      <c r="F2526" s="175"/>
      <c r="G2526" s="172"/>
      <c r="H2526" s="172"/>
      <c r="I2526" s="172"/>
      <c r="J2526" s="172"/>
      <c r="K2526" s="172"/>
    </row>
    <row r="2527" spans="1:11" ht="18" customHeight="1">
      <c r="A2527" s="243" t="s">
        <v>2641</v>
      </c>
      <c r="B2527" s="243" t="s">
        <v>122</v>
      </c>
      <c r="C2527" s="243" t="s">
        <v>123</v>
      </c>
      <c r="D2527" s="242" t="s">
        <v>124</v>
      </c>
      <c r="E2527" s="425" t="s">
        <v>796</v>
      </c>
      <c r="F2527" s="425"/>
      <c r="G2527" s="243" t="s">
        <v>125</v>
      </c>
      <c r="H2527" s="243" t="s">
        <v>126</v>
      </c>
      <c r="I2527" s="243" t="s">
        <v>2829</v>
      </c>
      <c r="J2527" s="243" t="s">
        <v>127</v>
      </c>
      <c r="K2527" s="243" t="s">
        <v>37</v>
      </c>
    </row>
    <row r="2528" spans="1:11" ht="51.9" customHeight="1">
      <c r="A2528" s="184" t="s">
        <v>795</v>
      </c>
      <c r="B2528" s="184" t="s">
        <v>2642</v>
      </c>
      <c r="C2528" s="184" t="s">
        <v>139</v>
      </c>
      <c r="D2528" s="241" t="s">
        <v>2643</v>
      </c>
      <c r="E2528" s="422" t="s">
        <v>2891</v>
      </c>
      <c r="F2528" s="422"/>
      <c r="G2528" s="184" t="s">
        <v>141</v>
      </c>
      <c r="H2528" s="167">
        <v>1</v>
      </c>
      <c r="I2528" s="165"/>
      <c r="J2528" s="165">
        <v>50.19</v>
      </c>
      <c r="K2528" s="165">
        <v>50.19</v>
      </c>
    </row>
    <row r="2529" spans="1:11" ht="26.1" customHeight="1">
      <c r="A2529" s="185" t="s">
        <v>808</v>
      </c>
      <c r="B2529" s="185" t="s">
        <v>3150</v>
      </c>
      <c r="C2529" s="185" t="s">
        <v>139</v>
      </c>
      <c r="D2529" s="238" t="s">
        <v>3151</v>
      </c>
      <c r="E2529" s="423" t="s">
        <v>1307</v>
      </c>
      <c r="F2529" s="423"/>
      <c r="G2529" s="185" t="s">
        <v>149</v>
      </c>
      <c r="H2529" s="173">
        <v>0.23250000000000001</v>
      </c>
      <c r="I2529" s="173">
        <v>0</v>
      </c>
      <c r="J2529" s="174">
        <v>25.34</v>
      </c>
      <c r="K2529" s="174">
        <v>5.89</v>
      </c>
    </row>
    <row r="2530" spans="1:11" ht="26.1" customHeight="1">
      <c r="A2530" s="185" t="s">
        <v>808</v>
      </c>
      <c r="B2530" s="185" t="s">
        <v>3152</v>
      </c>
      <c r="C2530" s="185" t="s">
        <v>139</v>
      </c>
      <c r="D2530" s="238" t="s">
        <v>3153</v>
      </c>
      <c r="E2530" s="423" t="s">
        <v>1307</v>
      </c>
      <c r="F2530" s="423"/>
      <c r="G2530" s="185" t="s">
        <v>149</v>
      </c>
      <c r="H2530" s="173">
        <v>0.23250000000000001</v>
      </c>
      <c r="I2530" s="173">
        <v>0</v>
      </c>
      <c r="J2530" s="174">
        <v>31.03</v>
      </c>
      <c r="K2530" s="174">
        <v>7.21</v>
      </c>
    </row>
    <row r="2531" spans="1:11" ht="26.1" customHeight="1">
      <c r="A2531" s="183" t="s">
        <v>793</v>
      </c>
      <c r="B2531" s="183" t="s">
        <v>3212</v>
      </c>
      <c r="C2531" s="183" t="s">
        <v>139</v>
      </c>
      <c r="D2531" s="239" t="s">
        <v>3213</v>
      </c>
      <c r="E2531" s="421" t="s">
        <v>794</v>
      </c>
      <c r="F2531" s="421"/>
      <c r="G2531" s="183" t="s">
        <v>141</v>
      </c>
      <c r="H2531" s="168">
        <v>1</v>
      </c>
      <c r="I2531" s="168">
        <v>0</v>
      </c>
      <c r="J2531" s="169">
        <v>21.12</v>
      </c>
      <c r="K2531" s="169">
        <v>21.12</v>
      </c>
    </row>
    <row r="2532" spans="1:11" ht="26.1" customHeight="1">
      <c r="A2532" s="183" t="s">
        <v>793</v>
      </c>
      <c r="B2532" s="183" t="s">
        <v>3206</v>
      </c>
      <c r="C2532" s="183" t="s">
        <v>139</v>
      </c>
      <c r="D2532" s="239" t="s">
        <v>3207</v>
      </c>
      <c r="E2532" s="421" t="s">
        <v>794</v>
      </c>
      <c r="F2532" s="421"/>
      <c r="G2532" s="183" t="s">
        <v>141</v>
      </c>
      <c r="H2532" s="168">
        <v>1</v>
      </c>
      <c r="I2532" s="168">
        <v>0</v>
      </c>
      <c r="J2532" s="169">
        <v>2.54</v>
      </c>
      <c r="K2532" s="169">
        <v>2.54</v>
      </c>
    </row>
    <row r="2533" spans="1:11" ht="26.1" customHeight="1">
      <c r="A2533" s="183" t="s">
        <v>793</v>
      </c>
      <c r="B2533" s="183" t="s">
        <v>3198</v>
      </c>
      <c r="C2533" s="183" t="s">
        <v>139</v>
      </c>
      <c r="D2533" s="239" t="s">
        <v>3199</v>
      </c>
      <c r="E2533" s="421" t="s">
        <v>794</v>
      </c>
      <c r="F2533" s="421"/>
      <c r="G2533" s="183" t="s">
        <v>141</v>
      </c>
      <c r="H2533" s="168">
        <v>2</v>
      </c>
      <c r="I2533" s="168">
        <v>0</v>
      </c>
      <c r="J2533" s="169">
        <v>4.49</v>
      </c>
      <c r="K2533" s="169">
        <v>8.98</v>
      </c>
    </row>
    <row r="2534" spans="1:11" ht="39" customHeight="1">
      <c r="A2534" s="183" t="s">
        <v>793</v>
      </c>
      <c r="B2534" s="183" t="s">
        <v>3196</v>
      </c>
      <c r="C2534" s="183" t="s">
        <v>139</v>
      </c>
      <c r="D2534" s="239" t="s">
        <v>3197</v>
      </c>
      <c r="E2534" s="421" t="s">
        <v>794</v>
      </c>
      <c r="F2534" s="421"/>
      <c r="G2534" s="183" t="s">
        <v>141</v>
      </c>
      <c r="H2534" s="168">
        <v>0.14000000000000001</v>
      </c>
      <c r="I2534" s="168">
        <v>0</v>
      </c>
      <c r="J2534" s="169">
        <v>31.85</v>
      </c>
      <c r="K2534" s="169">
        <v>4.45</v>
      </c>
    </row>
    <row r="2535" spans="1:11">
      <c r="A2535" s="231"/>
      <c r="B2535" s="231"/>
      <c r="C2535" s="231"/>
      <c r="D2535" s="244"/>
      <c r="E2535" s="244"/>
      <c r="F2535" s="244" t="s">
        <v>791</v>
      </c>
      <c r="G2535" s="170">
        <v>4.6100000000000003</v>
      </c>
      <c r="H2535" s="231" t="s">
        <v>790</v>
      </c>
      <c r="I2535" s="170">
        <v>5.21</v>
      </c>
      <c r="J2535" s="231" t="s">
        <v>789</v>
      </c>
      <c r="K2535" s="170">
        <v>9.82</v>
      </c>
    </row>
    <row r="2536" spans="1:11" ht="26.4">
      <c r="A2536" s="231"/>
      <c r="B2536" s="231"/>
      <c r="C2536" s="231"/>
      <c r="D2536" s="244"/>
      <c r="E2536" s="244"/>
      <c r="F2536" s="244" t="s">
        <v>788</v>
      </c>
      <c r="G2536" s="170">
        <v>10.57</v>
      </c>
      <c r="H2536" s="368"/>
      <c r="I2536" s="368" t="s">
        <v>787</v>
      </c>
      <c r="J2536" s="231"/>
      <c r="K2536" s="170">
        <v>60.76</v>
      </c>
    </row>
    <row r="2537" spans="1:11" ht="50.1" customHeight="1" thickBot="1">
      <c r="A2537" s="236"/>
      <c r="B2537" s="236"/>
      <c r="C2537" s="236"/>
      <c r="D2537" s="230"/>
      <c r="E2537" s="230"/>
      <c r="F2537" s="230"/>
      <c r="G2537" s="236"/>
      <c r="H2537" s="236" t="s">
        <v>786</v>
      </c>
      <c r="I2537" s="171" t="s">
        <v>404</v>
      </c>
      <c r="J2537" s="236" t="s">
        <v>785</v>
      </c>
      <c r="K2537" s="237">
        <v>60.76</v>
      </c>
    </row>
    <row r="2538" spans="1:11" ht="0.9" customHeight="1" thickTop="1">
      <c r="A2538" s="172"/>
      <c r="B2538" s="172"/>
      <c r="C2538" s="172"/>
      <c r="D2538" s="175"/>
      <c r="E2538" s="175"/>
      <c r="F2538" s="175"/>
      <c r="G2538" s="172"/>
      <c r="H2538" s="172"/>
      <c r="I2538" s="172"/>
      <c r="J2538" s="172"/>
      <c r="K2538" s="172"/>
    </row>
    <row r="2539" spans="1:11" ht="18" customHeight="1">
      <c r="A2539" s="243" t="s">
        <v>2644</v>
      </c>
      <c r="B2539" s="243" t="s">
        <v>122</v>
      </c>
      <c r="C2539" s="243" t="s">
        <v>123</v>
      </c>
      <c r="D2539" s="242" t="s">
        <v>124</v>
      </c>
      <c r="E2539" s="425" t="s">
        <v>796</v>
      </c>
      <c r="F2539" s="425"/>
      <c r="G2539" s="243" t="s">
        <v>125</v>
      </c>
      <c r="H2539" s="243" t="s">
        <v>126</v>
      </c>
      <c r="I2539" s="243" t="s">
        <v>2829</v>
      </c>
      <c r="J2539" s="243" t="s">
        <v>127</v>
      </c>
      <c r="K2539" s="243" t="s">
        <v>37</v>
      </c>
    </row>
    <row r="2540" spans="1:11" ht="51.9" customHeight="1">
      <c r="A2540" s="184" t="s">
        <v>795</v>
      </c>
      <c r="B2540" s="184" t="s">
        <v>2645</v>
      </c>
      <c r="C2540" s="184" t="s">
        <v>139</v>
      </c>
      <c r="D2540" s="241" t="s">
        <v>2646</v>
      </c>
      <c r="E2540" s="422" t="s">
        <v>2891</v>
      </c>
      <c r="F2540" s="422"/>
      <c r="G2540" s="184" t="s">
        <v>141</v>
      </c>
      <c r="H2540" s="167">
        <v>1</v>
      </c>
      <c r="I2540" s="165"/>
      <c r="J2540" s="165">
        <v>8.61</v>
      </c>
      <c r="K2540" s="165">
        <v>8.61</v>
      </c>
    </row>
    <row r="2541" spans="1:11" ht="26.1" customHeight="1">
      <c r="A2541" s="185" t="s">
        <v>808</v>
      </c>
      <c r="B2541" s="185" t="s">
        <v>3150</v>
      </c>
      <c r="C2541" s="185" t="s">
        <v>139</v>
      </c>
      <c r="D2541" s="238" t="s">
        <v>3151</v>
      </c>
      <c r="E2541" s="423" t="s">
        <v>1307</v>
      </c>
      <c r="F2541" s="423"/>
      <c r="G2541" s="185" t="s">
        <v>149</v>
      </c>
      <c r="H2541" s="173">
        <v>8.4599999999999995E-2</v>
      </c>
      <c r="I2541" s="173">
        <v>0</v>
      </c>
      <c r="J2541" s="174">
        <v>25.34</v>
      </c>
      <c r="K2541" s="174">
        <v>2.14</v>
      </c>
    </row>
    <row r="2542" spans="1:11" ht="26.1" customHeight="1">
      <c r="A2542" s="185" t="s">
        <v>808</v>
      </c>
      <c r="B2542" s="185" t="s">
        <v>3152</v>
      </c>
      <c r="C2542" s="185" t="s">
        <v>139</v>
      </c>
      <c r="D2542" s="238" t="s">
        <v>3153</v>
      </c>
      <c r="E2542" s="423" t="s">
        <v>1307</v>
      </c>
      <c r="F2542" s="423"/>
      <c r="G2542" s="185" t="s">
        <v>149</v>
      </c>
      <c r="H2542" s="173">
        <v>8.4599999999999995E-2</v>
      </c>
      <c r="I2542" s="173">
        <v>0</v>
      </c>
      <c r="J2542" s="174">
        <v>31.03</v>
      </c>
      <c r="K2542" s="174">
        <v>2.62</v>
      </c>
    </row>
    <row r="2543" spans="1:11" ht="24" customHeight="1">
      <c r="A2543" s="183" t="s">
        <v>793</v>
      </c>
      <c r="B2543" s="183" t="s">
        <v>3166</v>
      </c>
      <c r="C2543" s="183" t="s">
        <v>139</v>
      </c>
      <c r="D2543" s="239" t="s">
        <v>3167</v>
      </c>
      <c r="E2543" s="421" t="s">
        <v>794</v>
      </c>
      <c r="F2543" s="421"/>
      <c r="G2543" s="183" t="s">
        <v>141</v>
      </c>
      <c r="H2543" s="168">
        <v>9.9000000000000008E-3</v>
      </c>
      <c r="I2543" s="168">
        <v>0</v>
      </c>
      <c r="J2543" s="169">
        <v>77.17</v>
      </c>
      <c r="K2543" s="169">
        <v>0.76</v>
      </c>
    </row>
    <row r="2544" spans="1:11" ht="26.1" customHeight="1">
      <c r="A2544" s="183" t="s">
        <v>793</v>
      </c>
      <c r="B2544" s="183" t="s">
        <v>3214</v>
      </c>
      <c r="C2544" s="183" t="s">
        <v>139</v>
      </c>
      <c r="D2544" s="239" t="s">
        <v>3215</v>
      </c>
      <c r="E2544" s="421" t="s">
        <v>794</v>
      </c>
      <c r="F2544" s="421"/>
      <c r="G2544" s="183" t="s">
        <v>141</v>
      </c>
      <c r="H2544" s="168">
        <v>1</v>
      </c>
      <c r="I2544" s="168">
        <v>0</v>
      </c>
      <c r="J2544" s="169">
        <v>1.77</v>
      </c>
      <c r="K2544" s="169">
        <v>1.77</v>
      </c>
    </row>
    <row r="2545" spans="1:11" ht="24" customHeight="1">
      <c r="A2545" s="183" t="s">
        <v>793</v>
      </c>
      <c r="B2545" s="183" t="s">
        <v>3162</v>
      </c>
      <c r="C2545" s="183" t="s">
        <v>139</v>
      </c>
      <c r="D2545" s="239" t="s">
        <v>3163</v>
      </c>
      <c r="E2545" s="421" t="s">
        <v>794</v>
      </c>
      <c r="F2545" s="421"/>
      <c r="G2545" s="183" t="s">
        <v>141</v>
      </c>
      <c r="H2545" s="168">
        <v>7.1000000000000004E-3</v>
      </c>
      <c r="I2545" s="168">
        <v>0</v>
      </c>
      <c r="J2545" s="169">
        <v>2.15</v>
      </c>
      <c r="K2545" s="169">
        <v>0.01</v>
      </c>
    </row>
    <row r="2546" spans="1:11" ht="26.1" customHeight="1">
      <c r="A2546" s="183" t="s">
        <v>793</v>
      </c>
      <c r="B2546" s="183" t="s">
        <v>3160</v>
      </c>
      <c r="C2546" s="183" t="s">
        <v>139</v>
      </c>
      <c r="D2546" s="239" t="s">
        <v>3161</v>
      </c>
      <c r="E2546" s="421" t="s">
        <v>794</v>
      </c>
      <c r="F2546" s="421"/>
      <c r="G2546" s="183" t="s">
        <v>141</v>
      </c>
      <c r="H2546" s="168">
        <v>1.4999999999999999E-2</v>
      </c>
      <c r="I2546" s="168">
        <v>0</v>
      </c>
      <c r="J2546" s="169">
        <v>87.43</v>
      </c>
      <c r="K2546" s="169">
        <v>1.31</v>
      </c>
    </row>
    <row r="2547" spans="1:11">
      <c r="A2547" s="231"/>
      <c r="B2547" s="231"/>
      <c r="C2547" s="231"/>
      <c r="D2547" s="244"/>
      <c r="E2547" s="244"/>
      <c r="F2547" s="244" t="s">
        <v>791</v>
      </c>
      <c r="G2547" s="170">
        <v>1.67</v>
      </c>
      <c r="H2547" s="231" t="s">
        <v>790</v>
      </c>
      <c r="I2547" s="170">
        <v>1.89</v>
      </c>
      <c r="J2547" s="231" t="s">
        <v>789</v>
      </c>
      <c r="K2547" s="170">
        <v>3.56</v>
      </c>
    </row>
    <row r="2548" spans="1:11" ht="26.4">
      <c r="A2548" s="231"/>
      <c r="B2548" s="231"/>
      <c r="C2548" s="231"/>
      <c r="D2548" s="244"/>
      <c r="E2548" s="244"/>
      <c r="F2548" s="244" t="s">
        <v>788</v>
      </c>
      <c r="G2548" s="170">
        <v>1.81</v>
      </c>
      <c r="H2548" s="368"/>
      <c r="I2548" s="368" t="s">
        <v>787</v>
      </c>
      <c r="J2548" s="231"/>
      <c r="K2548" s="170">
        <v>10.42</v>
      </c>
    </row>
    <row r="2549" spans="1:11" ht="50.1" customHeight="1" thickBot="1">
      <c r="A2549" s="236"/>
      <c r="B2549" s="236"/>
      <c r="C2549" s="236"/>
      <c r="D2549" s="230"/>
      <c r="E2549" s="230"/>
      <c r="F2549" s="230"/>
      <c r="G2549" s="236"/>
      <c r="H2549" s="236" t="s">
        <v>786</v>
      </c>
      <c r="I2549" s="171" t="s">
        <v>167</v>
      </c>
      <c r="J2549" s="236" t="s">
        <v>785</v>
      </c>
      <c r="K2549" s="237">
        <v>20.84</v>
      </c>
    </row>
    <row r="2550" spans="1:11" ht="0.9" customHeight="1" thickTop="1">
      <c r="A2550" s="172"/>
      <c r="B2550" s="172"/>
      <c r="C2550" s="172"/>
      <c r="D2550" s="175"/>
      <c r="E2550" s="175"/>
      <c r="F2550" s="175"/>
      <c r="G2550" s="172"/>
      <c r="H2550" s="172"/>
      <c r="I2550" s="172"/>
      <c r="J2550" s="172"/>
      <c r="K2550" s="172"/>
    </row>
    <row r="2551" spans="1:11" ht="18" customHeight="1">
      <c r="A2551" s="243" t="s">
        <v>2647</v>
      </c>
      <c r="B2551" s="243" t="s">
        <v>122</v>
      </c>
      <c r="C2551" s="243" t="s">
        <v>123</v>
      </c>
      <c r="D2551" s="242" t="s">
        <v>124</v>
      </c>
      <c r="E2551" s="425" t="s">
        <v>796</v>
      </c>
      <c r="F2551" s="425"/>
      <c r="G2551" s="243" t="s">
        <v>125</v>
      </c>
      <c r="H2551" s="243" t="s">
        <v>126</v>
      </c>
      <c r="I2551" s="243" t="s">
        <v>2829</v>
      </c>
      <c r="J2551" s="243" t="s">
        <v>127</v>
      </c>
      <c r="K2551" s="243" t="s">
        <v>37</v>
      </c>
    </row>
    <row r="2552" spans="1:11" ht="51.9" customHeight="1">
      <c r="A2552" s="184" t="s">
        <v>795</v>
      </c>
      <c r="B2552" s="184" t="s">
        <v>2648</v>
      </c>
      <c r="C2552" s="184" t="s">
        <v>139</v>
      </c>
      <c r="D2552" s="241" t="s">
        <v>2649</v>
      </c>
      <c r="E2552" s="422" t="s">
        <v>2891</v>
      </c>
      <c r="F2552" s="422"/>
      <c r="G2552" s="184" t="s">
        <v>141</v>
      </c>
      <c r="H2552" s="167">
        <v>1</v>
      </c>
      <c r="I2552" s="165"/>
      <c r="J2552" s="165">
        <v>19.88</v>
      </c>
      <c r="K2552" s="165">
        <v>19.88</v>
      </c>
    </row>
    <row r="2553" spans="1:11" ht="26.1" customHeight="1">
      <c r="A2553" s="185" t="s">
        <v>808</v>
      </c>
      <c r="B2553" s="185" t="s">
        <v>3152</v>
      </c>
      <c r="C2553" s="185" t="s">
        <v>139</v>
      </c>
      <c r="D2553" s="238" t="s">
        <v>3153</v>
      </c>
      <c r="E2553" s="423" t="s">
        <v>1307</v>
      </c>
      <c r="F2553" s="423"/>
      <c r="G2553" s="185" t="s">
        <v>149</v>
      </c>
      <c r="H2553" s="173">
        <v>0.12839999999999999</v>
      </c>
      <c r="I2553" s="173">
        <v>0</v>
      </c>
      <c r="J2553" s="174">
        <v>31.03</v>
      </c>
      <c r="K2553" s="174">
        <v>3.98</v>
      </c>
    </row>
    <row r="2554" spans="1:11" ht="26.1" customHeight="1">
      <c r="A2554" s="185" t="s">
        <v>808</v>
      </c>
      <c r="B2554" s="185" t="s">
        <v>3150</v>
      </c>
      <c r="C2554" s="185" t="s">
        <v>139</v>
      </c>
      <c r="D2554" s="238" t="s">
        <v>3151</v>
      </c>
      <c r="E2554" s="423" t="s">
        <v>1307</v>
      </c>
      <c r="F2554" s="423"/>
      <c r="G2554" s="185" t="s">
        <v>149</v>
      </c>
      <c r="H2554" s="173">
        <v>0.12839999999999999</v>
      </c>
      <c r="I2554" s="173">
        <v>0</v>
      </c>
      <c r="J2554" s="174">
        <v>25.34</v>
      </c>
      <c r="K2554" s="174">
        <v>3.25</v>
      </c>
    </row>
    <row r="2555" spans="1:11" ht="26.1" customHeight="1">
      <c r="A2555" s="183" t="s">
        <v>793</v>
      </c>
      <c r="B2555" s="183" t="s">
        <v>3216</v>
      </c>
      <c r="C2555" s="183" t="s">
        <v>139</v>
      </c>
      <c r="D2555" s="239" t="s">
        <v>3217</v>
      </c>
      <c r="E2555" s="421" t="s">
        <v>794</v>
      </c>
      <c r="F2555" s="421"/>
      <c r="G2555" s="183" t="s">
        <v>141</v>
      </c>
      <c r="H2555" s="168">
        <v>1</v>
      </c>
      <c r="I2555" s="168">
        <v>0</v>
      </c>
      <c r="J2555" s="169">
        <v>7.26</v>
      </c>
      <c r="K2555" s="169">
        <v>7.26</v>
      </c>
    </row>
    <row r="2556" spans="1:11" ht="26.1" customHeight="1">
      <c r="A2556" s="183" t="s">
        <v>793</v>
      </c>
      <c r="B2556" s="183" t="s">
        <v>3160</v>
      </c>
      <c r="C2556" s="183" t="s">
        <v>139</v>
      </c>
      <c r="D2556" s="239" t="s">
        <v>3161</v>
      </c>
      <c r="E2556" s="421" t="s">
        <v>794</v>
      </c>
      <c r="F2556" s="421"/>
      <c r="G2556" s="183" t="s">
        <v>141</v>
      </c>
      <c r="H2556" s="168">
        <v>0.04</v>
      </c>
      <c r="I2556" s="168">
        <v>0</v>
      </c>
      <c r="J2556" s="169">
        <v>87.43</v>
      </c>
      <c r="K2556" s="169">
        <v>3.49</v>
      </c>
    </row>
    <row r="2557" spans="1:11" ht="24" customHeight="1">
      <c r="A2557" s="183" t="s">
        <v>793</v>
      </c>
      <c r="B2557" s="183" t="s">
        <v>3162</v>
      </c>
      <c r="C2557" s="183" t="s">
        <v>139</v>
      </c>
      <c r="D2557" s="239" t="s">
        <v>3163</v>
      </c>
      <c r="E2557" s="421" t="s">
        <v>794</v>
      </c>
      <c r="F2557" s="421"/>
      <c r="G2557" s="183" t="s">
        <v>141</v>
      </c>
      <c r="H2557" s="168">
        <v>5.4000000000000003E-3</v>
      </c>
      <c r="I2557" s="168">
        <v>0</v>
      </c>
      <c r="J2557" s="169">
        <v>2.15</v>
      </c>
      <c r="K2557" s="169">
        <v>0.01</v>
      </c>
    </row>
    <row r="2558" spans="1:11" ht="24" customHeight="1">
      <c r="A2558" s="183" t="s">
        <v>793</v>
      </c>
      <c r="B2558" s="183" t="s">
        <v>3166</v>
      </c>
      <c r="C2558" s="183" t="s">
        <v>139</v>
      </c>
      <c r="D2558" s="239" t="s">
        <v>3167</v>
      </c>
      <c r="E2558" s="421" t="s">
        <v>794</v>
      </c>
      <c r="F2558" s="421"/>
      <c r="G2558" s="183" t="s">
        <v>141</v>
      </c>
      <c r="H2558" s="168">
        <v>2.4500000000000001E-2</v>
      </c>
      <c r="I2558" s="168">
        <v>0</v>
      </c>
      <c r="J2558" s="169">
        <v>77.17</v>
      </c>
      <c r="K2558" s="169">
        <v>1.89</v>
      </c>
    </row>
    <row r="2559" spans="1:11">
      <c r="A2559" s="231"/>
      <c r="B2559" s="231"/>
      <c r="C2559" s="231"/>
      <c r="D2559" s="244"/>
      <c r="E2559" s="244"/>
      <c r="F2559" s="244" t="s">
        <v>791</v>
      </c>
      <c r="G2559" s="170">
        <v>2.54</v>
      </c>
      <c r="H2559" s="231" t="s">
        <v>790</v>
      </c>
      <c r="I2559" s="170">
        <v>2.87</v>
      </c>
      <c r="J2559" s="231" t="s">
        <v>789</v>
      </c>
      <c r="K2559" s="170">
        <v>5.41</v>
      </c>
    </row>
    <row r="2560" spans="1:11" ht="26.4">
      <c r="A2560" s="231"/>
      <c r="B2560" s="231"/>
      <c r="C2560" s="231"/>
      <c r="D2560" s="244"/>
      <c r="E2560" s="244"/>
      <c r="F2560" s="244" t="s">
        <v>788</v>
      </c>
      <c r="G2560" s="170">
        <v>4.18</v>
      </c>
      <c r="H2560" s="368"/>
      <c r="I2560" s="368" t="s">
        <v>787</v>
      </c>
      <c r="J2560" s="231"/>
      <c r="K2560" s="170">
        <v>24.06</v>
      </c>
    </row>
    <row r="2561" spans="1:11" ht="50.1" customHeight="1" thickBot="1">
      <c r="A2561" s="236"/>
      <c r="B2561" s="236"/>
      <c r="C2561" s="236"/>
      <c r="D2561" s="230"/>
      <c r="E2561" s="230"/>
      <c r="F2561" s="230"/>
      <c r="G2561" s="236"/>
      <c r="H2561" s="236" t="s">
        <v>786</v>
      </c>
      <c r="I2561" s="171" t="s">
        <v>406</v>
      </c>
      <c r="J2561" s="236" t="s">
        <v>785</v>
      </c>
      <c r="K2561" s="237">
        <v>192.48</v>
      </c>
    </row>
    <row r="2562" spans="1:11" ht="0.9" customHeight="1" thickTop="1">
      <c r="A2562" s="172"/>
      <c r="B2562" s="172"/>
      <c r="C2562" s="172"/>
      <c r="D2562" s="175"/>
      <c r="E2562" s="175"/>
      <c r="F2562" s="175"/>
      <c r="G2562" s="172"/>
      <c r="H2562" s="172"/>
      <c r="I2562" s="172"/>
      <c r="J2562" s="172"/>
      <c r="K2562" s="172"/>
    </row>
    <row r="2563" spans="1:11" ht="18" customHeight="1">
      <c r="A2563" s="243" t="s">
        <v>2650</v>
      </c>
      <c r="B2563" s="243" t="s">
        <v>122</v>
      </c>
      <c r="C2563" s="243" t="s">
        <v>123</v>
      </c>
      <c r="D2563" s="242" t="s">
        <v>124</v>
      </c>
      <c r="E2563" s="425" t="s">
        <v>796</v>
      </c>
      <c r="F2563" s="425"/>
      <c r="G2563" s="243" t="s">
        <v>125</v>
      </c>
      <c r="H2563" s="243" t="s">
        <v>126</v>
      </c>
      <c r="I2563" s="243" t="s">
        <v>2829</v>
      </c>
      <c r="J2563" s="243" t="s">
        <v>127</v>
      </c>
      <c r="K2563" s="243" t="s">
        <v>37</v>
      </c>
    </row>
    <row r="2564" spans="1:11" ht="51.9" customHeight="1">
      <c r="A2564" s="184" t="s">
        <v>795</v>
      </c>
      <c r="B2564" s="184" t="s">
        <v>2651</v>
      </c>
      <c r="C2564" s="184" t="s">
        <v>139</v>
      </c>
      <c r="D2564" s="241" t="s">
        <v>2652</v>
      </c>
      <c r="E2564" s="422" t="s">
        <v>2891</v>
      </c>
      <c r="F2564" s="422"/>
      <c r="G2564" s="184" t="s">
        <v>141</v>
      </c>
      <c r="H2564" s="167">
        <v>1</v>
      </c>
      <c r="I2564" s="165"/>
      <c r="J2564" s="165">
        <v>10.43</v>
      </c>
      <c r="K2564" s="165">
        <v>10.43</v>
      </c>
    </row>
    <row r="2565" spans="1:11" ht="26.1" customHeight="1">
      <c r="A2565" s="185" t="s">
        <v>808</v>
      </c>
      <c r="B2565" s="185" t="s">
        <v>3150</v>
      </c>
      <c r="C2565" s="185" t="s">
        <v>139</v>
      </c>
      <c r="D2565" s="238" t="s">
        <v>3151</v>
      </c>
      <c r="E2565" s="423" t="s">
        <v>1307</v>
      </c>
      <c r="F2565" s="423"/>
      <c r="G2565" s="185" t="s">
        <v>149</v>
      </c>
      <c r="H2565" s="173">
        <v>9.1899999999999996E-2</v>
      </c>
      <c r="I2565" s="173">
        <v>0</v>
      </c>
      <c r="J2565" s="174">
        <v>25.34</v>
      </c>
      <c r="K2565" s="174">
        <v>2.3199999999999998</v>
      </c>
    </row>
    <row r="2566" spans="1:11" ht="26.1" customHeight="1">
      <c r="A2566" s="185" t="s">
        <v>808</v>
      </c>
      <c r="B2566" s="185" t="s">
        <v>3152</v>
      </c>
      <c r="C2566" s="185" t="s">
        <v>139</v>
      </c>
      <c r="D2566" s="238" t="s">
        <v>3153</v>
      </c>
      <c r="E2566" s="423" t="s">
        <v>1307</v>
      </c>
      <c r="F2566" s="423"/>
      <c r="G2566" s="185" t="s">
        <v>149</v>
      </c>
      <c r="H2566" s="173">
        <v>9.1899999999999996E-2</v>
      </c>
      <c r="I2566" s="173">
        <v>0</v>
      </c>
      <c r="J2566" s="174">
        <v>31.03</v>
      </c>
      <c r="K2566" s="174">
        <v>2.85</v>
      </c>
    </row>
    <row r="2567" spans="1:11" ht="26.1" customHeight="1">
      <c r="A2567" s="183" t="s">
        <v>793</v>
      </c>
      <c r="B2567" s="183" t="s">
        <v>3160</v>
      </c>
      <c r="C2567" s="183" t="s">
        <v>139</v>
      </c>
      <c r="D2567" s="239" t="s">
        <v>3161</v>
      </c>
      <c r="E2567" s="421" t="s">
        <v>794</v>
      </c>
      <c r="F2567" s="421"/>
      <c r="G2567" s="183" t="s">
        <v>141</v>
      </c>
      <c r="H2567" s="168">
        <v>1.0999999999999999E-2</v>
      </c>
      <c r="I2567" s="168">
        <v>0</v>
      </c>
      <c r="J2567" s="169">
        <v>87.43</v>
      </c>
      <c r="K2567" s="169">
        <v>0.96</v>
      </c>
    </row>
    <row r="2568" spans="1:11" ht="24" customHeight="1">
      <c r="A2568" s="183" t="s">
        <v>793</v>
      </c>
      <c r="B2568" s="183" t="s">
        <v>3162</v>
      </c>
      <c r="C2568" s="183" t="s">
        <v>139</v>
      </c>
      <c r="D2568" s="239" t="s">
        <v>3163</v>
      </c>
      <c r="E2568" s="421" t="s">
        <v>794</v>
      </c>
      <c r="F2568" s="421"/>
      <c r="G2568" s="183" t="s">
        <v>141</v>
      </c>
      <c r="H2568" s="168">
        <v>3.9E-2</v>
      </c>
      <c r="I2568" s="168">
        <v>0</v>
      </c>
      <c r="J2568" s="169">
        <v>2.15</v>
      </c>
      <c r="K2568" s="169">
        <v>0.08</v>
      </c>
    </row>
    <row r="2569" spans="1:11" ht="26.1" customHeight="1">
      <c r="A2569" s="183" t="s">
        <v>793</v>
      </c>
      <c r="B2569" s="183" t="s">
        <v>3218</v>
      </c>
      <c r="C2569" s="183" t="s">
        <v>139</v>
      </c>
      <c r="D2569" s="239" t="s">
        <v>3219</v>
      </c>
      <c r="E2569" s="421" t="s">
        <v>794</v>
      </c>
      <c r="F2569" s="421"/>
      <c r="G2569" s="183" t="s">
        <v>141</v>
      </c>
      <c r="H2569" s="168">
        <v>1</v>
      </c>
      <c r="I2569" s="168">
        <v>0</v>
      </c>
      <c r="J2569" s="169">
        <v>3.66</v>
      </c>
      <c r="K2569" s="169">
        <v>3.66</v>
      </c>
    </row>
    <row r="2570" spans="1:11" ht="24" customHeight="1">
      <c r="A2570" s="183" t="s">
        <v>793</v>
      </c>
      <c r="B2570" s="183" t="s">
        <v>3166</v>
      </c>
      <c r="C2570" s="183" t="s">
        <v>139</v>
      </c>
      <c r="D2570" s="239" t="s">
        <v>3167</v>
      </c>
      <c r="E2570" s="421" t="s">
        <v>794</v>
      </c>
      <c r="F2570" s="421"/>
      <c r="G2570" s="183" t="s">
        <v>141</v>
      </c>
      <c r="H2570" s="168">
        <v>7.3000000000000001E-3</v>
      </c>
      <c r="I2570" s="168">
        <v>0</v>
      </c>
      <c r="J2570" s="169">
        <v>77.17</v>
      </c>
      <c r="K2570" s="169">
        <v>0.56000000000000005</v>
      </c>
    </row>
    <row r="2571" spans="1:11">
      <c r="A2571" s="231"/>
      <c r="B2571" s="231"/>
      <c r="C2571" s="231"/>
      <c r="D2571" s="244"/>
      <c r="E2571" s="244"/>
      <c r="F2571" s="244" t="s">
        <v>791</v>
      </c>
      <c r="G2571" s="170">
        <v>1.82</v>
      </c>
      <c r="H2571" s="231" t="s">
        <v>790</v>
      </c>
      <c r="I2571" s="170">
        <v>2.06</v>
      </c>
      <c r="J2571" s="231" t="s">
        <v>789</v>
      </c>
      <c r="K2571" s="170">
        <v>3.88</v>
      </c>
    </row>
    <row r="2572" spans="1:11" ht="26.4">
      <c r="A2572" s="231"/>
      <c r="B2572" s="231"/>
      <c r="C2572" s="231"/>
      <c r="D2572" s="244"/>
      <c r="E2572" s="244"/>
      <c r="F2572" s="244" t="s">
        <v>788</v>
      </c>
      <c r="G2572" s="170">
        <v>2.19</v>
      </c>
      <c r="H2572" s="368"/>
      <c r="I2572" s="368" t="s">
        <v>787</v>
      </c>
      <c r="J2572" s="231"/>
      <c r="K2572" s="170">
        <v>12.62</v>
      </c>
    </row>
    <row r="2573" spans="1:11" ht="50.1" customHeight="1" thickBot="1">
      <c r="A2573" s="236"/>
      <c r="B2573" s="236"/>
      <c r="C2573" s="236"/>
      <c r="D2573" s="230"/>
      <c r="E2573" s="230"/>
      <c r="F2573" s="230"/>
      <c r="G2573" s="236"/>
      <c r="H2573" s="236" t="s">
        <v>786</v>
      </c>
      <c r="I2573" s="171" t="s">
        <v>167</v>
      </c>
      <c r="J2573" s="236" t="s">
        <v>785</v>
      </c>
      <c r="K2573" s="237">
        <v>25.24</v>
      </c>
    </row>
    <row r="2574" spans="1:11" ht="0.9" customHeight="1" thickTop="1">
      <c r="A2574" s="172"/>
      <c r="B2574" s="172"/>
      <c r="C2574" s="172"/>
      <c r="D2574" s="175"/>
      <c r="E2574" s="175"/>
      <c r="F2574" s="175"/>
      <c r="G2574" s="172"/>
      <c r="H2574" s="172"/>
      <c r="I2574" s="172"/>
      <c r="J2574" s="172"/>
      <c r="K2574" s="172"/>
    </row>
    <row r="2575" spans="1:11" ht="18" customHeight="1">
      <c r="A2575" s="243" t="s">
        <v>2653</v>
      </c>
      <c r="B2575" s="243" t="s">
        <v>122</v>
      </c>
      <c r="C2575" s="243" t="s">
        <v>123</v>
      </c>
      <c r="D2575" s="242" t="s">
        <v>124</v>
      </c>
      <c r="E2575" s="425" t="s">
        <v>796</v>
      </c>
      <c r="F2575" s="425"/>
      <c r="G2575" s="243" t="s">
        <v>125</v>
      </c>
      <c r="H2575" s="243" t="s">
        <v>126</v>
      </c>
      <c r="I2575" s="243" t="s">
        <v>2829</v>
      </c>
      <c r="J2575" s="243" t="s">
        <v>127</v>
      </c>
      <c r="K2575" s="243" t="s">
        <v>37</v>
      </c>
    </row>
    <row r="2576" spans="1:11" ht="39" customHeight="1">
      <c r="A2576" s="184" t="s">
        <v>795</v>
      </c>
      <c r="B2576" s="184" t="s">
        <v>2654</v>
      </c>
      <c r="C2576" s="184" t="s">
        <v>139</v>
      </c>
      <c r="D2576" s="241" t="s">
        <v>2655</v>
      </c>
      <c r="E2576" s="422" t="s">
        <v>2891</v>
      </c>
      <c r="F2576" s="422"/>
      <c r="G2576" s="184" t="s">
        <v>147</v>
      </c>
      <c r="H2576" s="167">
        <v>1</v>
      </c>
      <c r="I2576" s="165"/>
      <c r="J2576" s="165">
        <v>42.49</v>
      </c>
      <c r="K2576" s="165">
        <v>42.49</v>
      </c>
    </row>
    <row r="2577" spans="1:11" ht="26.1" customHeight="1">
      <c r="A2577" s="185" t="s">
        <v>808</v>
      </c>
      <c r="B2577" s="185" t="s">
        <v>3150</v>
      </c>
      <c r="C2577" s="185" t="s">
        <v>139</v>
      </c>
      <c r="D2577" s="238" t="s">
        <v>3151</v>
      </c>
      <c r="E2577" s="423" t="s">
        <v>1307</v>
      </c>
      <c r="F2577" s="423"/>
      <c r="G2577" s="185" t="s">
        <v>149</v>
      </c>
      <c r="H2577" s="173">
        <v>0.44440000000000002</v>
      </c>
      <c r="I2577" s="173">
        <v>0</v>
      </c>
      <c r="J2577" s="174">
        <v>25.34</v>
      </c>
      <c r="K2577" s="174">
        <v>11.26</v>
      </c>
    </row>
    <row r="2578" spans="1:11" ht="26.1" customHeight="1">
      <c r="A2578" s="185" t="s">
        <v>808</v>
      </c>
      <c r="B2578" s="185" t="s">
        <v>3152</v>
      </c>
      <c r="C2578" s="185" t="s">
        <v>139</v>
      </c>
      <c r="D2578" s="238" t="s">
        <v>3153</v>
      </c>
      <c r="E2578" s="423" t="s">
        <v>1307</v>
      </c>
      <c r="F2578" s="423"/>
      <c r="G2578" s="185" t="s">
        <v>149</v>
      </c>
      <c r="H2578" s="173">
        <v>0.44440000000000002</v>
      </c>
      <c r="I2578" s="173">
        <v>0</v>
      </c>
      <c r="J2578" s="174">
        <v>31.03</v>
      </c>
      <c r="K2578" s="174">
        <v>13.78</v>
      </c>
    </row>
    <row r="2579" spans="1:11" ht="24" customHeight="1">
      <c r="A2579" s="183" t="s">
        <v>793</v>
      </c>
      <c r="B2579" s="183" t="s">
        <v>3162</v>
      </c>
      <c r="C2579" s="183" t="s">
        <v>139</v>
      </c>
      <c r="D2579" s="239" t="s">
        <v>3163</v>
      </c>
      <c r="E2579" s="421" t="s">
        <v>794</v>
      </c>
      <c r="F2579" s="421"/>
      <c r="G2579" s="183" t="s">
        <v>141</v>
      </c>
      <c r="H2579" s="168">
        <v>2.47E-2</v>
      </c>
      <c r="I2579" s="168">
        <v>0</v>
      </c>
      <c r="J2579" s="169">
        <v>2.15</v>
      </c>
      <c r="K2579" s="169">
        <v>0.05</v>
      </c>
    </row>
    <row r="2580" spans="1:11" ht="26.1" customHeight="1">
      <c r="A2580" s="183" t="s">
        <v>793</v>
      </c>
      <c r="B2580" s="183" t="s">
        <v>3220</v>
      </c>
      <c r="C2580" s="183" t="s">
        <v>139</v>
      </c>
      <c r="D2580" s="239" t="s">
        <v>3221</v>
      </c>
      <c r="E2580" s="421" t="s">
        <v>794</v>
      </c>
      <c r="F2580" s="421"/>
      <c r="G2580" s="183" t="s">
        <v>147</v>
      </c>
      <c r="H2580" s="168">
        <v>1.0548999999999999</v>
      </c>
      <c r="I2580" s="168">
        <v>0</v>
      </c>
      <c r="J2580" s="169">
        <v>16.5</v>
      </c>
      <c r="K2580" s="169">
        <v>17.399999999999999</v>
      </c>
    </row>
    <row r="2581" spans="1:11">
      <c r="A2581" s="231"/>
      <c r="B2581" s="231"/>
      <c r="C2581" s="231"/>
      <c r="D2581" s="244"/>
      <c r="E2581" s="244"/>
      <c r="F2581" s="244" t="s">
        <v>791</v>
      </c>
      <c r="G2581" s="170">
        <v>8.82</v>
      </c>
      <c r="H2581" s="231" t="s">
        <v>790</v>
      </c>
      <c r="I2581" s="170">
        <v>9.9499999999999993</v>
      </c>
      <c r="J2581" s="231" t="s">
        <v>789</v>
      </c>
      <c r="K2581" s="170">
        <v>18.77</v>
      </c>
    </row>
    <row r="2582" spans="1:11" ht="26.4">
      <c r="A2582" s="231"/>
      <c r="B2582" s="231"/>
      <c r="C2582" s="231"/>
      <c r="D2582" s="244"/>
      <c r="E2582" s="244"/>
      <c r="F2582" s="244" t="s">
        <v>788</v>
      </c>
      <c r="G2582" s="170">
        <v>8.9499999999999993</v>
      </c>
      <c r="H2582" s="368"/>
      <c r="I2582" s="368" t="s">
        <v>787</v>
      </c>
      <c r="J2582" s="231"/>
      <c r="K2582" s="170">
        <v>51.44</v>
      </c>
    </row>
    <row r="2583" spans="1:11" ht="50.1" customHeight="1" thickBot="1">
      <c r="A2583" s="236"/>
      <c r="B2583" s="236"/>
      <c r="C2583" s="236"/>
      <c r="D2583" s="230"/>
      <c r="E2583" s="230"/>
      <c r="F2583" s="230"/>
      <c r="G2583" s="236"/>
      <c r="H2583" s="236" t="s">
        <v>786</v>
      </c>
      <c r="I2583" s="171" t="s">
        <v>3222</v>
      </c>
      <c r="J2583" s="236" t="s">
        <v>785</v>
      </c>
      <c r="K2583" s="237">
        <v>735.59</v>
      </c>
    </row>
    <row r="2584" spans="1:11" ht="0.9" customHeight="1" thickTop="1">
      <c r="A2584" s="172"/>
      <c r="B2584" s="172"/>
      <c r="C2584" s="172"/>
      <c r="D2584" s="175"/>
      <c r="E2584" s="175"/>
      <c r="F2584" s="175"/>
      <c r="G2584" s="172"/>
      <c r="H2584" s="172"/>
      <c r="I2584" s="172"/>
      <c r="J2584" s="172"/>
      <c r="K2584" s="172"/>
    </row>
    <row r="2585" spans="1:11" ht="18" customHeight="1">
      <c r="A2585" s="243" t="s">
        <v>2656</v>
      </c>
      <c r="B2585" s="243" t="s">
        <v>122</v>
      </c>
      <c r="C2585" s="243" t="s">
        <v>123</v>
      </c>
      <c r="D2585" s="242" t="s">
        <v>124</v>
      </c>
      <c r="E2585" s="425" t="s">
        <v>796</v>
      </c>
      <c r="F2585" s="425"/>
      <c r="G2585" s="243" t="s">
        <v>125</v>
      </c>
      <c r="H2585" s="243" t="s">
        <v>126</v>
      </c>
      <c r="I2585" s="243" t="s">
        <v>2829</v>
      </c>
      <c r="J2585" s="243" t="s">
        <v>127</v>
      </c>
      <c r="K2585" s="243" t="s">
        <v>37</v>
      </c>
    </row>
    <row r="2586" spans="1:11" ht="39" customHeight="1">
      <c r="A2586" s="184" t="s">
        <v>795</v>
      </c>
      <c r="B2586" s="184" t="s">
        <v>2657</v>
      </c>
      <c r="C2586" s="184" t="s">
        <v>139</v>
      </c>
      <c r="D2586" s="241" t="s">
        <v>2658</v>
      </c>
      <c r="E2586" s="422" t="s">
        <v>2891</v>
      </c>
      <c r="F2586" s="422"/>
      <c r="G2586" s="184" t="s">
        <v>147</v>
      </c>
      <c r="H2586" s="167">
        <v>1</v>
      </c>
      <c r="I2586" s="165"/>
      <c r="J2586" s="165">
        <v>24.14</v>
      </c>
      <c r="K2586" s="165">
        <v>24.14</v>
      </c>
    </row>
    <row r="2587" spans="1:11" ht="26.1" customHeight="1">
      <c r="A2587" s="185" t="s">
        <v>808</v>
      </c>
      <c r="B2587" s="185" t="s">
        <v>3150</v>
      </c>
      <c r="C2587" s="185" t="s">
        <v>139</v>
      </c>
      <c r="D2587" s="238" t="s">
        <v>3151</v>
      </c>
      <c r="E2587" s="423" t="s">
        <v>1307</v>
      </c>
      <c r="F2587" s="423"/>
      <c r="G2587" s="185" t="s">
        <v>149</v>
      </c>
      <c r="H2587" s="173">
        <v>0.29299999999999998</v>
      </c>
      <c r="I2587" s="173">
        <v>0</v>
      </c>
      <c r="J2587" s="174">
        <v>25.34</v>
      </c>
      <c r="K2587" s="174">
        <v>7.42</v>
      </c>
    </row>
    <row r="2588" spans="1:11" ht="26.1" customHeight="1">
      <c r="A2588" s="185" t="s">
        <v>808</v>
      </c>
      <c r="B2588" s="185" t="s">
        <v>3152</v>
      </c>
      <c r="C2588" s="185" t="s">
        <v>139</v>
      </c>
      <c r="D2588" s="238" t="s">
        <v>3153</v>
      </c>
      <c r="E2588" s="423" t="s">
        <v>1307</v>
      </c>
      <c r="F2588" s="423"/>
      <c r="G2588" s="185" t="s">
        <v>149</v>
      </c>
      <c r="H2588" s="173">
        <v>0.29299999999999998</v>
      </c>
      <c r="I2588" s="173">
        <v>0</v>
      </c>
      <c r="J2588" s="174">
        <v>31.03</v>
      </c>
      <c r="K2588" s="174">
        <v>9.09</v>
      </c>
    </row>
    <row r="2589" spans="1:11" ht="24" customHeight="1">
      <c r="A2589" s="183" t="s">
        <v>793</v>
      </c>
      <c r="B2589" s="183" t="s">
        <v>3162</v>
      </c>
      <c r="C2589" s="183" t="s">
        <v>139</v>
      </c>
      <c r="D2589" s="239" t="s">
        <v>3163</v>
      </c>
      <c r="E2589" s="421" t="s">
        <v>794</v>
      </c>
      <c r="F2589" s="421"/>
      <c r="G2589" s="183" t="s">
        <v>141</v>
      </c>
      <c r="H2589" s="168">
        <v>1.6299999999999999E-2</v>
      </c>
      <c r="I2589" s="168">
        <v>0</v>
      </c>
      <c r="J2589" s="169">
        <v>2.15</v>
      </c>
      <c r="K2589" s="169">
        <v>0.03</v>
      </c>
    </row>
    <row r="2590" spans="1:11" ht="26.1" customHeight="1">
      <c r="A2590" s="183" t="s">
        <v>793</v>
      </c>
      <c r="B2590" s="183" t="s">
        <v>3223</v>
      </c>
      <c r="C2590" s="183" t="s">
        <v>139</v>
      </c>
      <c r="D2590" s="239" t="s">
        <v>3224</v>
      </c>
      <c r="E2590" s="421" t="s">
        <v>794</v>
      </c>
      <c r="F2590" s="421"/>
      <c r="G2590" s="183" t="s">
        <v>147</v>
      </c>
      <c r="H2590" s="168">
        <v>1.0548999999999999</v>
      </c>
      <c r="I2590" s="168">
        <v>0</v>
      </c>
      <c r="J2590" s="169">
        <v>7.21</v>
      </c>
      <c r="K2590" s="169">
        <v>7.6</v>
      </c>
    </row>
    <row r="2591" spans="1:11">
      <c r="A2591" s="231"/>
      <c r="B2591" s="231"/>
      <c r="C2591" s="231"/>
      <c r="D2591" s="244"/>
      <c r="E2591" s="244"/>
      <c r="F2591" s="244" t="s">
        <v>791</v>
      </c>
      <c r="G2591" s="170">
        <v>5.81</v>
      </c>
      <c r="H2591" s="231" t="s">
        <v>790</v>
      </c>
      <c r="I2591" s="170">
        <v>6.56</v>
      </c>
      <c r="J2591" s="231" t="s">
        <v>789</v>
      </c>
      <c r="K2591" s="170">
        <v>12.37</v>
      </c>
    </row>
    <row r="2592" spans="1:11" ht="26.4">
      <c r="A2592" s="231"/>
      <c r="B2592" s="231"/>
      <c r="C2592" s="231"/>
      <c r="D2592" s="244"/>
      <c r="E2592" s="244"/>
      <c r="F2592" s="244" t="s">
        <v>788</v>
      </c>
      <c r="G2592" s="170">
        <v>5.08</v>
      </c>
      <c r="H2592" s="368"/>
      <c r="I2592" s="368" t="s">
        <v>787</v>
      </c>
      <c r="J2592" s="231"/>
      <c r="K2592" s="170">
        <v>29.22</v>
      </c>
    </row>
    <row r="2593" spans="1:11" ht="50.1" customHeight="1" thickBot="1">
      <c r="A2593" s="236"/>
      <c r="B2593" s="236"/>
      <c r="C2593" s="236"/>
      <c r="D2593" s="230"/>
      <c r="E2593" s="230"/>
      <c r="F2593" s="230"/>
      <c r="G2593" s="236"/>
      <c r="H2593" s="236" t="s">
        <v>786</v>
      </c>
      <c r="I2593" s="171" t="s">
        <v>3225</v>
      </c>
      <c r="J2593" s="236" t="s">
        <v>785</v>
      </c>
      <c r="K2593" s="237">
        <v>52.59</v>
      </c>
    </row>
    <row r="2594" spans="1:11" ht="0.9" customHeight="1" thickTop="1">
      <c r="A2594" s="172"/>
      <c r="B2594" s="172"/>
      <c r="C2594" s="172"/>
      <c r="D2594" s="175"/>
      <c r="E2594" s="175"/>
      <c r="F2594" s="175"/>
      <c r="G2594" s="172"/>
      <c r="H2594" s="172"/>
      <c r="I2594" s="172"/>
      <c r="J2594" s="172"/>
      <c r="K2594" s="172"/>
    </row>
    <row r="2595" spans="1:11" ht="18" customHeight="1">
      <c r="A2595" s="243" t="s">
        <v>2659</v>
      </c>
      <c r="B2595" s="243" t="s">
        <v>122</v>
      </c>
      <c r="C2595" s="243" t="s">
        <v>123</v>
      </c>
      <c r="D2595" s="242" t="s">
        <v>124</v>
      </c>
      <c r="E2595" s="425" t="s">
        <v>796</v>
      </c>
      <c r="F2595" s="425"/>
      <c r="G2595" s="243" t="s">
        <v>125</v>
      </c>
      <c r="H2595" s="243" t="s">
        <v>126</v>
      </c>
      <c r="I2595" s="243" t="s">
        <v>2829</v>
      </c>
      <c r="J2595" s="243" t="s">
        <v>127</v>
      </c>
      <c r="K2595" s="243" t="s">
        <v>37</v>
      </c>
    </row>
    <row r="2596" spans="1:11" ht="39" customHeight="1">
      <c r="A2596" s="184" t="s">
        <v>795</v>
      </c>
      <c r="B2596" s="184" t="s">
        <v>2660</v>
      </c>
      <c r="C2596" s="184" t="s">
        <v>139</v>
      </c>
      <c r="D2596" s="241" t="s">
        <v>2661</v>
      </c>
      <c r="E2596" s="422" t="s">
        <v>2891</v>
      </c>
      <c r="F2596" s="422"/>
      <c r="G2596" s="184" t="s">
        <v>147</v>
      </c>
      <c r="H2596" s="167">
        <v>1</v>
      </c>
      <c r="I2596" s="165"/>
      <c r="J2596" s="165">
        <v>30.51</v>
      </c>
      <c r="K2596" s="165">
        <v>30.51</v>
      </c>
    </row>
    <row r="2597" spans="1:11" ht="26.1" customHeight="1">
      <c r="A2597" s="185" t="s">
        <v>808</v>
      </c>
      <c r="B2597" s="185" t="s">
        <v>3150</v>
      </c>
      <c r="C2597" s="185" t="s">
        <v>139</v>
      </c>
      <c r="D2597" s="238" t="s">
        <v>3151</v>
      </c>
      <c r="E2597" s="423" t="s">
        <v>1307</v>
      </c>
      <c r="F2597" s="423"/>
      <c r="G2597" s="185" t="s">
        <v>149</v>
      </c>
      <c r="H2597" s="173">
        <v>0.31819999999999998</v>
      </c>
      <c r="I2597" s="173">
        <v>0</v>
      </c>
      <c r="J2597" s="174">
        <v>25.34</v>
      </c>
      <c r="K2597" s="174">
        <v>8.06</v>
      </c>
    </row>
    <row r="2598" spans="1:11" ht="26.1" customHeight="1">
      <c r="A2598" s="185" t="s">
        <v>808</v>
      </c>
      <c r="B2598" s="185" t="s">
        <v>3152</v>
      </c>
      <c r="C2598" s="185" t="s">
        <v>139</v>
      </c>
      <c r="D2598" s="238" t="s">
        <v>3153</v>
      </c>
      <c r="E2598" s="423" t="s">
        <v>1307</v>
      </c>
      <c r="F2598" s="423"/>
      <c r="G2598" s="185" t="s">
        <v>149</v>
      </c>
      <c r="H2598" s="173">
        <v>0.31819999999999998</v>
      </c>
      <c r="I2598" s="173">
        <v>0</v>
      </c>
      <c r="J2598" s="174">
        <v>31.03</v>
      </c>
      <c r="K2598" s="174">
        <v>9.8699999999999992</v>
      </c>
    </row>
    <row r="2599" spans="1:11" ht="24" customHeight="1">
      <c r="A2599" s="183" t="s">
        <v>793</v>
      </c>
      <c r="B2599" s="183" t="s">
        <v>3162</v>
      </c>
      <c r="C2599" s="183" t="s">
        <v>139</v>
      </c>
      <c r="D2599" s="239" t="s">
        <v>3163</v>
      </c>
      <c r="E2599" s="421" t="s">
        <v>794</v>
      </c>
      <c r="F2599" s="421"/>
      <c r="G2599" s="183" t="s">
        <v>141</v>
      </c>
      <c r="H2599" s="168">
        <v>1.77E-2</v>
      </c>
      <c r="I2599" s="168">
        <v>0</v>
      </c>
      <c r="J2599" s="169">
        <v>2.15</v>
      </c>
      <c r="K2599" s="169">
        <v>0.03</v>
      </c>
    </row>
    <row r="2600" spans="1:11" ht="26.1" customHeight="1">
      <c r="A2600" s="183" t="s">
        <v>793</v>
      </c>
      <c r="B2600" s="183" t="s">
        <v>3226</v>
      </c>
      <c r="C2600" s="183" t="s">
        <v>139</v>
      </c>
      <c r="D2600" s="239" t="s">
        <v>3227</v>
      </c>
      <c r="E2600" s="421" t="s">
        <v>794</v>
      </c>
      <c r="F2600" s="421"/>
      <c r="G2600" s="183" t="s">
        <v>147</v>
      </c>
      <c r="H2600" s="168">
        <v>1.0548999999999999</v>
      </c>
      <c r="I2600" s="168">
        <v>0</v>
      </c>
      <c r="J2600" s="169">
        <v>11.9</v>
      </c>
      <c r="K2600" s="169">
        <v>12.55</v>
      </c>
    </row>
    <row r="2601" spans="1:11">
      <c r="A2601" s="231"/>
      <c r="B2601" s="231"/>
      <c r="C2601" s="231"/>
      <c r="D2601" s="244"/>
      <c r="E2601" s="244"/>
      <c r="F2601" s="244" t="s">
        <v>791</v>
      </c>
      <c r="G2601" s="170">
        <v>6.31</v>
      </c>
      <c r="H2601" s="231" t="s">
        <v>790</v>
      </c>
      <c r="I2601" s="170">
        <v>7.13</v>
      </c>
      <c r="J2601" s="231" t="s">
        <v>789</v>
      </c>
      <c r="K2601" s="170">
        <v>13.44</v>
      </c>
    </row>
    <row r="2602" spans="1:11" ht="26.4">
      <c r="A2602" s="231"/>
      <c r="B2602" s="231"/>
      <c r="C2602" s="231"/>
      <c r="D2602" s="244"/>
      <c r="E2602" s="244"/>
      <c r="F2602" s="244" t="s">
        <v>788</v>
      </c>
      <c r="G2602" s="170">
        <v>6.42</v>
      </c>
      <c r="H2602" s="368"/>
      <c r="I2602" s="368" t="s">
        <v>787</v>
      </c>
      <c r="J2602" s="231"/>
      <c r="K2602" s="170">
        <v>36.93</v>
      </c>
    </row>
    <row r="2603" spans="1:11" ht="50.1" customHeight="1" thickBot="1">
      <c r="A2603" s="236"/>
      <c r="B2603" s="236"/>
      <c r="C2603" s="236"/>
      <c r="D2603" s="230"/>
      <c r="E2603" s="230"/>
      <c r="F2603" s="230"/>
      <c r="G2603" s="236"/>
      <c r="H2603" s="236" t="s">
        <v>786</v>
      </c>
      <c r="I2603" s="171" t="s">
        <v>404</v>
      </c>
      <c r="J2603" s="236" t="s">
        <v>785</v>
      </c>
      <c r="K2603" s="237">
        <v>36.93</v>
      </c>
    </row>
    <row r="2604" spans="1:11" ht="0.9" customHeight="1" thickTop="1">
      <c r="A2604" s="172"/>
      <c r="B2604" s="172"/>
      <c r="C2604" s="172"/>
      <c r="D2604" s="175"/>
      <c r="E2604" s="175"/>
      <c r="F2604" s="175"/>
      <c r="G2604" s="172"/>
      <c r="H2604" s="172"/>
      <c r="I2604" s="172"/>
      <c r="J2604" s="172"/>
      <c r="K2604" s="172"/>
    </row>
    <row r="2605" spans="1:11" ht="18" customHeight="1">
      <c r="A2605" s="243" t="s">
        <v>2662</v>
      </c>
      <c r="B2605" s="243" t="s">
        <v>122</v>
      </c>
      <c r="C2605" s="243" t="s">
        <v>123</v>
      </c>
      <c r="D2605" s="242" t="s">
        <v>124</v>
      </c>
      <c r="E2605" s="425" t="s">
        <v>796</v>
      </c>
      <c r="F2605" s="425"/>
      <c r="G2605" s="243" t="s">
        <v>125</v>
      </c>
      <c r="H2605" s="243" t="s">
        <v>126</v>
      </c>
      <c r="I2605" s="243" t="s">
        <v>2829</v>
      </c>
      <c r="J2605" s="243" t="s">
        <v>127</v>
      </c>
      <c r="K2605" s="243" t="s">
        <v>37</v>
      </c>
    </row>
    <row r="2606" spans="1:11" ht="24" customHeight="1">
      <c r="A2606" s="184" t="s">
        <v>795</v>
      </c>
      <c r="B2606" s="184" t="s">
        <v>2663</v>
      </c>
      <c r="C2606" s="184" t="s">
        <v>375</v>
      </c>
      <c r="D2606" s="241" t="s">
        <v>2664</v>
      </c>
      <c r="E2606" s="422" t="s">
        <v>3228</v>
      </c>
      <c r="F2606" s="422"/>
      <c r="G2606" s="184" t="s">
        <v>141</v>
      </c>
      <c r="H2606" s="167">
        <v>1</v>
      </c>
      <c r="I2606" s="165"/>
      <c r="J2606" s="165">
        <v>53.52</v>
      </c>
      <c r="K2606" s="165">
        <v>53.52</v>
      </c>
    </row>
    <row r="2607" spans="1:11" ht="24" customHeight="1">
      <c r="A2607" s="183" t="s">
        <v>793</v>
      </c>
      <c r="B2607" s="183" t="s">
        <v>3229</v>
      </c>
      <c r="C2607" s="183" t="s">
        <v>375</v>
      </c>
      <c r="D2607" s="239" t="s">
        <v>3230</v>
      </c>
      <c r="E2607" s="421" t="s">
        <v>794</v>
      </c>
      <c r="F2607" s="421"/>
      <c r="G2607" s="183" t="s">
        <v>141</v>
      </c>
      <c r="H2607" s="168">
        <v>0.33300000000000002</v>
      </c>
      <c r="I2607" s="168">
        <v>0</v>
      </c>
      <c r="J2607" s="169">
        <v>15.9</v>
      </c>
      <c r="K2607" s="169">
        <v>5.29</v>
      </c>
    </row>
    <row r="2608" spans="1:11" ht="24" customHeight="1">
      <c r="A2608" s="183" t="s">
        <v>793</v>
      </c>
      <c r="B2608" s="183" t="s">
        <v>3231</v>
      </c>
      <c r="C2608" s="183" t="s">
        <v>375</v>
      </c>
      <c r="D2608" s="239" t="s">
        <v>3232</v>
      </c>
      <c r="E2608" s="421" t="s">
        <v>792</v>
      </c>
      <c r="F2608" s="421"/>
      <c r="G2608" s="183" t="s">
        <v>149</v>
      </c>
      <c r="H2608" s="168">
        <v>0.39</v>
      </c>
      <c r="I2608" s="168">
        <v>0</v>
      </c>
      <c r="J2608" s="169">
        <v>16.711500000000001</v>
      </c>
      <c r="K2608" s="169">
        <v>6.51</v>
      </c>
    </row>
    <row r="2609" spans="1:11" ht="24" customHeight="1">
      <c r="A2609" s="183" t="s">
        <v>793</v>
      </c>
      <c r="B2609" s="183" t="s">
        <v>3233</v>
      </c>
      <c r="C2609" s="183" t="s">
        <v>375</v>
      </c>
      <c r="D2609" s="239" t="s">
        <v>3234</v>
      </c>
      <c r="E2609" s="421" t="s">
        <v>794</v>
      </c>
      <c r="F2609" s="421"/>
      <c r="G2609" s="183" t="s">
        <v>141</v>
      </c>
      <c r="H2609" s="168">
        <v>1.4999999999999999E-2</v>
      </c>
      <c r="I2609" s="168">
        <v>0</v>
      </c>
      <c r="J2609" s="169">
        <v>56.38</v>
      </c>
      <c r="K2609" s="169">
        <v>0.84</v>
      </c>
    </row>
    <row r="2610" spans="1:11" ht="24" customHeight="1">
      <c r="A2610" s="183" t="s">
        <v>793</v>
      </c>
      <c r="B2610" s="183" t="s">
        <v>1187</v>
      </c>
      <c r="C2610" s="183" t="s">
        <v>375</v>
      </c>
      <c r="D2610" s="239" t="s">
        <v>1188</v>
      </c>
      <c r="E2610" s="421" t="s">
        <v>792</v>
      </c>
      <c r="F2610" s="421"/>
      <c r="G2610" s="183" t="s">
        <v>149</v>
      </c>
      <c r="H2610" s="168">
        <v>0.39</v>
      </c>
      <c r="I2610" s="168">
        <v>0</v>
      </c>
      <c r="J2610" s="169">
        <v>18.232675</v>
      </c>
      <c r="K2610" s="169">
        <v>7.11</v>
      </c>
    </row>
    <row r="2611" spans="1:11" ht="24" customHeight="1">
      <c r="A2611" s="183" t="s">
        <v>793</v>
      </c>
      <c r="B2611" s="183" t="s">
        <v>3235</v>
      </c>
      <c r="C2611" s="183" t="s">
        <v>375</v>
      </c>
      <c r="D2611" s="239" t="s">
        <v>3236</v>
      </c>
      <c r="E2611" s="421" t="s">
        <v>794</v>
      </c>
      <c r="F2611" s="421"/>
      <c r="G2611" s="183" t="s">
        <v>141</v>
      </c>
      <c r="H2611" s="168">
        <v>0.04</v>
      </c>
      <c r="I2611" s="168">
        <v>0</v>
      </c>
      <c r="J2611" s="169">
        <v>46.9</v>
      </c>
      <c r="K2611" s="169">
        <v>1.87</v>
      </c>
    </row>
    <row r="2612" spans="1:11" ht="24" customHeight="1">
      <c r="A2612" s="183" t="s">
        <v>793</v>
      </c>
      <c r="B2612" s="183" t="s">
        <v>3237</v>
      </c>
      <c r="C2612" s="183" t="s">
        <v>375</v>
      </c>
      <c r="D2612" s="239" t="s">
        <v>3238</v>
      </c>
      <c r="E2612" s="421" t="s">
        <v>794</v>
      </c>
      <c r="F2612" s="421"/>
      <c r="G2612" s="183" t="s">
        <v>141</v>
      </c>
      <c r="H2612" s="168">
        <v>1</v>
      </c>
      <c r="I2612" s="168">
        <v>0</v>
      </c>
      <c r="J2612" s="169">
        <v>31.9</v>
      </c>
      <c r="K2612" s="169">
        <v>31.9</v>
      </c>
    </row>
    <row r="2613" spans="1:11">
      <c r="A2613" s="231"/>
      <c r="B2613" s="231"/>
      <c r="C2613" s="231"/>
      <c r="D2613" s="244"/>
      <c r="E2613" s="244"/>
      <c r="F2613" s="244" t="s">
        <v>791</v>
      </c>
      <c r="G2613" s="170">
        <v>6.4</v>
      </c>
      <c r="H2613" s="231" t="s">
        <v>790</v>
      </c>
      <c r="I2613" s="170">
        <v>7.22</v>
      </c>
      <c r="J2613" s="231" t="s">
        <v>789</v>
      </c>
      <c r="K2613" s="170">
        <v>13.62</v>
      </c>
    </row>
    <row r="2614" spans="1:11" ht="26.4">
      <c r="A2614" s="231"/>
      <c r="B2614" s="231"/>
      <c r="C2614" s="231"/>
      <c r="D2614" s="244"/>
      <c r="E2614" s="244"/>
      <c r="F2614" s="244" t="s">
        <v>788</v>
      </c>
      <c r="G2614" s="170">
        <v>11.27</v>
      </c>
      <c r="H2614" s="368"/>
      <c r="I2614" s="368" t="s">
        <v>787</v>
      </c>
      <c r="J2614" s="231"/>
      <c r="K2614" s="170">
        <v>64.790000000000006</v>
      </c>
    </row>
    <row r="2615" spans="1:11" ht="50.1" customHeight="1" thickBot="1">
      <c r="A2615" s="236"/>
      <c r="B2615" s="236"/>
      <c r="C2615" s="236"/>
      <c r="D2615" s="230"/>
      <c r="E2615" s="230"/>
      <c r="F2615" s="230"/>
      <c r="G2615" s="236"/>
      <c r="H2615" s="236" t="s">
        <v>786</v>
      </c>
      <c r="I2615" s="171" t="s">
        <v>404</v>
      </c>
      <c r="J2615" s="236" t="s">
        <v>785</v>
      </c>
      <c r="K2615" s="237">
        <v>64.790000000000006</v>
      </c>
    </row>
    <row r="2616" spans="1:11" ht="0.9" customHeight="1" thickTop="1">
      <c r="A2616" s="172"/>
      <c r="B2616" s="172"/>
      <c r="C2616" s="172"/>
      <c r="D2616" s="175"/>
      <c r="E2616" s="175"/>
      <c r="F2616" s="175"/>
      <c r="G2616" s="172"/>
      <c r="H2616" s="172"/>
      <c r="I2616" s="172"/>
      <c r="J2616" s="172"/>
      <c r="K2616" s="172"/>
    </row>
    <row r="2617" spans="1:11" ht="18" customHeight="1">
      <c r="A2617" s="243" t="s">
        <v>2665</v>
      </c>
      <c r="B2617" s="243" t="s">
        <v>122</v>
      </c>
      <c r="C2617" s="243" t="s">
        <v>123</v>
      </c>
      <c r="D2617" s="242" t="s">
        <v>124</v>
      </c>
      <c r="E2617" s="425" t="s">
        <v>796</v>
      </c>
      <c r="F2617" s="425"/>
      <c r="G2617" s="243" t="s">
        <v>125</v>
      </c>
      <c r="H2617" s="243" t="s">
        <v>126</v>
      </c>
      <c r="I2617" s="243" t="s">
        <v>2829</v>
      </c>
      <c r="J2617" s="243" t="s">
        <v>127</v>
      </c>
      <c r="K2617" s="243" t="s">
        <v>37</v>
      </c>
    </row>
    <row r="2618" spans="1:11" ht="51.9" customHeight="1">
      <c r="A2618" s="184" t="s">
        <v>795</v>
      </c>
      <c r="B2618" s="184" t="s">
        <v>2666</v>
      </c>
      <c r="C2618" s="184" t="s">
        <v>139</v>
      </c>
      <c r="D2618" s="241" t="s">
        <v>2667</v>
      </c>
      <c r="E2618" s="422" t="s">
        <v>2891</v>
      </c>
      <c r="F2618" s="422"/>
      <c r="G2618" s="184" t="s">
        <v>141</v>
      </c>
      <c r="H2618" s="167">
        <v>1</v>
      </c>
      <c r="I2618" s="165"/>
      <c r="J2618" s="165">
        <v>5075.2</v>
      </c>
      <c r="K2618" s="165">
        <v>5075.2</v>
      </c>
    </row>
    <row r="2619" spans="1:11" ht="65.099999999999994" customHeight="1">
      <c r="A2619" s="185" t="s">
        <v>808</v>
      </c>
      <c r="B2619" s="185" t="s">
        <v>3239</v>
      </c>
      <c r="C2619" s="185" t="s">
        <v>139</v>
      </c>
      <c r="D2619" s="238" t="s">
        <v>3240</v>
      </c>
      <c r="E2619" s="423" t="s">
        <v>1849</v>
      </c>
      <c r="F2619" s="423"/>
      <c r="G2619" s="185" t="s">
        <v>814</v>
      </c>
      <c r="H2619" s="173">
        <v>0.14369999999999999</v>
      </c>
      <c r="I2619" s="173">
        <v>0</v>
      </c>
      <c r="J2619" s="174">
        <v>70.92</v>
      </c>
      <c r="K2619" s="174">
        <v>10.19</v>
      </c>
    </row>
    <row r="2620" spans="1:11" ht="39" customHeight="1">
      <c r="A2620" s="185" t="s">
        <v>808</v>
      </c>
      <c r="B2620" s="185" t="s">
        <v>3241</v>
      </c>
      <c r="C2620" s="185" t="s">
        <v>139</v>
      </c>
      <c r="D2620" s="238" t="s">
        <v>3242</v>
      </c>
      <c r="E2620" s="423" t="s">
        <v>812</v>
      </c>
      <c r="F2620" s="423"/>
      <c r="G2620" s="185" t="s">
        <v>146</v>
      </c>
      <c r="H2620" s="173">
        <v>0.75390000000000001</v>
      </c>
      <c r="I2620" s="173">
        <v>0</v>
      </c>
      <c r="J2620" s="174">
        <v>820.57</v>
      </c>
      <c r="K2620" s="174">
        <v>618.62</v>
      </c>
    </row>
    <row r="2621" spans="1:11" ht="39" customHeight="1">
      <c r="A2621" s="185" t="s">
        <v>808</v>
      </c>
      <c r="B2621" s="185" t="s">
        <v>3243</v>
      </c>
      <c r="C2621" s="185" t="s">
        <v>139</v>
      </c>
      <c r="D2621" s="238" t="s">
        <v>3244</v>
      </c>
      <c r="E2621" s="423" t="s">
        <v>1307</v>
      </c>
      <c r="F2621" s="423"/>
      <c r="G2621" s="185" t="s">
        <v>146</v>
      </c>
      <c r="H2621" s="173">
        <v>0.47470000000000001</v>
      </c>
      <c r="I2621" s="173">
        <v>0</v>
      </c>
      <c r="J2621" s="174">
        <v>863.55</v>
      </c>
      <c r="K2621" s="174">
        <v>409.92</v>
      </c>
    </row>
    <row r="2622" spans="1:11" ht="24" customHeight="1">
      <c r="A2622" s="185" t="s">
        <v>808</v>
      </c>
      <c r="B2622" s="185" t="s">
        <v>811</v>
      </c>
      <c r="C2622" s="185" t="s">
        <v>139</v>
      </c>
      <c r="D2622" s="238" t="s">
        <v>810</v>
      </c>
      <c r="E2622" s="423" t="s">
        <v>1307</v>
      </c>
      <c r="F2622" s="423"/>
      <c r="G2622" s="185" t="s">
        <v>149</v>
      </c>
      <c r="H2622" s="173">
        <v>21.994199999999999</v>
      </c>
      <c r="I2622" s="173">
        <v>0</v>
      </c>
      <c r="J2622" s="174">
        <v>31.75</v>
      </c>
      <c r="K2622" s="174">
        <v>698.31</v>
      </c>
    </row>
    <row r="2623" spans="1:11" ht="65.099999999999994" customHeight="1">
      <c r="A2623" s="185" t="s">
        <v>808</v>
      </c>
      <c r="B2623" s="185" t="s">
        <v>3245</v>
      </c>
      <c r="C2623" s="185" t="s">
        <v>139</v>
      </c>
      <c r="D2623" s="238" t="s">
        <v>3246</v>
      </c>
      <c r="E2623" s="423" t="s">
        <v>1849</v>
      </c>
      <c r="F2623" s="423"/>
      <c r="G2623" s="185" t="s">
        <v>813</v>
      </c>
      <c r="H2623" s="173">
        <v>7.0499999999999993E-2</v>
      </c>
      <c r="I2623" s="173">
        <v>0</v>
      </c>
      <c r="J2623" s="174">
        <v>168.65</v>
      </c>
      <c r="K2623" s="174">
        <v>11.88</v>
      </c>
    </row>
    <row r="2624" spans="1:11" ht="26.1" customHeight="1">
      <c r="A2624" s="185" t="s">
        <v>808</v>
      </c>
      <c r="B2624" s="185" t="s">
        <v>3247</v>
      </c>
      <c r="C2624" s="185" t="s">
        <v>139</v>
      </c>
      <c r="D2624" s="238" t="s">
        <v>3248</v>
      </c>
      <c r="E2624" s="423" t="s">
        <v>812</v>
      </c>
      <c r="F2624" s="423"/>
      <c r="G2624" s="185" t="s">
        <v>148</v>
      </c>
      <c r="H2624" s="173">
        <v>3.4552</v>
      </c>
      <c r="I2624" s="173">
        <v>0</v>
      </c>
      <c r="J2624" s="174">
        <v>13.45</v>
      </c>
      <c r="K2624" s="174">
        <v>46.47</v>
      </c>
    </row>
    <row r="2625" spans="1:11" ht="26.1" customHeight="1">
      <c r="A2625" s="185" t="s">
        <v>808</v>
      </c>
      <c r="B2625" s="185" t="s">
        <v>3249</v>
      </c>
      <c r="C2625" s="185" t="s">
        <v>139</v>
      </c>
      <c r="D2625" s="238" t="s">
        <v>3250</v>
      </c>
      <c r="E2625" s="423" t="s">
        <v>812</v>
      </c>
      <c r="F2625" s="423"/>
      <c r="G2625" s="185" t="s">
        <v>146</v>
      </c>
      <c r="H2625" s="173">
        <v>0.1046</v>
      </c>
      <c r="I2625" s="173">
        <v>0</v>
      </c>
      <c r="J2625" s="174">
        <v>1611.5</v>
      </c>
      <c r="K2625" s="174">
        <v>168.56</v>
      </c>
    </row>
    <row r="2626" spans="1:11" ht="26.1" customHeight="1">
      <c r="A2626" s="185" t="s">
        <v>808</v>
      </c>
      <c r="B2626" s="185" t="s">
        <v>3251</v>
      </c>
      <c r="C2626" s="185" t="s">
        <v>139</v>
      </c>
      <c r="D2626" s="238" t="s">
        <v>3252</v>
      </c>
      <c r="E2626" s="423" t="s">
        <v>812</v>
      </c>
      <c r="F2626" s="423"/>
      <c r="G2626" s="185" t="s">
        <v>146</v>
      </c>
      <c r="H2626" s="173">
        <v>0.1046</v>
      </c>
      <c r="I2626" s="173">
        <v>0</v>
      </c>
      <c r="J2626" s="174">
        <v>1569.15</v>
      </c>
      <c r="K2626" s="174">
        <v>164.13</v>
      </c>
    </row>
    <row r="2627" spans="1:11" ht="39" customHeight="1">
      <c r="A2627" s="185" t="s">
        <v>808</v>
      </c>
      <c r="B2627" s="185" t="s">
        <v>3253</v>
      </c>
      <c r="C2627" s="185" t="s">
        <v>139</v>
      </c>
      <c r="D2627" s="238" t="s">
        <v>3254</v>
      </c>
      <c r="E2627" s="423" t="s">
        <v>812</v>
      </c>
      <c r="F2627" s="423"/>
      <c r="G2627" s="185" t="s">
        <v>146</v>
      </c>
      <c r="H2627" s="173">
        <v>0.23519999999999999</v>
      </c>
      <c r="I2627" s="173">
        <v>0</v>
      </c>
      <c r="J2627" s="174">
        <v>3165.75</v>
      </c>
      <c r="K2627" s="174">
        <v>744.58</v>
      </c>
    </row>
    <row r="2628" spans="1:11" ht="39" customHeight="1">
      <c r="A2628" s="185" t="s">
        <v>808</v>
      </c>
      <c r="B2628" s="185" t="s">
        <v>3255</v>
      </c>
      <c r="C2628" s="185" t="s">
        <v>139</v>
      </c>
      <c r="D2628" s="238" t="s">
        <v>3256</v>
      </c>
      <c r="E2628" s="423" t="s">
        <v>1848</v>
      </c>
      <c r="F2628" s="423"/>
      <c r="G2628" s="185" t="s">
        <v>146</v>
      </c>
      <c r="H2628" s="173">
        <v>0.29899999999999999</v>
      </c>
      <c r="I2628" s="173">
        <v>0</v>
      </c>
      <c r="J2628" s="174">
        <v>525.38</v>
      </c>
      <c r="K2628" s="174">
        <v>157.08000000000001</v>
      </c>
    </row>
    <row r="2629" spans="1:11" ht="26.1" customHeight="1">
      <c r="A2629" s="185" t="s">
        <v>808</v>
      </c>
      <c r="B2629" s="185" t="s">
        <v>3257</v>
      </c>
      <c r="C2629" s="185" t="s">
        <v>139</v>
      </c>
      <c r="D2629" s="238" t="s">
        <v>3258</v>
      </c>
      <c r="E2629" s="423" t="s">
        <v>812</v>
      </c>
      <c r="F2629" s="423"/>
      <c r="G2629" s="185" t="s">
        <v>148</v>
      </c>
      <c r="H2629" s="173">
        <v>4.1955999999999998</v>
      </c>
      <c r="I2629" s="173">
        <v>0</v>
      </c>
      <c r="J2629" s="174">
        <v>12.83</v>
      </c>
      <c r="K2629" s="174">
        <v>53.82</v>
      </c>
    </row>
    <row r="2630" spans="1:11" ht="39" customHeight="1">
      <c r="A2630" s="185" t="s">
        <v>808</v>
      </c>
      <c r="B2630" s="185" t="s">
        <v>895</v>
      </c>
      <c r="C2630" s="185" t="s">
        <v>139</v>
      </c>
      <c r="D2630" s="238" t="s">
        <v>894</v>
      </c>
      <c r="E2630" s="423" t="s">
        <v>812</v>
      </c>
      <c r="F2630" s="423"/>
      <c r="G2630" s="185" t="s">
        <v>148</v>
      </c>
      <c r="H2630" s="173">
        <v>20.0124</v>
      </c>
      <c r="I2630" s="173">
        <v>0</v>
      </c>
      <c r="J2630" s="174">
        <v>18.96</v>
      </c>
      <c r="K2630" s="174">
        <v>379.43</v>
      </c>
    </row>
    <row r="2631" spans="1:11" ht="39" customHeight="1">
      <c r="A2631" s="185" t="s">
        <v>808</v>
      </c>
      <c r="B2631" s="185" t="s">
        <v>1479</v>
      </c>
      <c r="C2631" s="185" t="s">
        <v>139</v>
      </c>
      <c r="D2631" s="238" t="s">
        <v>1480</v>
      </c>
      <c r="E2631" s="423" t="s">
        <v>1307</v>
      </c>
      <c r="F2631" s="423"/>
      <c r="G2631" s="185" t="s">
        <v>146</v>
      </c>
      <c r="H2631" s="173">
        <v>8.8200000000000001E-2</v>
      </c>
      <c r="I2631" s="173">
        <v>0</v>
      </c>
      <c r="J2631" s="174">
        <v>708.54</v>
      </c>
      <c r="K2631" s="174">
        <v>62.49</v>
      </c>
    </row>
    <row r="2632" spans="1:11" ht="24" customHeight="1">
      <c r="A2632" s="185" t="s">
        <v>808</v>
      </c>
      <c r="B2632" s="185" t="s">
        <v>807</v>
      </c>
      <c r="C2632" s="185" t="s">
        <v>139</v>
      </c>
      <c r="D2632" s="238" t="s">
        <v>806</v>
      </c>
      <c r="E2632" s="423" t="s">
        <v>1307</v>
      </c>
      <c r="F2632" s="423"/>
      <c r="G2632" s="185" t="s">
        <v>149</v>
      </c>
      <c r="H2632" s="173">
        <v>17.281199999999998</v>
      </c>
      <c r="I2632" s="173">
        <v>0</v>
      </c>
      <c r="J2632" s="174">
        <v>24.36</v>
      </c>
      <c r="K2632" s="174">
        <v>420.97</v>
      </c>
    </row>
    <row r="2633" spans="1:11" ht="26.1" customHeight="1">
      <c r="A2633" s="183" t="s">
        <v>793</v>
      </c>
      <c r="B2633" s="183" t="s">
        <v>826</v>
      </c>
      <c r="C2633" s="183" t="s">
        <v>139</v>
      </c>
      <c r="D2633" s="239" t="s">
        <v>825</v>
      </c>
      <c r="E2633" s="421" t="s">
        <v>794</v>
      </c>
      <c r="F2633" s="421"/>
      <c r="G2633" s="183" t="s">
        <v>809</v>
      </c>
      <c r="H2633" s="168">
        <v>1.9400000000000001E-2</v>
      </c>
      <c r="I2633" s="168">
        <v>0</v>
      </c>
      <c r="J2633" s="169">
        <v>8.8699999999999992</v>
      </c>
      <c r="K2633" s="169">
        <v>0.17</v>
      </c>
    </row>
    <row r="2634" spans="1:11" ht="39" customHeight="1">
      <c r="A2634" s="183" t="s">
        <v>793</v>
      </c>
      <c r="B2634" s="183" t="s">
        <v>1185</v>
      </c>
      <c r="C2634" s="183" t="s">
        <v>139</v>
      </c>
      <c r="D2634" s="239" t="s">
        <v>1186</v>
      </c>
      <c r="E2634" s="421" t="s">
        <v>794</v>
      </c>
      <c r="F2634" s="421"/>
      <c r="G2634" s="183" t="s">
        <v>147</v>
      </c>
      <c r="H2634" s="168">
        <v>1.5731999999999999</v>
      </c>
      <c r="I2634" s="168">
        <v>0</v>
      </c>
      <c r="J2634" s="169">
        <v>16.190000000000001</v>
      </c>
      <c r="K2634" s="169">
        <v>25.47</v>
      </c>
    </row>
    <row r="2635" spans="1:11" ht="26.1" customHeight="1">
      <c r="A2635" s="183" t="s">
        <v>793</v>
      </c>
      <c r="B2635" s="183" t="s">
        <v>3259</v>
      </c>
      <c r="C2635" s="183" t="s">
        <v>139</v>
      </c>
      <c r="D2635" s="239" t="s">
        <v>3260</v>
      </c>
      <c r="E2635" s="421" t="s">
        <v>794</v>
      </c>
      <c r="F2635" s="421"/>
      <c r="G2635" s="183" t="s">
        <v>148</v>
      </c>
      <c r="H2635" s="168">
        <v>4.4499999999999998E-2</v>
      </c>
      <c r="I2635" s="168">
        <v>0</v>
      </c>
      <c r="J2635" s="169">
        <v>19.11</v>
      </c>
      <c r="K2635" s="169">
        <v>0.85</v>
      </c>
    </row>
    <row r="2636" spans="1:11" ht="26.1" customHeight="1">
      <c r="A2636" s="183" t="s">
        <v>793</v>
      </c>
      <c r="B2636" s="183" t="s">
        <v>834</v>
      </c>
      <c r="C2636" s="183" t="s">
        <v>139</v>
      </c>
      <c r="D2636" s="239" t="s">
        <v>833</v>
      </c>
      <c r="E2636" s="421" t="s">
        <v>794</v>
      </c>
      <c r="F2636" s="421"/>
      <c r="G2636" s="183" t="s">
        <v>147</v>
      </c>
      <c r="H2636" s="168">
        <v>0.42180000000000001</v>
      </c>
      <c r="I2636" s="168">
        <v>0</v>
      </c>
      <c r="J2636" s="169">
        <v>6.91</v>
      </c>
      <c r="K2636" s="169">
        <v>2.91</v>
      </c>
    </row>
    <row r="2637" spans="1:11" ht="26.1" customHeight="1">
      <c r="A2637" s="183" t="s">
        <v>793</v>
      </c>
      <c r="B2637" s="183" t="s">
        <v>1183</v>
      </c>
      <c r="C2637" s="183" t="s">
        <v>139</v>
      </c>
      <c r="D2637" s="239" t="s">
        <v>1184</v>
      </c>
      <c r="E2637" s="421" t="s">
        <v>794</v>
      </c>
      <c r="F2637" s="421"/>
      <c r="G2637" s="183" t="s">
        <v>147</v>
      </c>
      <c r="H2637" s="168">
        <v>0.50160000000000005</v>
      </c>
      <c r="I2637" s="168">
        <v>0</v>
      </c>
      <c r="J2637" s="169">
        <v>2.41</v>
      </c>
      <c r="K2637" s="169">
        <v>1.2</v>
      </c>
    </row>
    <row r="2638" spans="1:11" ht="26.1" customHeight="1">
      <c r="A2638" s="183" t="s">
        <v>793</v>
      </c>
      <c r="B2638" s="183" t="s">
        <v>3261</v>
      </c>
      <c r="C2638" s="183" t="s">
        <v>139</v>
      </c>
      <c r="D2638" s="239" t="s">
        <v>3262</v>
      </c>
      <c r="E2638" s="421" t="s">
        <v>794</v>
      </c>
      <c r="F2638" s="421"/>
      <c r="G2638" s="183" t="s">
        <v>141</v>
      </c>
      <c r="H2638" s="168">
        <v>35.700000000000003</v>
      </c>
      <c r="I2638" s="168">
        <v>0</v>
      </c>
      <c r="J2638" s="169">
        <v>5.28</v>
      </c>
      <c r="K2638" s="169">
        <v>188.49</v>
      </c>
    </row>
    <row r="2639" spans="1:11" ht="26.1" customHeight="1">
      <c r="A2639" s="183" t="s">
        <v>793</v>
      </c>
      <c r="B2639" s="183" t="s">
        <v>3263</v>
      </c>
      <c r="C2639" s="183" t="s">
        <v>139</v>
      </c>
      <c r="D2639" s="239" t="s">
        <v>3264</v>
      </c>
      <c r="E2639" s="421" t="s">
        <v>794</v>
      </c>
      <c r="F2639" s="421"/>
      <c r="G2639" s="183" t="s">
        <v>141</v>
      </c>
      <c r="H2639" s="168">
        <v>106.8938</v>
      </c>
      <c r="I2639" s="168">
        <v>0</v>
      </c>
      <c r="J2639" s="169">
        <v>8.51</v>
      </c>
      <c r="K2639" s="169">
        <v>909.66</v>
      </c>
    </row>
    <row r="2640" spans="1:11">
      <c r="A2640" s="231"/>
      <c r="B2640" s="231"/>
      <c r="C2640" s="231"/>
      <c r="D2640" s="244"/>
      <c r="E2640" s="244"/>
      <c r="F2640" s="244" t="s">
        <v>791</v>
      </c>
      <c r="G2640" s="170">
        <v>661.57</v>
      </c>
      <c r="H2640" s="231" t="s">
        <v>790</v>
      </c>
      <c r="I2640" s="170">
        <v>746.07</v>
      </c>
      <c r="J2640" s="231" t="s">
        <v>789</v>
      </c>
      <c r="K2640" s="170">
        <v>1407.64</v>
      </c>
    </row>
    <row r="2641" spans="1:11" ht="26.4">
      <c r="A2641" s="231"/>
      <c r="B2641" s="231"/>
      <c r="C2641" s="231"/>
      <c r="D2641" s="244"/>
      <c r="E2641" s="244"/>
      <c r="F2641" s="244" t="s">
        <v>788</v>
      </c>
      <c r="G2641" s="170">
        <v>1069.3399999999999</v>
      </c>
      <c r="H2641" s="368"/>
      <c r="I2641" s="368" t="s">
        <v>787</v>
      </c>
      <c r="J2641" s="231"/>
      <c r="K2641" s="170">
        <v>6144.54</v>
      </c>
    </row>
    <row r="2642" spans="1:11" ht="50.1" customHeight="1" thickBot="1">
      <c r="A2642" s="236"/>
      <c r="B2642" s="236"/>
      <c r="C2642" s="236"/>
      <c r="D2642" s="230"/>
      <c r="E2642" s="230"/>
      <c r="F2642" s="230"/>
      <c r="G2642" s="236"/>
      <c r="H2642" s="236" t="s">
        <v>786</v>
      </c>
      <c r="I2642" s="171" t="s">
        <v>404</v>
      </c>
      <c r="J2642" s="236" t="s">
        <v>785</v>
      </c>
      <c r="K2642" s="237">
        <v>6144.54</v>
      </c>
    </row>
    <row r="2643" spans="1:11" ht="0.9" customHeight="1" thickTop="1">
      <c r="A2643" s="172"/>
      <c r="B2643" s="172"/>
      <c r="C2643" s="172"/>
      <c r="D2643" s="175"/>
      <c r="E2643" s="175"/>
      <c r="F2643" s="175"/>
      <c r="G2643" s="172"/>
      <c r="H2643" s="172"/>
      <c r="I2643" s="172"/>
      <c r="J2643" s="172"/>
      <c r="K2643" s="172"/>
    </row>
    <row r="2644" spans="1:11" ht="18" customHeight="1">
      <c r="A2644" s="243" t="s">
        <v>2668</v>
      </c>
      <c r="B2644" s="243" t="s">
        <v>122</v>
      </c>
      <c r="C2644" s="243" t="s">
        <v>123</v>
      </c>
      <c r="D2644" s="242" t="s">
        <v>124</v>
      </c>
      <c r="E2644" s="425" t="s">
        <v>796</v>
      </c>
      <c r="F2644" s="425"/>
      <c r="G2644" s="243" t="s">
        <v>125</v>
      </c>
      <c r="H2644" s="243" t="s">
        <v>126</v>
      </c>
      <c r="I2644" s="243" t="s">
        <v>2829</v>
      </c>
      <c r="J2644" s="243" t="s">
        <v>127</v>
      </c>
      <c r="K2644" s="243" t="s">
        <v>37</v>
      </c>
    </row>
    <row r="2645" spans="1:11" ht="51.9" customHeight="1">
      <c r="A2645" s="184" t="s">
        <v>795</v>
      </c>
      <c r="B2645" s="184" t="s">
        <v>2669</v>
      </c>
      <c r="C2645" s="184" t="s">
        <v>139</v>
      </c>
      <c r="D2645" s="241" t="s">
        <v>2670</v>
      </c>
      <c r="E2645" s="422" t="s">
        <v>2891</v>
      </c>
      <c r="F2645" s="422"/>
      <c r="G2645" s="184" t="s">
        <v>141</v>
      </c>
      <c r="H2645" s="167">
        <v>1</v>
      </c>
      <c r="I2645" s="165"/>
      <c r="J2645" s="165">
        <v>4488.1000000000004</v>
      </c>
      <c r="K2645" s="165">
        <v>4488.1000000000004</v>
      </c>
    </row>
    <row r="2646" spans="1:11" ht="26.1" customHeight="1">
      <c r="A2646" s="185" t="s">
        <v>808</v>
      </c>
      <c r="B2646" s="185" t="s">
        <v>3257</v>
      </c>
      <c r="C2646" s="185" t="s">
        <v>139</v>
      </c>
      <c r="D2646" s="238" t="s">
        <v>3258</v>
      </c>
      <c r="E2646" s="423" t="s">
        <v>812</v>
      </c>
      <c r="F2646" s="423"/>
      <c r="G2646" s="185" t="s">
        <v>148</v>
      </c>
      <c r="H2646" s="173">
        <v>5.9231999999999996</v>
      </c>
      <c r="I2646" s="173">
        <v>0</v>
      </c>
      <c r="J2646" s="174">
        <v>12.83</v>
      </c>
      <c r="K2646" s="174">
        <v>75.989999999999995</v>
      </c>
    </row>
    <row r="2647" spans="1:11" ht="39" customHeight="1">
      <c r="A2647" s="185" t="s">
        <v>808</v>
      </c>
      <c r="B2647" s="185" t="s">
        <v>3241</v>
      </c>
      <c r="C2647" s="185" t="s">
        <v>139</v>
      </c>
      <c r="D2647" s="238" t="s">
        <v>3242</v>
      </c>
      <c r="E2647" s="423" t="s">
        <v>812</v>
      </c>
      <c r="F2647" s="423"/>
      <c r="G2647" s="185" t="s">
        <v>146</v>
      </c>
      <c r="H2647" s="173">
        <v>0.46810000000000002</v>
      </c>
      <c r="I2647" s="173">
        <v>0</v>
      </c>
      <c r="J2647" s="174">
        <v>820.57</v>
      </c>
      <c r="K2647" s="174">
        <v>384.1</v>
      </c>
    </row>
    <row r="2648" spans="1:11" ht="39" customHeight="1">
      <c r="A2648" s="185" t="s">
        <v>808</v>
      </c>
      <c r="B2648" s="185" t="s">
        <v>3255</v>
      </c>
      <c r="C2648" s="185" t="s">
        <v>139</v>
      </c>
      <c r="D2648" s="238" t="s">
        <v>3256</v>
      </c>
      <c r="E2648" s="423" t="s">
        <v>1848</v>
      </c>
      <c r="F2648" s="423"/>
      <c r="G2648" s="185" t="s">
        <v>146</v>
      </c>
      <c r="H2648" s="173">
        <v>0.16500000000000001</v>
      </c>
      <c r="I2648" s="173">
        <v>0</v>
      </c>
      <c r="J2648" s="174">
        <v>525.38</v>
      </c>
      <c r="K2648" s="174">
        <v>86.68</v>
      </c>
    </row>
    <row r="2649" spans="1:11" ht="39" customHeight="1">
      <c r="A2649" s="185" t="s">
        <v>808</v>
      </c>
      <c r="B2649" s="185" t="s">
        <v>3243</v>
      </c>
      <c r="C2649" s="185" t="s">
        <v>139</v>
      </c>
      <c r="D2649" s="238" t="s">
        <v>3244</v>
      </c>
      <c r="E2649" s="423" t="s">
        <v>1307</v>
      </c>
      <c r="F2649" s="423"/>
      <c r="G2649" s="185" t="s">
        <v>146</v>
      </c>
      <c r="H2649" s="173">
        <v>0.3624</v>
      </c>
      <c r="I2649" s="173">
        <v>0</v>
      </c>
      <c r="J2649" s="174">
        <v>863.55</v>
      </c>
      <c r="K2649" s="174">
        <v>312.95</v>
      </c>
    </row>
    <row r="2650" spans="1:11" ht="24" customHeight="1">
      <c r="A2650" s="185" t="s">
        <v>808</v>
      </c>
      <c r="B2650" s="185" t="s">
        <v>807</v>
      </c>
      <c r="C2650" s="185" t="s">
        <v>139</v>
      </c>
      <c r="D2650" s="238" t="s">
        <v>806</v>
      </c>
      <c r="E2650" s="423" t="s">
        <v>1307</v>
      </c>
      <c r="F2650" s="423"/>
      <c r="G2650" s="185" t="s">
        <v>149</v>
      </c>
      <c r="H2650" s="173">
        <v>13.0322</v>
      </c>
      <c r="I2650" s="173">
        <v>0</v>
      </c>
      <c r="J2650" s="174">
        <v>24.36</v>
      </c>
      <c r="K2650" s="174">
        <v>317.45999999999998</v>
      </c>
    </row>
    <row r="2651" spans="1:11" ht="39" customHeight="1">
      <c r="A2651" s="185" t="s">
        <v>808</v>
      </c>
      <c r="B2651" s="185" t="s">
        <v>1479</v>
      </c>
      <c r="C2651" s="185" t="s">
        <v>139</v>
      </c>
      <c r="D2651" s="238" t="s">
        <v>1480</v>
      </c>
      <c r="E2651" s="423" t="s">
        <v>1307</v>
      </c>
      <c r="F2651" s="423"/>
      <c r="G2651" s="185" t="s">
        <v>146</v>
      </c>
      <c r="H2651" s="173">
        <v>6.8400000000000002E-2</v>
      </c>
      <c r="I2651" s="173">
        <v>0</v>
      </c>
      <c r="J2651" s="174">
        <v>708.54</v>
      </c>
      <c r="K2651" s="174">
        <v>48.46</v>
      </c>
    </row>
    <row r="2652" spans="1:11" ht="65.099999999999994" customHeight="1">
      <c r="A2652" s="185" t="s">
        <v>808</v>
      </c>
      <c r="B2652" s="185" t="s">
        <v>3245</v>
      </c>
      <c r="C2652" s="185" t="s">
        <v>139</v>
      </c>
      <c r="D2652" s="238" t="s">
        <v>3246</v>
      </c>
      <c r="E2652" s="423" t="s">
        <v>1849</v>
      </c>
      <c r="F2652" s="423"/>
      <c r="G2652" s="185" t="s">
        <v>813</v>
      </c>
      <c r="H2652" s="173">
        <v>0.14080000000000001</v>
      </c>
      <c r="I2652" s="173">
        <v>0</v>
      </c>
      <c r="J2652" s="174">
        <v>168.65</v>
      </c>
      <c r="K2652" s="174">
        <v>23.74</v>
      </c>
    </row>
    <row r="2653" spans="1:11" ht="39" customHeight="1">
      <c r="A2653" s="185" t="s">
        <v>808</v>
      </c>
      <c r="B2653" s="185" t="s">
        <v>3253</v>
      </c>
      <c r="C2653" s="185" t="s">
        <v>139</v>
      </c>
      <c r="D2653" s="238" t="s">
        <v>3254</v>
      </c>
      <c r="E2653" s="423" t="s">
        <v>812</v>
      </c>
      <c r="F2653" s="423"/>
      <c r="G2653" s="185" t="s">
        <v>146</v>
      </c>
      <c r="H2653" s="173">
        <v>0.26590000000000003</v>
      </c>
      <c r="I2653" s="173">
        <v>0</v>
      </c>
      <c r="J2653" s="174">
        <v>3165.75</v>
      </c>
      <c r="K2653" s="174">
        <v>841.77</v>
      </c>
    </row>
    <row r="2654" spans="1:11" ht="65.099999999999994" customHeight="1">
      <c r="A2654" s="185" t="s">
        <v>808</v>
      </c>
      <c r="B2654" s="185" t="s">
        <v>3239</v>
      </c>
      <c r="C2654" s="185" t="s">
        <v>139</v>
      </c>
      <c r="D2654" s="238" t="s">
        <v>3240</v>
      </c>
      <c r="E2654" s="423" t="s">
        <v>1849</v>
      </c>
      <c r="F2654" s="423"/>
      <c r="G2654" s="185" t="s">
        <v>814</v>
      </c>
      <c r="H2654" s="173">
        <v>0.28689999999999999</v>
      </c>
      <c r="I2654" s="173">
        <v>0</v>
      </c>
      <c r="J2654" s="174">
        <v>70.92</v>
      </c>
      <c r="K2654" s="174">
        <v>20.34</v>
      </c>
    </row>
    <row r="2655" spans="1:11" ht="24" customHeight="1">
      <c r="A2655" s="185" t="s">
        <v>808</v>
      </c>
      <c r="B2655" s="185" t="s">
        <v>811</v>
      </c>
      <c r="C2655" s="185" t="s">
        <v>139</v>
      </c>
      <c r="D2655" s="238" t="s">
        <v>810</v>
      </c>
      <c r="E2655" s="423" t="s">
        <v>1307</v>
      </c>
      <c r="F2655" s="423"/>
      <c r="G2655" s="185" t="s">
        <v>149</v>
      </c>
      <c r="H2655" s="173">
        <v>16.586400000000001</v>
      </c>
      <c r="I2655" s="173">
        <v>0</v>
      </c>
      <c r="J2655" s="174">
        <v>31.75</v>
      </c>
      <c r="K2655" s="174">
        <v>526.61</v>
      </c>
    </row>
    <row r="2656" spans="1:11" ht="26.1" customHeight="1">
      <c r="A2656" s="185" t="s">
        <v>808</v>
      </c>
      <c r="B2656" s="185" t="s">
        <v>3249</v>
      </c>
      <c r="C2656" s="185" t="s">
        <v>139</v>
      </c>
      <c r="D2656" s="238" t="s">
        <v>3250</v>
      </c>
      <c r="E2656" s="423" t="s">
        <v>812</v>
      </c>
      <c r="F2656" s="423"/>
      <c r="G2656" s="185" t="s">
        <v>146</v>
      </c>
      <c r="H2656" s="173">
        <v>0.1196</v>
      </c>
      <c r="I2656" s="173">
        <v>0</v>
      </c>
      <c r="J2656" s="174">
        <v>1611.5</v>
      </c>
      <c r="K2656" s="174">
        <v>192.73</v>
      </c>
    </row>
    <row r="2657" spans="1:11" ht="39" customHeight="1">
      <c r="A2657" s="185" t="s">
        <v>808</v>
      </c>
      <c r="B2657" s="185" t="s">
        <v>895</v>
      </c>
      <c r="C2657" s="185" t="s">
        <v>139</v>
      </c>
      <c r="D2657" s="238" t="s">
        <v>894</v>
      </c>
      <c r="E2657" s="423" t="s">
        <v>812</v>
      </c>
      <c r="F2657" s="423"/>
      <c r="G2657" s="185" t="s">
        <v>148</v>
      </c>
      <c r="H2657" s="173">
        <v>12.426</v>
      </c>
      <c r="I2657" s="173">
        <v>0</v>
      </c>
      <c r="J2657" s="174">
        <v>18.96</v>
      </c>
      <c r="K2657" s="174">
        <v>235.59</v>
      </c>
    </row>
    <row r="2658" spans="1:11" ht="26.1" customHeight="1">
      <c r="A2658" s="185" t="s">
        <v>808</v>
      </c>
      <c r="B2658" s="185" t="s">
        <v>3247</v>
      </c>
      <c r="C2658" s="185" t="s">
        <v>139</v>
      </c>
      <c r="D2658" s="238" t="s">
        <v>3248</v>
      </c>
      <c r="E2658" s="423" t="s">
        <v>812</v>
      </c>
      <c r="F2658" s="423"/>
      <c r="G2658" s="185" t="s">
        <v>148</v>
      </c>
      <c r="H2658" s="173">
        <v>3.9487999999999999</v>
      </c>
      <c r="I2658" s="173">
        <v>0</v>
      </c>
      <c r="J2658" s="174">
        <v>13.45</v>
      </c>
      <c r="K2658" s="174">
        <v>53.11</v>
      </c>
    </row>
    <row r="2659" spans="1:11" ht="26.1" customHeight="1">
      <c r="A2659" s="185" t="s">
        <v>808</v>
      </c>
      <c r="B2659" s="185" t="s">
        <v>3251</v>
      </c>
      <c r="C2659" s="185" t="s">
        <v>139</v>
      </c>
      <c r="D2659" s="238" t="s">
        <v>3252</v>
      </c>
      <c r="E2659" s="423" t="s">
        <v>812</v>
      </c>
      <c r="F2659" s="423"/>
      <c r="G2659" s="185" t="s">
        <v>146</v>
      </c>
      <c r="H2659" s="173">
        <v>0.1477</v>
      </c>
      <c r="I2659" s="173">
        <v>0</v>
      </c>
      <c r="J2659" s="174">
        <v>1569.15</v>
      </c>
      <c r="K2659" s="174">
        <v>231.76</v>
      </c>
    </row>
    <row r="2660" spans="1:11" ht="26.1" customHeight="1">
      <c r="A2660" s="183" t="s">
        <v>793</v>
      </c>
      <c r="B2660" s="183" t="s">
        <v>3259</v>
      </c>
      <c r="C2660" s="183" t="s">
        <v>139</v>
      </c>
      <c r="D2660" s="239" t="s">
        <v>3260</v>
      </c>
      <c r="E2660" s="421" t="s">
        <v>794</v>
      </c>
      <c r="F2660" s="421"/>
      <c r="G2660" s="183" t="s">
        <v>148</v>
      </c>
      <c r="H2660" s="168">
        <v>3.2800000000000003E-2</v>
      </c>
      <c r="I2660" s="168">
        <v>0</v>
      </c>
      <c r="J2660" s="169">
        <v>19.11</v>
      </c>
      <c r="K2660" s="169">
        <v>0.62</v>
      </c>
    </row>
    <row r="2661" spans="1:11" ht="26.1" customHeight="1">
      <c r="A2661" s="183" t="s">
        <v>793</v>
      </c>
      <c r="B2661" s="183" t="s">
        <v>3261</v>
      </c>
      <c r="C2661" s="183" t="s">
        <v>139</v>
      </c>
      <c r="D2661" s="239" t="s">
        <v>3262</v>
      </c>
      <c r="E2661" s="421" t="s">
        <v>794</v>
      </c>
      <c r="F2661" s="421"/>
      <c r="G2661" s="183" t="s">
        <v>141</v>
      </c>
      <c r="H2661" s="168">
        <v>50.4</v>
      </c>
      <c r="I2661" s="168">
        <v>0</v>
      </c>
      <c r="J2661" s="169">
        <v>5.28</v>
      </c>
      <c r="K2661" s="169">
        <v>266.11</v>
      </c>
    </row>
    <row r="2662" spans="1:11" ht="26.1" customHeight="1">
      <c r="A2662" s="183" t="s">
        <v>793</v>
      </c>
      <c r="B2662" s="183" t="s">
        <v>3263</v>
      </c>
      <c r="C2662" s="183" t="s">
        <v>139</v>
      </c>
      <c r="D2662" s="239" t="s">
        <v>3264</v>
      </c>
      <c r="E2662" s="421" t="s">
        <v>794</v>
      </c>
      <c r="F2662" s="421"/>
      <c r="G2662" s="183" t="s">
        <v>141</v>
      </c>
      <c r="H2662" s="168">
        <v>75.393799999999999</v>
      </c>
      <c r="I2662" s="168">
        <v>0</v>
      </c>
      <c r="J2662" s="169">
        <v>8.51</v>
      </c>
      <c r="K2662" s="169">
        <v>641.6</v>
      </c>
    </row>
    <row r="2663" spans="1:11" ht="26.1" customHeight="1">
      <c r="A2663" s="183" t="s">
        <v>793</v>
      </c>
      <c r="B2663" s="183" t="s">
        <v>1508</v>
      </c>
      <c r="C2663" s="183" t="s">
        <v>139</v>
      </c>
      <c r="D2663" s="239" t="s">
        <v>1509</v>
      </c>
      <c r="E2663" s="421" t="s">
        <v>794</v>
      </c>
      <c r="F2663" s="421"/>
      <c r="G2663" s="183" t="s">
        <v>1761</v>
      </c>
      <c r="H2663" s="168">
        <v>0.51390000000000002</v>
      </c>
      <c r="I2663" s="168">
        <v>0</v>
      </c>
      <c r="J2663" s="169">
        <v>401.97</v>
      </c>
      <c r="K2663" s="169">
        <v>206.57</v>
      </c>
    </row>
    <row r="2664" spans="1:11" ht="26.1" customHeight="1">
      <c r="A2664" s="183" t="s">
        <v>793</v>
      </c>
      <c r="B2664" s="183" t="s">
        <v>834</v>
      </c>
      <c r="C2664" s="183" t="s">
        <v>139</v>
      </c>
      <c r="D2664" s="239" t="s">
        <v>833</v>
      </c>
      <c r="E2664" s="421" t="s">
        <v>794</v>
      </c>
      <c r="F2664" s="421"/>
      <c r="G2664" s="183" t="s">
        <v>147</v>
      </c>
      <c r="H2664" s="168">
        <v>0.31080000000000002</v>
      </c>
      <c r="I2664" s="168">
        <v>0</v>
      </c>
      <c r="J2664" s="169">
        <v>6.91</v>
      </c>
      <c r="K2664" s="169">
        <v>2.14</v>
      </c>
    </row>
    <row r="2665" spans="1:11" ht="26.1" customHeight="1">
      <c r="A2665" s="183" t="s">
        <v>793</v>
      </c>
      <c r="B2665" s="183" t="s">
        <v>826</v>
      </c>
      <c r="C2665" s="183" t="s">
        <v>139</v>
      </c>
      <c r="D2665" s="239" t="s">
        <v>825</v>
      </c>
      <c r="E2665" s="421" t="s">
        <v>794</v>
      </c>
      <c r="F2665" s="421"/>
      <c r="G2665" s="183" t="s">
        <v>809</v>
      </c>
      <c r="H2665" s="168">
        <v>1.43E-2</v>
      </c>
      <c r="I2665" s="168">
        <v>0</v>
      </c>
      <c r="J2665" s="169">
        <v>8.8699999999999992</v>
      </c>
      <c r="K2665" s="169">
        <v>0.12</v>
      </c>
    </row>
    <row r="2666" spans="1:11" ht="39" customHeight="1">
      <c r="A2666" s="183" t="s">
        <v>793</v>
      </c>
      <c r="B2666" s="183" t="s">
        <v>1185</v>
      </c>
      <c r="C2666" s="183" t="s">
        <v>139</v>
      </c>
      <c r="D2666" s="239" t="s">
        <v>1186</v>
      </c>
      <c r="E2666" s="421" t="s">
        <v>794</v>
      </c>
      <c r="F2666" s="421"/>
      <c r="G2666" s="183" t="s">
        <v>147</v>
      </c>
      <c r="H2666" s="168">
        <v>1.1592</v>
      </c>
      <c r="I2666" s="168">
        <v>0</v>
      </c>
      <c r="J2666" s="169">
        <v>16.190000000000001</v>
      </c>
      <c r="K2666" s="169">
        <v>18.760000000000002</v>
      </c>
    </row>
    <row r="2667" spans="1:11" ht="26.1" customHeight="1">
      <c r="A2667" s="183" t="s">
        <v>793</v>
      </c>
      <c r="B2667" s="183" t="s">
        <v>1183</v>
      </c>
      <c r="C2667" s="183" t="s">
        <v>139</v>
      </c>
      <c r="D2667" s="239" t="s">
        <v>1184</v>
      </c>
      <c r="E2667" s="421" t="s">
        <v>794</v>
      </c>
      <c r="F2667" s="421"/>
      <c r="G2667" s="183" t="s">
        <v>147</v>
      </c>
      <c r="H2667" s="168">
        <v>0.36959999999999998</v>
      </c>
      <c r="I2667" s="168">
        <v>0</v>
      </c>
      <c r="J2667" s="169">
        <v>2.41</v>
      </c>
      <c r="K2667" s="169">
        <v>0.89</v>
      </c>
    </row>
    <row r="2668" spans="1:11">
      <c r="A2668" s="231"/>
      <c r="B2668" s="231"/>
      <c r="C2668" s="231"/>
      <c r="D2668" s="244"/>
      <c r="E2668" s="244"/>
      <c r="F2668" s="244" t="s">
        <v>791</v>
      </c>
      <c r="G2668" s="170">
        <v>566.70000000000005</v>
      </c>
      <c r="H2668" s="231" t="s">
        <v>790</v>
      </c>
      <c r="I2668" s="170">
        <v>639.07000000000005</v>
      </c>
      <c r="J2668" s="231" t="s">
        <v>789</v>
      </c>
      <c r="K2668" s="170">
        <v>1205.77</v>
      </c>
    </row>
    <row r="2669" spans="1:11" ht="26.4">
      <c r="A2669" s="231"/>
      <c r="B2669" s="231"/>
      <c r="C2669" s="231"/>
      <c r="D2669" s="244"/>
      <c r="E2669" s="244"/>
      <c r="F2669" s="244" t="s">
        <v>788</v>
      </c>
      <c r="G2669" s="170">
        <v>945.64</v>
      </c>
      <c r="H2669" s="368"/>
      <c r="I2669" s="368" t="s">
        <v>787</v>
      </c>
      <c r="J2669" s="231"/>
      <c r="K2669" s="170">
        <v>5433.74</v>
      </c>
    </row>
    <row r="2670" spans="1:11" ht="50.1" customHeight="1" thickBot="1">
      <c r="A2670" s="236"/>
      <c r="B2670" s="236"/>
      <c r="C2670" s="236"/>
      <c r="D2670" s="230"/>
      <c r="E2670" s="230"/>
      <c r="F2670" s="230"/>
      <c r="G2670" s="236"/>
      <c r="H2670" s="236" t="s">
        <v>786</v>
      </c>
      <c r="I2670" s="171" t="s">
        <v>404</v>
      </c>
      <c r="J2670" s="236" t="s">
        <v>785</v>
      </c>
      <c r="K2670" s="237">
        <v>5433.74</v>
      </c>
    </row>
    <row r="2671" spans="1:11" ht="0.9" customHeight="1" thickTop="1">
      <c r="A2671" s="172"/>
      <c r="B2671" s="172"/>
      <c r="C2671" s="172"/>
      <c r="D2671" s="175"/>
      <c r="E2671" s="175"/>
      <c r="F2671" s="175"/>
      <c r="G2671" s="172"/>
      <c r="H2671" s="172"/>
      <c r="I2671" s="172"/>
      <c r="J2671" s="172"/>
      <c r="K2671" s="172"/>
    </row>
    <row r="2672" spans="1:11" ht="18" customHeight="1">
      <c r="A2672" s="243" t="s">
        <v>2671</v>
      </c>
      <c r="B2672" s="243" t="s">
        <v>122</v>
      </c>
      <c r="C2672" s="243" t="s">
        <v>123</v>
      </c>
      <c r="D2672" s="242" t="s">
        <v>124</v>
      </c>
      <c r="E2672" s="425" t="s">
        <v>796</v>
      </c>
      <c r="F2672" s="425"/>
      <c r="G2672" s="243" t="s">
        <v>125</v>
      </c>
      <c r="H2672" s="243" t="s">
        <v>126</v>
      </c>
      <c r="I2672" s="243" t="s">
        <v>2829</v>
      </c>
      <c r="J2672" s="243" t="s">
        <v>127</v>
      </c>
      <c r="K2672" s="243" t="s">
        <v>37</v>
      </c>
    </row>
    <row r="2673" spans="1:11" ht="51.9" customHeight="1">
      <c r="A2673" s="184" t="s">
        <v>795</v>
      </c>
      <c r="B2673" s="184" t="s">
        <v>2672</v>
      </c>
      <c r="C2673" s="184" t="s">
        <v>139</v>
      </c>
      <c r="D2673" s="241" t="s">
        <v>2673</v>
      </c>
      <c r="E2673" s="422" t="s">
        <v>2891</v>
      </c>
      <c r="F2673" s="422"/>
      <c r="G2673" s="184" t="s">
        <v>141</v>
      </c>
      <c r="H2673" s="167">
        <v>1</v>
      </c>
      <c r="I2673" s="165"/>
      <c r="J2673" s="165">
        <v>4036.88</v>
      </c>
      <c r="K2673" s="165">
        <v>4036.88</v>
      </c>
    </row>
    <row r="2674" spans="1:11" ht="39" customHeight="1">
      <c r="A2674" s="185" t="s">
        <v>808</v>
      </c>
      <c r="B2674" s="185" t="s">
        <v>3265</v>
      </c>
      <c r="C2674" s="185" t="s">
        <v>139</v>
      </c>
      <c r="D2674" s="238" t="s">
        <v>3266</v>
      </c>
      <c r="E2674" s="423" t="s">
        <v>812</v>
      </c>
      <c r="F2674" s="423"/>
      <c r="G2674" s="185" t="s">
        <v>146</v>
      </c>
      <c r="H2674" s="173">
        <v>1.54E-2</v>
      </c>
      <c r="I2674" s="173">
        <v>0</v>
      </c>
      <c r="J2674" s="174">
        <v>5028.9399999999996</v>
      </c>
      <c r="K2674" s="174">
        <v>77.44</v>
      </c>
    </row>
    <row r="2675" spans="1:11" ht="39" customHeight="1">
      <c r="A2675" s="185" t="s">
        <v>808</v>
      </c>
      <c r="B2675" s="185" t="s">
        <v>1481</v>
      </c>
      <c r="C2675" s="185" t="s">
        <v>139</v>
      </c>
      <c r="D2675" s="238" t="s">
        <v>1482</v>
      </c>
      <c r="E2675" s="423" t="s">
        <v>1307</v>
      </c>
      <c r="F2675" s="423"/>
      <c r="G2675" s="185" t="s">
        <v>146</v>
      </c>
      <c r="H2675" s="173">
        <v>1.46E-2</v>
      </c>
      <c r="I2675" s="173">
        <v>0</v>
      </c>
      <c r="J2675" s="174">
        <v>1055.52</v>
      </c>
      <c r="K2675" s="174">
        <v>15.41</v>
      </c>
    </row>
    <row r="2676" spans="1:11" ht="39" customHeight="1">
      <c r="A2676" s="185" t="s">
        <v>808</v>
      </c>
      <c r="B2676" s="185" t="s">
        <v>3255</v>
      </c>
      <c r="C2676" s="185" t="s">
        <v>139</v>
      </c>
      <c r="D2676" s="238" t="s">
        <v>3256</v>
      </c>
      <c r="E2676" s="423" t="s">
        <v>1848</v>
      </c>
      <c r="F2676" s="423"/>
      <c r="G2676" s="185" t="s">
        <v>146</v>
      </c>
      <c r="H2676" s="173">
        <v>0.37330000000000002</v>
      </c>
      <c r="I2676" s="173">
        <v>0</v>
      </c>
      <c r="J2676" s="174">
        <v>525.38</v>
      </c>
      <c r="K2676" s="174">
        <v>196.12</v>
      </c>
    </row>
    <row r="2677" spans="1:11" ht="39" customHeight="1">
      <c r="A2677" s="185" t="s">
        <v>808</v>
      </c>
      <c r="B2677" s="185" t="s">
        <v>3267</v>
      </c>
      <c r="C2677" s="185" t="s">
        <v>139</v>
      </c>
      <c r="D2677" s="238" t="s">
        <v>3268</v>
      </c>
      <c r="E2677" s="423" t="s">
        <v>812</v>
      </c>
      <c r="F2677" s="423"/>
      <c r="G2677" s="185" t="s">
        <v>146</v>
      </c>
      <c r="H2677" s="173">
        <v>0.23730000000000001</v>
      </c>
      <c r="I2677" s="173">
        <v>0</v>
      </c>
      <c r="J2677" s="174">
        <v>2767.19</v>
      </c>
      <c r="K2677" s="174">
        <v>656.65</v>
      </c>
    </row>
    <row r="2678" spans="1:11" ht="65.099999999999994" customHeight="1">
      <c r="A2678" s="185" t="s">
        <v>808</v>
      </c>
      <c r="B2678" s="185" t="s">
        <v>3239</v>
      </c>
      <c r="C2678" s="185" t="s">
        <v>139</v>
      </c>
      <c r="D2678" s="238" t="s">
        <v>3240</v>
      </c>
      <c r="E2678" s="423" t="s">
        <v>1849</v>
      </c>
      <c r="F2678" s="423"/>
      <c r="G2678" s="185" t="s">
        <v>814</v>
      </c>
      <c r="H2678" s="173">
        <v>0.81899999999999995</v>
      </c>
      <c r="I2678" s="173">
        <v>0</v>
      </c>
      <c r="J2678" s="174">
        <v>70.92</v>
      </c>
      <c r="K2678" s="174">
        <v>58.08</v>
      </c>
    </row>
    <row r="2679" spans="1:11" ht="65.099999999999994" customHeight="1">
      <c r="A2679" s="185" t="s">
        <v>808</v>
      </c>
      <c r="B2679" s="185" t="s">
        <v>3245</v>
      </c>
      <c r="C2679" s="185" t="s">
        <v>139</v>
      </c>
      <c r="D2679" s="238" t="s">
        <v>3246</v>
      </c>
      <c r="E2679" s="423" t="s">
        <v>1849</v>
      </c>
      <c r="F2679" s="423"/>
      <c r="G2679" s="185" t="s">
        <v>813</v>
      </c>
      <c r="H2679" s="173">
        <v>0.40189999999999998</v>
      </c>
      <c r="I2679" s="173">
        <v>0</v>
      </c>
      <c r="J2679" s="174">
        <v>168.65</v>
      </c>
      <c r="K2679" s="174">
        <v>67.78</v>
      </c>
    </row>
    <row r="2680" spans="1:11" ht="24" customHeight="1">
      <c r="A2680" s="185" t="s">
        <v>808</v>
      </c>
      <c r="B2680" s="185" t="s">
        <v>807</v>
      </c>
      <c r="C2680" s="185" t="s">
        <v>139</v>
      </c>
      <c r="D2680" s="238" t="s">
        <v>806</v>
      </c>
      <c r="E2680" s="423" t="s">
        <v>1307</v>
      </c>
      <c r="F2680" s="423"/>
      <c r="G2680" s="185" t="s">
        <v>149</v>
      </c>
      <c r="H2680" s="173">
        <v>0.82099999999999995</v>
      </c>
      <c r="I2680" s="173">
        <v>0</v>
      </c>
      <c r="J2680" s="174">
        <v>24.36</v>
      </c>
      <c r="K2680" s="174">
        <v>19.989999999999998</v>
      </c>
    </row>
    <row r="2681" spans="1:11" ht="24" customHeight="1">
      <c r="A2681" s="185" t="s">
        <v>808</v>
      </c>
      <c r="B2681" s="185" t="s">
        <v>811</v>
      </c>
      <c r="C2681" s="185" t="s">
        <v>139</v>
      </c>
      <c r="D2681" s="238" t="s">
        <v>810</v>
      </c>
      <c r="E2681" s="423" t="s">
        <v>1307</v>
      </c>
      <c r="F2681" s="423"/>
      <c r="G2681" s="185" t="s">
        <v>149</v>
      </c>
      <c r="H2681" s="173">
        <v>1.0448999999999999</v>
      </c>
      <c r="I2681" s="173">
        <v>0</v>
      </c>
      <c r="J2681" s="174">
        <v>31.75</v>
      </c>
      <c r="K2681" s="174">
        <v>33.17</v>
      </c>
    </row>
    <row r="2682" spans="1:11" ht="39" customHeight="1">
      <c r="A2682" s="183" t="s">
        <v>793</v>
      </c>
      <c r="B2682" s="183" t="s">
        <v>3269</v>
      </c>
      <c r="C2682" s="183" t="s">
        <v>139</v>
      </c>
      <c r="D2682" s="239" t="s">
        <v>3270</v>
      </c>
      <c r="E2682" s="421" t="s">
        <v>794</v>
      </c>
      <c r="F2682" s="421"/>
      <c r="G2682" s="183" t="s">
        <v>141</v>
      </c>
      <c r="H2682" s="168">
        <v>4</v>
      </c>
      <c r="I2682" s="168">
        <v>0</v>
      </c>
      <c r="J2682" s="169">
        <v>728.06</v>
      </c>
      <c r="K2682" s="169">
        <v>2912.24</v>
      </c>
    </row>
    <row r="2683" spans="1:11">
      <c r="A2683" s="231"/>
      <c r="B2683" s="231"/>
      <c r="C2683" s="231"/>
      <c r="D2683" s="244"/>
      <c r="E2683" s="244"/>
      <c r="F2683" s="244" t="s">
        <v>791</v>
      </c>
      <c r="G2683" s="170">
        <v>128.86000000000001</v>
      </c>
      <c r="H2683" s="231" t="s">
        <v>790</v>
      </c>
      <c r="I2683" s="170">
        <v>145.32</v>
      </c>
      <c r="J2683" s="231" t="s">
        <v>789</v>
      </c>
      <c r="K2683" s="170">
        <v>274.18</v>
      </c>
    </row>
    <row r="2684" spans="1:11" ht="26.4">
      <c r="A2684" s="231"/>
      <c r="B2684" s="231"/>
      <c r="C2684" s="231"/>
      <c r="D2684" s="244"/>
      <c r="E2684" s="244"/>
      <c r="F2684" s="244" t="s">
        <v>788</v>
      </c>
      <c r="G2684" s="170">
        <v>850.57</v>
      </c>
      <c r="H2684" s="368"/>
      <c r="I2684" s="368" t="s">
        <v>787</v>
      </c>
      <c r="J2684" s="231"/>
      <c r="K2684" s="170">
        <v>4887.45</v>
      </c>
    </row>
    <row r="2685" spans="1:11" ht="50.1" customHeight="1" thickBot="1">
      <c r="A2685" s="236"/>
      <c r="B2685" s="236"/>
      <c r="C2685" s="236"/>
      <c r="D2685" s="230"/>
      <c r="E2685" s="230"/>
      <c r="F2685" s="230"/>
      <c r="G2685" s="236"/>
      <c r="H2685" s="236" t="s">
        <v>786</v>
      </c>
      <c r="I2685" s="171" t="s">
        <v>404</v>
      </c>
      <c r="J2685" s="236" t="s">
        <v>785</v>
      </c>
      <c r="K2685" s="237">
        <v>4887.45</v>
      </c>
    </row>
    <row r="2686" spans="1:11" ht="0.9" customHeight="1" thickTop="1">
      <c r="A2686" s="172"/>
      <c r="B2686" s="172"/>
      <c r="C2686" s="172"/>
      <c r="D2686" s="175"/>
      <c r="E2686" s="175"/>
      <c r="F2686" s="175"/>
      <c r="G2686" s="172"/>
      <c r="H2686" s="172"/>
      <c r="I2686" s="172"/>
      <c r="J2686" s="172"/>
      <c r="K2686" s="172"/>
    </row>
    <row r="2687" spans="1:11" ht="18" customHeight="1">
      <c r="A2687" s="243" t="s">
        <v>2674</v>
      </c>
      <c r="B2687" s="243" t="s">
        <v>122</v>
      </c>
      <c r="C2687" s="243" t="s">
        <v>123</v>
      </c>
      <c r="D2687" s="242" t="s">
        <v>124</v>
      </c>
      <c r="E2687" s="425" t="s">
        <v>796</v>
      </c>
      <c r="F2687" s="425"/>
      <c r="G2687" s="243" t="s">
        <v>125</v>
      </c>
      <c r="H2687" s="243" t="s">
        <v>126</v>
      </c>
      <c r="I2687" s="243" t="s">
        <v>2829</v>
      </c>
      <c r="J2687" s="243" t="s">
        <v>127</v>
      </c>
      <c r="K2687" s="243" t="s">
        <v>37</v>
      </c>
    </row>
    <row r="2688" spans="1:11" ht="24" customHeight="1">
      <c r="A2688" s="184" t="s">
        <v>795</v>
      </c>
      <c r="B2688" s="184" t="s">
        <v>2675</v>
      </c>
      <c r="C2688" s="184" t="s">
        <v>375</v>
      </c>
      <c r="D2688" s="241" t="s">
        <v>2676</v>
      </c>
      <c r="E2688" s="422" t="s">
        <v>1569</v>
      </c>
      <c r="F2688" s="422"/>
      <c r="G2688" s="184" t="s">
        <v>141</v>
      </c>
      <c r="H2688" s="167">
        <v>1</v>
      </c>
      <c r="I2688" s="165"/>
      <c r="J2688" s="165">
        <v>508.17</v>
      </c>
      <c r="K2688" s="165">
        <v>508.17</v>
      </c>
    </row>
    <row r="2689" spans="1:11" ht="24" customHeight="1">
      <c r="A2689" s="183" t="s">
        <v>793</v>
      </c>
      <c r="B2689" s="183" t="s">
        <v>3231</v>
      </c>
      <c r="C2689" s="183" t="s">
        <v>375</v>
      </c>
      <c r="D2689" s="239" t="s">
        <v>3232</v>
      </c>
      <c r="E2689" s="421" t="s">
        <v>792</v>
      </c>
      <c r="F2689" s="421"/>
      <c r="G2689" s="183" t="s">
        <v>149</v>
      </c>
      <c r="H2689" s="168">
        <v>0.372</v>
      </c>
      <c r="I2689" s="168">
        <v>0</v>
      </c>
      <c r="J2689" s="169">
        <v>16.711500000000001</v>
      </c>
      <c r="K2689" s="169">
        <v>6.21</v>
      </c>
    </row>
    <row r="2690" spans="1:11" ht="24" customHeight="1">
      <c r="A2690" s="183" t="s">
        <v>793</v>
      </c>
      <c r="B2690" s="183" t="s">
        <v>1187</v>
      </c>
      <c r="C2690" s="183" t="s">
        <v>375</v>
      </c>
      <c r="D2690" s="239" t="s">
        <v>1188</v>
      </c>
      <c r="E2690" s="421" t="s">
        <v>792</v>
      </c>
      <c r="F2690" s="421"/>
      <c r="G2690" s="183" t="s">
        <v>149</v>
      </c>
      <c r="H2690" s="168">
        <v>0.372</v>
      </c>
      <c r="I2690" s="168">
        <v>0</v>
      </c>
      <c r="J2690" s="169">
        <v>18.232675</v>
      </c>
      <c r="K2690" s="169">
        <v>6.78</v>
      </c>
    </row>
    <row r="2691" spans="1:11" ht="24" customHeight="1">
      <c r="A2691" s="183" t="s">
        <v>793</v>
      </c>
      <c r="B2691" s="183" t="s">
        <v>3271</v>
      </c>
      <c r="C2691" s="183" t="s">
        <v>375</v>
      </c>
      <c r="D2691" s="239" t="s">
        <v>3272</v>
      </c>
      <c r="E2691" s="421" t="s">
        <v>794</v>
      </c>
      <c r="F2691" s="421"/>
      <c r="G2691" s="183" t="s">
        <v>141</v>
      </c>
      <c r="H2691" s="168">
        <v>1</v>
      </c>
      <c r="I2691" s="168">
        <v>0</v>
      </c>
      <c r="J2691" s="169">
        <v>244.34</v>
      </c>
      <c r="K2691" s="169">
        <v>244.34</v>
      </c>
    </row>
    <row r="2692" spans="1:11" ht="26.1" customHeight="1">
      <c r="A2692" s="183" t="s">
        <v>793</v>
      </c>
      <c r="B2692" s="183" t="s">
        <v>3273</v>
      </c>
      <c r="C2692" s="183" t="s">
        <v>375</v>
      </c>
      <c r="D2692" s="239" t="s">
        <v>3274</v>
      </c>
      <c r="E2692" s="421" t="s">
        <v>794</v>
      </c>
      <c r="F2692" s="421"/>
      <c r="G2692" s="183" t="s">
        <v>141</v>
      </c>
      <c r="H2692" s="168">
        <v>2</v>
      </c>
      <c r="I2692" s="168">
        <v>0</v>
      </c>
      <c r="J2692" s="169">
        <v>125.42</v>
      </c>
      <c r="K2692" s="169">
        <v>250.84</v>
      </c>
    </row>
    <row r="2693" spans="1:11">
      <c r="A2693" s="231"/>
      <c r="B2693" s="231"/>
      <c r="C2693" s="231"/>
      <c r="D2693" s="244"/>
      <c r="E2693" s="244"/>
      <c r="F2693" s="244" t="s">
        <v>791</v>
      </c>
      <c r="G2693" s="170">
        <v>6.1</v>
      </c>
      <c r="H2693" s="231" t="s">
        <v>790</v>
      </c>
      <c r="I2693" s="170">
        <v>6.89</v>
      </c>
      <c r="J2693" s="231" t="s">
        <v>789</v>
      </c>
      <c r="K2693" s="170">
        <v>12.99</v>
      </c>
    </row>
    <row r="2694" spans="1:11" ht="26.4">
      <c r="A2694" s="231"/>
      <c r="B2694" s="231"/>
      <c r="C2694" s="231"/>
      <c r="D2694" s="244"/>
      <c r="E2694" s="244"/>
      <c r="F2694" s="244" t="s">
        <v>788</v>
      </c>
      <c r="G2694" s="170">
        <v>107.07</v>
      </c>
      <c r="H2694" s="368"/>
      <c r="I2694" s="368" t="s">
        <v>787</v>
      </c>
      <c r="J2694" s="231"/>
      <c r="K2694" s="170">
        <v>615.24</v>
      </c>
    </row>
    <row r="2695" spans="1:11" ht="50.1" customHeight="1" thickBot="1">
      <c r="A2695" s="236"/>
      <c r="B2695" s="236"/>
      <c r="C2695" s="236"/>
      <c r="D2695" s="230"/>
      <c r="E2695" s="230"/>
      <c r="F2695" s="230"/>
      <c r="G2695" s="236"/>
      <c r="H2695" s="236" t="s">
        <v>786</v>
      </c>
      <c r="I2695" s="171" t="s">
        <v>167</v>
      </c>
      <c r="J2695" s="236" t="s">
        <v>785</v>
      </c>
      <c r="K2695" s="237">
        <v>1230.48</v>
      </c>
    </row>
    <row r="2696" spans="1:11" ht="0.9" customHeight="1" thickTop="1">
      <c r="A2696" s="172"/>
      <c r="B2696" s="172"/>
      <c r="C2696" s="172"/>
      <c r="D2696" s="175"/>
      <c r="E2696" s="175"/>
      <c r="F2696" s="175"/>
      <c r="G2696" s="172"/>
      <c r="H2696" s="172"/>
      <c r="I2696" s="172"/>
      <c r="J2696" s="172"/>
      <c r="K2696" s="172"/>
    </row>
    <row r="2697" spans="1:11" ht="18" customHeight="1">
      <c r="A2697" s="243" t="s">
        <v>2677</v>
      </c>
      <c r="B2697" s="243" t="s">
        <v>122</v>
      </c>
      <c r="C2697" s="243" t="s">
        <v>123</v>
      </c>
      <c r="D2697" s="242" t="s">
        <v>124</v>
      </c>
      <c r="E2697" s="425" t="s">
        <v>796</v>
      </c>
      <c r="F2697" s="425"/>
      <c r="G2697" s="243" t="s">
        <v>125</v>
      </c>
      <c r="H2697" s="243" t="s">
        <v>126</v>
      </c>
      <c r="I2697" s="243" t="s">
        <v>2829</v>
      </c>
      <c r="J2697" s="243" t="s">
        <v>127</v>
      </c>
      <c r="K2697" s="243" t="s">
        <v>37</v>
      </c>
    </row>
    <row r="2698" spans="1:11" ht="39" customHeight="1">
      <c r="A2698" s="184" t="s">
        <v>795</v>
      </c>
      <c r="B2698" s="184" t="s">
        <v>2678</v>
      </c>
      <c r="C2698" s="184" t="s">
        <v>133</v>
      </c>
      <c r="D2698" s="241" t="s">
        <v>2679</v>
      </c>
      <c r="E2698" s="422" t="s">
        <v>2891</v>
      </c>
      <c r="F2698" s="422"/>
      <c r="G2698" s="184" t="s">
        <v>141</v>
      </c>
      <c r="H2698" s="167">
        <v>1</v>
      </c>
      <c r="I2698" s="165"/>
      <c r="J2698" s="165">
        <v>1781.33</v>
      </c>
      <c r="K2698" s="165">
        <v>1781.33</v>
      </c>
    </row>
    <row r="2699" spans="1:11" ht="26.1" customHeight="1">
      <c r="A2699" s="185" t="s">
        <v>808</v>
      </c>
      <c r="B2699" s="185" t="s">
        <v>3275</v>
      </c>
      <c r="C2699" s="185" t="s">
        <v>139</v>
      </c>
      <c r="D2699" s="238" t="s">
        <v>3276</v>
      </c>
      <c r="E2699" s="423" t="s">
        <v>1848</v>
      </c>
      <c r="F2699" s="423"/>
      <c r="G2699" s="185" t="s">
        <v>140</v>
      </c>
      <c r="H2699" s="173">
        <v>1.2675000000000001</v>
      </c>
      <c r="I2699" s="173">
        <v>0</v>
      </c>
      <c r="J2699" s="174">
        <v>7.24</v>
      </c>
      <c r="K2699" s="174">
        <v>9.17</v>
      </c>
    </row>
    <row r="2700" spans="1:11" ht="39" customHeight="1">
      <c r="A2700" s="185" t="s">
        <v>808</v>
      </c>
      <c r="B2700" s="185" t="s">
        <v>3277</v>
      </c>
      <c r="C2700" s="185" t="s">
        <v>139</v>
      </c>
      <c r="D2700" s="238" t="s">
        <v>3278</v>
      </c>
      <c r="E2700" s="423" t="s">
        <v>812</v>
      </c>
      <c r="F2700" s="423"/>
      <c r="G2700" s="185" t="s">
        <v>146</v>
      </c>
      <c r="H2700" s="173">
        <v>0.12570000000000001</v>
      </c>
      <c r="I2700" s="173">
        <v>0</v>
      </c>
      <c r="J2700" s="174">
        <v>2060.0300000000002</v>
      </c>
      <c r="K2700" s="174">
        <v>258.94</v>
      </c>
    </row>
    <row r="2701" spans="1:11" ht="39" customHeight="1">
      <c r="A2701" s="185" t="s">
        <v>808</v>
      </c>
      <c r="B2701" s="185" t="s">
        <v>3241</v>
      </c>
      <c r="C2701" s="185" t="s">
        <v>139</v>
      </c>
      <c r="D2701" s="238" t="s">
        <v>3242</v>
      </c>
      <c r="E2701" s="423" t="s">
        <v>812</v>
      </c>
      <c r="F2701" s="423"/>
      <c r="G2701" s="185" t="s">
        <v>146</v>
      </c>
      <c r="H2701" s="173">
        <v>0.21</v>
      </c>
      <c r="I2701" s="173">
        <v>0</v>
      </c>
      <c r="J2701" s="174">
        <v>820.57</v>
      </c>
      <c r="K2701" s="174">
        <v>172.31</v>
      </c>
    </row>
    <row r="2702" spans="1:11" ht="39" customHeight="1">
      <c r="A2702" s="185" t="s">
        <v>808</v>
      </c>
      <c r="B2702" s="185" t="s">
        <v>3243</v>
      </c>
      <c r="C2702" s="185" t="s">
        <v>139</v>
      </c>
      <c r="D2702" s="238" t="s">
        <v>3244</v>
      </c>
      <c r="E2702" s="423" t="s">
        <v>1307</v>
      </c>
      <c r="F2702" s="423"/>
      <c r="G2702" s="185" t="s">
        <v>146</v>
      </c>
      <c r="H2702" s="173">
        <v>0.23480000000000001</v>
      </c>
      <c r="I2702" s="173">
        <v>0</v>
      </c>
      <c r="J2702" s="174">
        <v>863.55</v>
      </c>
      <c r="K2702" s="174">
        <v>202.76</v>
      </c>
    </row>
    <row r="2703" spans="1:11" ht="24" customHeight="1">
      <c r="A2703" s="185" t="s">
        <v>808</v>
      </c>
      <c r="B2703" s="185" t="s">
        <v>807</v>
      </c>
      <c r="C2703" s="185" t="s">
        <v>139</v>
      </c>
      <c r="D2703" s="238" t="s">
        <v>806</v>
      </c>
      <c r="E2703" s="423" t="s">
        <v>1307</v>
      </c>
      <c r="F2703" s="423"/>
      <c r="G2703" s="185" t="s">
        <v>149</v>
      </c>
      <c r="H2703" s="173">
        <v>7.4600999999999997</v>
      </c>
      <c r="I2703" s="173">
        <v>0</v>
      </c>
      <c r="J2703" s="174">
        <v>24.36</v>
      </c>
      <c r="K2703" s="174">
        <v>181.72</v>
      </c>
    </row>
    <row r="2704" spans="1:11" ht="26.1" customHeight="1">
      <c r="A2704" s="185" t="s">
        <v>808</v>
      </c>
      <c r="B2704" s="185" t="s">
        <v>3251</v>
      </c>
      <c r="C2704" s="185" t="s">
        <v>139</v>
      </c>
      <c r="D2704" s="238" t="s">
        <v>3252</v>
      </c>
      <c r="E2704" s="423" t="s">
        <v>812</v>
      </c>
      <c r="F2704" s="423"/>
      <c r="G2704" s="185" t="s">
        <v>146</v>
      </c>
      <c r="H2704" s="173">
        <v>5.5300000000000002E-2</v>
      </c>
      <c r="I2704" s="173">
        <v>0</v>
      </c>
      <c r="J2704" s="174">
        <v>1569.15</v>
      </c>
      <c r="K2704" s="174">
        <v>86.77</v>
      </c>
    </row>
    <row r="2705" spans="1:11" ht="26.1" customHeight="1">
      <c r="A2705" s="185" t="s">
        <v>808</v>
      </c>
      <c r="B2705" s="185" t="s">
        <v>3257</v>
      </c>
      <c r="C2705" s="185" t="s">
        <v>139</v>
      </c>
      <c r="D2705" s="238" t="s">
        <v>3258</v>
      </c>
      <c r="E2705" s="423" t="s">
        <v>812</v>
      </c>
      <c r="F2705" s="423"/>
      <c r="G2705" s="185" t="s">
        <v>148</v>
      </c>
      <c r="H2705" s="173">
        <v>2.2212000000000001</v>
      </c>
      <c r="I2705" s="173">
        <v>0</v>
      </c>
      <c r="J2705" s="174">
        <v>12.83</v>
      </c>
      <c r="K2705" s="174">
        <v>28.49</v>
      </c>
    </row>
    <row r="2706" spans="1:11" ht="24" customHeight="1">
      <c r="A2706" s="185" t="s">
        <v>808</v>
      </c>
      <c r="B2706" s="185" t="s">
        <v>811</v>
      </c>
      <c r="C2706" s="185" t="s">
        <v>139</v>
      </c>
      <c r="D2706" s="238" t="s">
        <v>810</v>
      </c>
      <c r="E2706" s="423" t="s">
        <v>1307</v>
      </c>
      <c r="F2706" s="423"/>
      <c r="G2706" s="185" t="s">
        <v>149</v>
      </c>
      <c r="H2706" s="173">
        <v>9.4946249999999992</v>
      </c>
      <c r="I2706" s="173">
        <v>0</v>
      </c>
      <c r="J2706" s="174">
        <v>31.75</v>
      </c>
      <c r="K2706" s="174">
        <v>301.45</v>
      </c>
    </row>
    <row r="2707" spans="1:11" ht="39" customHeight="1">
      <c r="A2707" s="185" t="s">
        <v>808</v>
      </c>
      <c r="B2707" s="185" t="s">
        <v>1479</v>
      </c>
      <c r="C2707" s="185" t="s">
        <v>139</v>
      </c>
      <c r="D2707" s="238" t="s">
        <v>1480</v>
      </c>
      <c r="E2707" s="423" t="s">
        <v>1307</v>
      </c>
      <c r="F2707" s="423"/>
      <c r="G2707" s="185" t="s">
        <v>146</v>
      </c>
      <c r="H2707" s="173">
        <v>3.9375E-2</v>
      </c>
      <c r="I2707" s="173">
        <v>0</v>
      </c>
      <c r="J2707" s="174">
        <v>708.54</v>
      </c>
      <c r="K2707" s="174">
        <v>27.89</v>
      </c>
    </row>
    <row r="2708" spans="1:11" ht="26.1" customHeight="1">
      <c r="A2708" s="183" t="s">
        <v>793</v>
      </c>
      <c r="B2708" s="183" t="s">
        <v>834</v>
      </c>
      <c r="C2708" s="183" t="s">
        <v>139</v>
      </c>
      <c r="D2708" s="239" t="s">
        <v>833</v>
      </c>
      <c r="E2708" s="421" t="s">
        <v>794</v>
      </c>
      <c r="F2708" s="421"/>
      <c r="G2708" s="183" t="s">
        <v>147</v>
      </c>
      <c r="H2708" s="168">
        <v>0.15540000000000001</v>
      </c>
      <c r="I2708" s="168">
        <v>0</v>
      </c>
      <c r="J2708" s="169">
        <v>6.91</v>
      </c>
      <c r="K2708" s="169">
        <v>1.07</v>
      </c>
    </row>
    <row r="2709" spans="1:11" ht="26.1" customHeight="1">
      <c r="A2709" s="183" t="s">
        <v>793</v>
      </c>
      <c r="B2709" s="183" t="s">
        <v>3263</v>
      </c>
      <c r="C2709" s="183" t="s">
        <v>139</v>
      </c>
      <c r="D2709" s="239" t="s">
        <v>3264</v>
      </c>
      <c r="E2709" s="421" t="s">
        <v>794</v>
      </c>
      <c r="F2709" s="421"/>
      <c r="G2709" s="183" t="s">
        <v>141</v>
      </c>
      <c r="H2709" s="168">
        <v>47.095350000000003</v>
      </c>
      <c r="I2709" s="168">
        <v>0</v>
      </c>
      <c r="J2709" s="169">
        <v>8.51</v>
      </c>
      <c r="K2709" s="169">
        <v>400.78</v>
      </c>
    </row>
    <row r="2710" spans="1:11" ht="26.1" customHeight="1">
      <c r="A2710" s="183" t="s">
        <v>793</v>
      </c>
      <c r="B2710" s="183" t="s">
        <v>3261</v>
      </c>
      <c r="C2710" s="183" t="s">
        <v>139</v>
      </c>
      <c r="D2710" s="239" t="s">
        <v>3262</v>
      </c>
      <c r="E2710" s="421" t="s">
        <v>794</v>
      </c>
      <c r="F2710" s="421"/>
      <c r="G2710" s="183" t="s">
        <v>141</v>
      </c>
      <c r="H2710" s="168">
        <v>18.899999999999999</v>
      </c>
      <c r="I2710" s="168">
        <v>0</v>
      </c>
      <c r="J2710" s="169">
        <v>5.28</v>
      </c>
      <c r="K2710" s="169">
        <v>99.79</v>
      </c>
    </row>
    <row r="2711" spans="1:11" ht="26.1" customHeight="1">
      <c r="A2711" s="183" t="s">
        <v>793</v>
      </c>
      <c r="B2711" s="183" t="s">
        <v>1183</v>
      </c>
      <c r="C2711" s="183" t="s">
        <v>139</v>
      </c>
      <c r="D2711" s="239" t="s">
        <v>1184</v>
      </c>
      <c r="E2711" s="421" t="s">
        <v>794</v>
      </c>
      <c r="F2711" s="421"/>
      <c r="G2711" s="183" t="s">
        <v>147</v>
      </c>
      <c r="H2711" s="168">
        <v>0.18479999999999999</v>
      </c>
      <c r="I2711" s="168">
        <v>0</v>
      </c>
      <c r="J2711" s="169">
        <v>2.41</v>
      </c>
      <c r="K2711" s="169">
        <v>0.44</v>
      </c>
    </row>
    <row r="2712" spans="1:11" ht="39" customHeight="1">
      <c r="A2712" s="183" t="s">
        <v>793</v>
      </c>
      <c r="B2712" s="183" t="s">
        <v>1185</v>
      </c>
      <c r="C2712" s="183" t="s">
        <v>139</v>
      </c>
      <c r="D2712" s="239" t="s">
        <v>1186</v>
      </c>
      <c r="E2712" s="421" t="s">
        <v>794</v>
      </c>
      <c r="F2712" s="421"/>
      <c r="G2712" s="183" t="s">
        <v>147</v>
      </c>
      <c r="H2712" s="168">
        <v>0.5796</v>
      </c>
      <c r="I2712" s="168">
        <v>0</v>
      </c>
      <c r="J2712" s="169">
        <v>16.190000000000001</v>
      </c>
      <c r="K2712" s="169">
        <v>9.3800000000000008</v>
      </c>
    </row>
    <row r="2713" spans="1:11" ht="26.1" customHeight="1">
      <c r="A2713" s="183" t="s">
        <v>793</v>
      </c>
      <c r="B2713" s="183" t="s">
        <v>3259</v>
      </c>
      <c r="C2713" s="183" t="s">
        <v>139</v>
      </c>
      <c r="D2713" s="239" t="s">
        <v>3260</v>
      </c>
      <c r="E2713" s="421" t="s">
        <v>794</v>
      </c>
      <c r="F2713" s="421"/>
      <c r="G2713" s="183" t="s">
        <v>148</v>
      </c>
      <c r="H2713" s="168">
        <v>1.635E-2</v>
      </c>
      <c r="I2713" s="168">
        <v>0</v>
      </c>
      <c r="J2713" s="169">
        <v>19.11</v>
      </c>
      <c r="K2713" s="169">
        <v>0.31</v>
      </c>
    </row>
    <row r="2714" spans="1:11" ht="26.1" customHeight="1">
      <c r="A2714" s="183" t="s">
        <v>793</v>
      </c>
      <c r="B2714" s="183" t="s">
        <v>826</v>
      </c>
      <c r="C2714" s="183" t="s">
        <v>139</v>
      </c>
      <c r="D2714" s="239" t="s">
        <v>825</v>
      </c>
      <c r="E2714" s="421" t="s">
        <v>794</v>
      </c>
      <c r="F2714" s="421"/>
      <c r="G2714" s="183" t="s">
        <v>809</v>
      </c>
      <c r="H2714" s="168">
        <v>7.1250000000000003E-3</v>
      </c>
      <c r="I2714" s="168">
        <v>0</v>
      </c>
      <c r="J2714" s="169">
        <v>8.8699999999999992</v>
      </c>
      <c r="K2714" s="169">
        <v>0.06</v>
      </c>
    </row>
    <row r="2715" spans="1:11">
      <c r="A2715" s="231"/>
      <c r="B2715" s="231"/>
      <c r="C2715" s="231"/>
      <c r="D2715" s="244"/>
      <c r="E2715" s="244"/>
      <c r="F2715" s="244" t="s">
        <v>791</v>
      </c>
      <c r="G2715" s="170">
        <v>221.07</v>
      </c>
      <c r="H2715" s="231" t="s">
        <v>790</v>
      </c>
      <c r="I2715" s="170">
        <v>249.31</v>
      </c>
      <c r="J2715" s="231" t="s">
        <v>789</v>
      </c>
      <c r="K2715" s="170">
        <v>470.38</v>
      </c>
    </row>
    <row r="2716" spans="1:11" ht="26.4">
      <c r="A2716" s="231"/>
      <c r="B2716" s="231"/>
      <c r="C2716" s="231"/>
      <c r="D2716" s="244"/>
      <c r="E2716" s="244"/>
      <c r="F2716" s="244" t="s">
        <v>788</v>
      </c>
      <c r="G2716" s="170">
        <v>375.32</v>
      </c>
      <c r="H2716" s="368"/>
      <c r="I2716" s="368" t="s">
        <v>787</v>
      </c>
      <c r="J2716" s="231"/>
      <c r="K2716" s="170">
        <v>2156.65</v>
      </c>
    </row>
    <row r="2717" spans="1:11" ht="50.1" customHeight="1" thickBot="1">
      <c r="A2717" s="236"/>
      <c r="B2717" s="236"/>
      <c r="C2717" s="236"/>
      <c r="D2717" s="230"/>
      <c r="E2717" s="230"/>
      <c r="F2717" s="230"/>
      <c r="G2717" s="236"/>
      <c r="H2717" s="236" t="s">
        <v>786</v>
      </c>
      <c r="I2717" s="171" t="s">
        <v>167</v>
      </c>
      <c r="J2717" s="236" t="s">
        <v>785</v>
      </c>
      <c r="K2717" s="237">
        <v>4313.3</v>
      </c>
    </row>
    <row r="2718" spans="1:11" ht="0.9" customHeight="1" thickTop="1">
      <c r="A2718" s="172"/>
      <c r="B2718" s="172"/>
      <c r="C2718" s="172"/>
      <c r="D2718" s="175"/>
      <c r="E2718" s="175"/>
      <c r="F2718" s="175"/>
      <c r="G2718" s="172"/>
      <c r="H2718" s="172"/>
      <c r="I2718" s="172"/>
      <c r="J2718" s="172"/>
      <c r="K2718" s="172"/>
    </row>
    <row r="2719" spans="1:11" ht="18" customHeight="1">
      <c r="A2719" s="243" t="s">
        <v>2680</v>
      </c>
      <c r="B2719" s="243" t="s">
        <v>122</v>
      </c>
      <c r="C2719" s="243" t="s">
        <v>123</v>
      </c>
      <c r="D2719" s="242" t="s">
        <v>124</v>
      </c>
      <c r="E2719" s="425" t="s">
        <v>796</v>
      </c>
      <c r="F2719" s="425"/>
      <c r="G2719" s="243" t="s">
        <v>125</v>
      </c>
      <c r="H2719" s="243" t="s">
        <v>126</v>
      </c>
      <c r="I2719" s="243" t="s">
        <v>2829</v>
      </c>
      <c r="J2719" s="243" t="s">
        <v>127</v>
      </c>
      <c r="K2719" s="243" t="s">
        <v>37</v>
      </c>
    </row>
    <row r="2720" spans="1:11" ht="39" customHeight="1">
      <c r="A2720" s="184" t="s">
        <v>795</v>
      </c>
      <c r="B2720" s="184" t="s">
        <v>2681</v>
      </c>
      <c r="C2720" s="184" t="s">
        <v>133</v>
      </c>
      <c r="D2720" s="241" t="s">
        <v>2682</v>
      </c>
      <c r="E2720" s="422" t="s">
        <v>3279</v>
      </c>
      <c r="F2720" s="422"/>
      <c r="G2720" s="184" t="s">
        <v>147</v>
      </c>
      <c r="H2720" s="167">
        <v>1</v>
      </c>
      <c r="I2720" s="165"/>
      <c r="J2720" s="165">
        <v>39.840000000000003</v>
      </c>
      <c r="K2720" s="165">
        <v>39.840000000000003</v>
      </c>
    </row>
    <row r="2721" spans="1:11" ht="39" customHeight="1">
      <c r="A2721" s="185" t="s">
        <v>808</v>
      </c>
      <c r="B2721" s="185" t="s">
        <v>1346</v>
      </c>
      <c r="C2721" s="185" t="s">
        <v>139</v>
      </c>
      <c r="D2721" s="238" t="s">
        <v>1347</v>
      </c>
      <c r="E2721" s="423" t="s">
        <v>1849</v>
      </c>
      <c r="F2721" s="423"/>
      <c r="G2721" s="185" t="s">
        <v>813</v>
      </c>
      <c r="H2721" s="173">
        <v>1.32E-2</v>
      </c>
      <c r="I2721" s="173">
        <v>0</v>
      </c>
      <c r="J2721" s="174">
        <v>31.72</v>
      </c>
      <c r="K2721" s="174">
        <v>0.41</v>
      </c>
    </row>
    <row r="2722" spans="1:11" ht="24" customHeight="1">
      <c r="A2722" s="185" t="s">
        <v>808</v>
      </c>
      <c r="B2722" s="185" t="s">
        <v>1348</v>
      </c>
      <c r="C2722" s="185" t="s">
        <v>139</v>
      </c>
      <c r="D2722" s="238" t="s">
        <v>1349</v>
      </c>
      <c r="E2722" s="423" t="s">
        <v>1307</v>
      </c>
      <c r="F2722" s="423"/>
      <c r="G2722" s="185" t="s">
        <v>149</v>
      </c>
      <c r="H2722" s="173">
        <v>0.188</v>
      </c>
      <c r="I2722" s="173">
        <v>0</v>
      </c>
      <c r="J2722" s="174">
        <v>31</v>
      </c>
      <c r="K2722" s="174">
        <v>5.82</v>
      </c>
    </row>
    <row r="2723" spans="1:11" ht="39" customHeight="1">
      <c r="A2723" s="185" t="s">
        <v>808</v>
      </c>
      <c r="B2723" s="185" t="s">
        <v>1344</v>
      </c>
      <c r="C2723" s="185" t="s">
        <v>139</v>
      </c>
      <c r="D2723" s="238" t="s">
        <v>1345</v>
      </c>
      <c r="E2723" s="423" t="s">
        <v>1849</v>
      </c>
      <c r="F2723" s="423"/>
      <c r="G2723" s="185" t="s">
        <v>814</v>
      </c>
      <c r="H2723" s="173">
        <v>1.83E-2</v>
      </c>
      <c r="I2723" s="173">
        <v>0</v>
      </c>
      <c r="J2723" s="174">
        <v>30.59</v>
      </c>
      <c r="K2723" s="174">
        <v>0.55000000000000004</v>
      </c>
    </row>
    <row r="2724" spans="1:11" ht="24" customHeight="1">
      <c r="A2724" s="185" t="s">
        <v>808</v>
      </c>
      <c r="B2724" s="185" t="s">
        <v>807</v>
      </c>
      <c r="C2724" s="185" t="s">
        <v>139</v>
      </c>
      <c r="D2724" s="238" t="s">
        <v>806</v>
      </c>
      <c r="E2724" s="423" t="s">
        <v>1307</v>
      </c>
      <c r="F2724" s="423"/>
      <c r="G2724" s="185" t="s">
        <v>149</v>
      </c>
      <c r="H2724" s="173">
        <v>0.28199999999999997</v>
      </c>
      <c r="I2724" s="173">
        <v>0</v>
      </c>
      <c r="J2724" s="174">
        <v>24.36</v>
      </c>
      <c r="K2724" s="174">
        <v>6.86</v>
      </c>
    </row>
    <row r="2725" spans="1:11" ht="26.1" customHeight="1">
      <c r="A2725" s="183" t="s">
        <v>793</v>
      </c>
      <c r="B2725" s="183" t="s">
        <v>2881</v>
      </c>
      <c r="C2725" s="183" t="s">
        <v>139</v>
      </c>
      <c r="D2725" s="239" t="s">
        <v>2882</v>
      </c>
      <c r="E2725" s="421" t="s">
        <v>794</v>
      </c>
      <c r="F2725" s="421"/>
      <c r="G2725" s="183" t="s">
        <v>148</v>
      </c>
      <c r="H2725" s="168">
        <v>8.0000000000000002E-3</v>
      </c>
      <c r="I2725" s="168">
        <v>0</v>
      </c>
      <c r="J2725" s="169">
        <v>18.43</v>
      </c>
      <c r="K2725" s="169">
        <v>0.14000000000000001</v>
      </c>
    </row>
    <row r="2726" spans="1:11" ht="26.1" customHeight="1">
      <c r="A2726" s="183" t="s">
        <v>793</v>
      </c>
      <c r="B2726" s="183" t="s">
        <v>2872</v>
      </c>
      <c r="C2726" s="183" t="s">
        <v>139</v>
      </c>
      <c r="D2726" s="239" t="s">
        <v>2873</v>
      </c>
      <c r="E2726" s="421" t="s">
        <v>794</v>
      </c>
      <c r="F2726" s="421"/>
      <c r="G2726" s="183" t="s">
        <v>148</v>
      </c>
      <c r="H2726" s="168">
        <v>1.6000000000000001E-3</v>
      </c>
      <c r="I2726" s="168">
        <v>0</v>
      </c>
      <c r="J2726" s="169">
        <v>70.180000000000007</v>
      </c>
      <c r="K2726" s="169">
        <v>0.11</v>
      </c>
    </row>
    <row r="2727" spans="1:11" ht="26.1" customHeight="1">
      <c r="A2727" s="183" t="s">
        <v>793</v>
      </c>
      <c r="B2727" s="183" t="s">
        <v>3280</v>
      </c>
      <c r="C2727" s="183" t="s">
        <v>139</v>
      </c>
      <c r="D2727" s="239" t="s">
        <v>3281</v>
      </c>
      <c r="E2727" s="421" t="s">
        <v>794</v>
      </c>
      <c r="F2727" s="421"/>
      <c r="G2727" s="183" t="s">
        <v>147</v>
      </c>
      <c r="H2727" s="168">
        <v>1.05</v>
      </c>
      <c r="I2727" s="168">
        <v>0</v>
      </c>
      <c r="J2727" s="169">
        <v>15.21</v>
      </c>
      <c r="K2727" s="169">
        <v>15.97</v>
      </c>
    </row>
    <row r="2728" spans="1:11" ht="24" customHeight="1">
      <c r="A2728" s="183" t="s">
        <v>793</v>
      </c>
      <c r="B2728" s="183" t="s">
        <v>2879</v>
      </c>
      <c r="C2728" s="183" t="s">
        <v>139</v>
      </c>
      <c r="D2728" s="239" t="s">
        <v>2880</v>
      </c>
      <c r="E2728" s="421" t="s">
        <v>794</v>
      </c>
      <c r="F2728" s="421"/>
      <c r="G2728" s="183" t="s">
        <v>148</v>
      </c>
      <c r="H2728" s="168">
        <v>5.8999999999999997E-2</v>
      </c>
      <c r="I2728" s="168">
        <v>0</v>
      </c>
      <c r="J2728" s="169">
        <v>129.54</v>
      </c>
      <c r="K2728" s="169">
        <v>7.64</v>
      </c>
    </row>
    <row r="2729" spans="1:11" ht="26.1" customHeight="1">
      <c r="A2729" s="183" t="s">
        <v>793</v>
      </c>
      <c r="B2729" s="183" t="s">
        <v>2876</v>
      </c>
      <c r="C2729" s="183" t="s">
        <v>139</v>
      </c>
      <c r="D2729" s="239" t="s">
        <v>2877</v>
      </c>
      <c r="E2729" s="421" t="s">
        <v>794</v>
      </c>
      <c r="F2729" s="421"/>
      <c r="G2729" s="183" t="s">
        <v>2878</v>
      </c>
      <c r="H2729" s="168">
        <v>5.2999999999999999E-2</v>
      </c>
      <c r="I2729" s="168">
        <v>0</v>
      </c>
      <c r="J2729" s="169">
        <v>44.26</v>
      </c>
      <c r="K2729" s="169">
        <v>2.34</v>
      </c>
    </row>
    <row r="2730" spans="1:11">
      <c r="A2730" s="231"/>
      <c r="B2730" s="231"/>
      <c r="C2730" s="231"/>
      <c r="D2730" s="244"/>
      <c r="E2730" s="244"/>
      <c r="F2730" s="244" t="s">
        <v>791</v>
      </c>
      <c r="G2730" s="170">
        <v>4.6399999999999997</v>
      </c>
      <c r="H2730" s="231" t="s">
        <v>790</v>
      </c>
      <c r="I2730" s="170">
        <v>5.24</v>
      </c>
      <c r="J2730" s="231" t="s">
        <v>789</v>
      </c>
      <c r="K2730" s="170">
        <v>9.8800000000000008</v>
      </c>
    </row>
    <row r="2731" spans="1:11" ht="26.4">
      <c r="A2731" s="231"/>
      <c r="B2731" s="231"/>
      <c r="C2731" s="231"/>
      <c r="D2731" s="244"/>
      <c r="E2731" s="244"/>
      <c r="F2731" s="244" t="s">
        <v>788</v>
      </c>
      <c r="G2731" s="170">
        <v>8.39</v>
      </c>
      <c r="H2731" s="368"/>
      <c r="I2731" s="368" t="s">
        <v>787</v>
      </c>
      <c r="J2731" s="231"/>
      <c r="K2731" s="170">
        <v>48.23</v>
      </c>
    </row>
    <row r="2732" spans="1:11" ht="50.1" customHeight="1" thickBot="1">
      <c r="A2732" s="236"/>
      <c r="B2732" s="236"/>
      <c r="C2732" s="236"/>
      <c r="D2732" s="230"/>
      <c r="E2732" s="230"/>
      <c r="F2732" s="230"/>
      <c r="G2732" s="236"/>
      <c r="H2732" s="236" t="s">
        <v>786</v>
      </c>
      <c r="I2732" s="171" t="s">
        <v>3282</v>
      </c>
      <c r="J2732" s="236" t="s">
        <v>785</v>
      </c>
      <c r="K2732" s="237">
        <v>1022.47</v>
      </c>
    </row>
    <row r="2733" spans="1:11" ht="0.9" customHeight="1" thickTop="1">
      <c r="A2733" s="172"/>
      <c r="B2733" s="172"/>
      <c r="C2733" s="172"/>
      <c r="D2733" s="175"/>
      <c r="E2733" s="175"/>
      <c r="F2733" s="175"/>
      <c r="G2733" s="172"/>
      <c r="H2733" s="172"/>
      <c r="I2733" s="172"/>
      <c r="J2733" s="172"/>
      <c r="K2733" s="172"/>
    </row>
    <row r="2734" spans="1:11" ht="18" customHeight="1">
      <c r="A2734" s="243" t="s">
        <v>2683</v>
      </c>
      <c r="B2734" s="243" t="s">
        <v>122</v>
      </c>
      <c r="C2734" s="243" t="s">
        <v>123</v>
      </c>
      <c r="D2734" s="242" t="s">
        <v>124</v>
      </c>
      <c r="E2734" s="425" t="s">
        <v>796</v>
      </c>
      <c r="F2734" s="425"/>
      <c r="G2734" s="243" t="s">
        <v>125</v>
      </c>
      <c r="H2734" s="243" t="s">
        <v>126</v>
      </c>
      <c r="I2734" s="243" t="s">
        <v>2829</v>
      </c>
      <c r="J2734" s="243" t="s">
        <v>127</v>
      </c>
      <c r="K2734" s="243" t="s">
        <v>37</v>
      </c>
    </row>
    <row r="2735" spans="1:11" ht="39" customHeight="1">
      <c r="A2735" s="184" t="s">
        <v>795</v>
      </c>
      <c r="B2735" s="184" t="s">
        <v>2684</v>
      </c>
      <c r="C2735" s="184" t="s">
        <v>139</v>
      </c>
      <c r="D2735" s="241" t="s">
        <v>2685</v>
      </c>
      <c r="E2735" s="422" t="s">
        <v>2891</v>
      </c>
      <c r="F2735" s="422"/>
      <c r="G2735" s="184" t="s">
        <v>141</v>
      </c>
      <c r="H2735" s="167">
        <v>1</v>
      </c>
      <c r="I2735" s="165"/>
      <c r="J2735" s="165">
        <v>142</v>
      </c>
      <c r="K2735" s="165">
        <v>142</v>
      </c>
    </row>
    <row r="2736" spans="1:11" ht="26.1" customHeight="1">
      <c r="A2736" s="185" t="s">
        <v>808</v>
      </c>
      <c r="B2736" s="185" t="s">
        <v>3150</v>
      </c>
      <c r="C2736" s="185" t="s">
        <v>139</v>
      </c>
      <c r="D2736" s="238" t="s">
        <v>3151</v>
      </c>
      <c r="E2736" s="423" t="s">
        <v>1307</v>
      </c>
      <c r="F2736" s="423"/>
      <c r="G2736" s="185" t="s">
        <v>149</v>
      </c>
      <c r="H2736" s="173">
        <v>0.2601</v>
      </c>
      <c r="I2736" s="173">
        <v>0</v>
      </c>
      <c r="J2736" s="174">
        <v>25.34</v>
      </c>
      <c r="K2736" s="174">
        <v>6.59</v>
      </c>
    </row>
    <row r="2737" spans="1:11" ht="26.1" customHeight="1">
      <c r="A2737" s="185" t="s">
        <v>808</v>
      </c>
      <c r="B2737" s="185" t="s">
        <v>3152</v>
      </c>
      <c r="C2737" s="185" t="s">
        <v>139</v>
      </c>
      <c r="D2737" s="238" t="s">
        <v>3153</v>
      </c>
      <c r="E2737" s="423" t="s">
        <v>1307</v>
      </c>
      <c r="F2737" s="423"/>
      <c r="G2737" s="185" t="s">
        <v>149</v>
      </c>
      <c r="H2737" s="173">
        <v>0.2601</v>
      </c>
      <c r="I2737" s="173">
        <v>0</v>
      </c>
      <c r="J2737" s="174">
        <v>31.03</v>
      </c>
      <c r="K2737" s="174">
        <v>8.07</v>
      </c>
    </row>
    <row r="2738" spans="1:11" ht="39" customHeight="1">
      <c r="A2738" s="183" t="s">
        <v>793</v>
      </c>
      <c r="B2738" s="183" t="s">
        <v>3196</v>
      </c>
      <c r="C2738" s="183" t="s">
        <v>139</v>
      </c>
      <c r="D2738" s="239" t="s">
        <v>3197</v>
      </c>
      <c r="E2738" s="421" t="s">
        <v>794</v>
      </c>
      <c r="F2738" s="421"/>
      <c r="G2738" s="183" t="s">
        <v>141</v>
      </c>
      <c r="H2738" s="168">
        <v>0.17499999999999999</v>
      </c>
      <c r="I2738" s="168">
        <v>0</v>
      </c>
      <c r="J2738" s="169">
        <v>31.85</v>
      </c>
      <c r="K2738" s="169">
        <v>5.57</v>
      </c>
    </row>
    <row r="2739" spans="1:11" ht="26.1" customHeight="1">
      <c r="A2739" s="183" t="s">
        <v>793</v>
      </c>
      <c r="B2739" s="183" t="s">
        <v>3283</v>
      </c>
      <c r="C2739" s="183" t="s">
        <v>139</v>
      </c>
      <c r="D2739" s="239" t="s">
        <v>3284</v>
      </c>
      <c r="E2739" s="421" t="s">
        <v>794</v>
      </c>
      <c r="F2739" s="421"/>
      <c r="G2739" s="183" t="s">
        <v>141</v>
      </c>
      <c r="H2739" s="168">
        <v>1</v>
      </c>
      <c r="I2739" s="168">
        <v>0</v>
      </c>
      <c r="J2739" s="169">
        <v>85.33</v>
      </c>
      <c r="K2739" s="169">
        <v>85.33</v>
      </c>
    </row>
    <row r="2740" spans="1:11" ht="26.1" customHeight="1">
      <c r="A2740" s="183" t="s">
        <v>793</v>
      </c>
      <c r="B2740" s="183" t="s">
        <v>3285</v>
      </c>
      <c r="C2740" s="183" t="s">
        <v>139</v>
      </c>
      <c r="D2740" s="239" t="s">
        <v>3286</v>
      </c>
      <c r="E2740" s="421" t="s">
        <v>794</v>
      </c>
      <c r="F2740" s="421"/>
      <c r="G2740" s="183" t="s">
        <v>141</v>
      </c>
      <c r="H2740" s="168">
        <v>2</v>
      </c>
      <c r="I2740" s="168">
        <v>0</v>
      </c>
      <c r="J2740" s="169">
        <v>18.22</v>
      </c>
      <c r="K2740" s="169">
        <v>36.44</v>
      </c>
    </row>
    <row r="2741" spans="1:11">
      <c r="A2741" s="231"/>
      <c r="B2741" s="231"/>
      <c r="C2741" s="231"/>
      <c r="D2741" s="244"/>
      <c r="E2741" s="244"/>
      <c r="F2741" s="244" t="s">
        <v>791</v>
      </c>
      <c r="G2741" s="170">
        <v>5.16</v>
      </c>
      <c r="H2741" s="231" t="s">
        <v>790</v>
      </c>
      <c r="I2741" s="170">
        <v>5.82</v>
      </c>
      <c r="J2741" s="231" t="s">
        <v>789</v>
      </c>
      <c r="K2741" s="170">
        <v>10.98</v>
      </c>
    </row>
    <row r="2742" spans="1:11" ht="26.4">
      <c r="A2742" s="231"/>
      <c r="B2742" s="231"/>
      <c r="C2742" s="231"/>
      <c r="D2742" s="244"/>
      <c r="E2742" s="244"/>
      <c r="F2742" s="244" t="s">
        <v>788</v>
      </c>
      <c r="G2742" s="170">
        <v>29.91</v>
      </c>
      <c r="H2742" s="368"/>
      <c r="I2742" s="368" t="s">
        <v>787</v>
      </c>
      <c r="J2742" s="231"/>
      <c r="K2742" s="170">
        <v>171.91</v>
      </c>
    </row>
    <row r="2743" spans="1:11" ht="50.1" customHeight="1" thickBot="1">
      <c r="A2743" s="236"/>
      <c r="B2743" s="236"/>
      <c r="C2743" s="236"/>
      <c r="D2743" s="230"/>
      <c r="E2743" s="230"/>
      <c r="F2743" s="230"/>
      <c r="G2743" s="236"/>
      <c r="H2743" s="236" t="s">
        <v>786</v>
      </c>
      <c r="I2743" s="171" t="s">
        <v>362</v>
      </c>
      <c r="J2743" s="236" t="s">
        <v>785</v>
      </c>
      <c r="K2743" s="237">
        <v>687.64</v>
      </c>
    </row>
    <row r="2744" spans="1:11" ht="0.9" customHeight="1" thickTop="1">
      <c r="A2744" s="172"/>
      <c r="B2744" s="172"/>
      <c r="C2744" s="172"/>
      <c r="D2744" s="175"/>
      <c r="E2744" s="175"/>
      <c r="F2744" s="175"/>
      <c r="G2744" s="172"/>
      <c r="H2744" s="172"/>
      <c r="I2744" s="172"/>
      <c r="J2744" s="172"/>
      <c r="K2744" s="172"/>
    </row>
    <row r="2745" spans="1:11" ht="18" customHeight="1">
      <c r="A2745" s="243" t="s">
        <v>2686</v>
      </c>
      <c r="B2745" s="243" t="s">
        <v>122</v>
      </c>
      <c r="C2745" s="243" t="s">
        <v>123</v>
      </c>
      <c r="D2745" s="242" t="s">
        <v>124</v>
      </c>
      <c r="E2745" s="425" t="s">
        <v>796</v>
      </c>
      <c r="F2745" s="425"/>
      <c r="G2745" s="243" t="s">
        <v>125</v>
      </c>
      <c r="H2745" s="243" t="s">
        <v>126</v>
      </c>
      <c r="I2745" s="243" t="s">
        <v>2829</v>
      </c>
      <c r="J2745" s="243" t="s">
        <v>127</v>
      </c>
      <c r="K2745" s="243" t="s">
        <v>37</v>
      </c>
    </row>
    <row r="2746" spans="1:11" ht="39" customHeight="1">
      <c r="A2746" s="184" t="s">
        <v>795</v>
      </c>
      <c r="B2746" s="184" t="s">
        <v>2687</v>
      </c>
      <c r="C2746" s="184" t="s">
        <v>139</v>
      </c>
      <c r="D2746" s="241" t="s">
        <v>2688</v>
      </c>
      <c r="E2746" s="422" t="s">
        <v>2891</v>
      </c>
      <c r="F2746" s="422"/>
      <c r="G2746" s="184" t="s">
        <v>147</v>
      </c>
      <c r="H2746" s="167">
        <v>1</v>
      </c>
      <c r="I2746" s="165"/>
      <c r="J2746" s="165">
        <v>82.24</v>
      </c>
      <c r="K2746" s="165">
        <v>82.24</v>
      </c>
    </row>
    <row r="2747" spans="1:11" ht="26.1" customHeight="1">
      <c r="A2747" s="185" t="s">
        <v>808</v>
      </c>
      <c r="B2747" s="185" t="s">
        <v>3150</v>
      </c>
      <c r="C2747" s="185" t="s">
        <v>139</v>
      </c>
      <c r="D2747" s="238" t="s">
        <v>3151</v>
      </c>
      <c r="E2747" s="423" t="s">
        <v>1307</v>
      </c>
      <c r="F2747" s="423"/>
      <c r="G2747" s="185" t="s">
        <v>149</v>
      </c>
      <c r="H2747" s="173">
        <v>0.25330000000000003</v>
      </c>
      <c r="I2747" s="173">
        <v>0</v>
      </c>
      <c r="J2747" s="174">
        <v>25.34</v>
      </c>
      <c r="K2747" s="174">
        <v>6.41</v>
      </c>
    </row>
    <row r="2748" spans="1:11" ht="26.1" customHeight="1">
      <c r="A2748" s="185" t="s">
        <v>808</v>
      </c>
      <c r="B2748" s="185" t="s">
        <v>3152</v>
      </c>
      <c r="C2748" s="185" t="s">
        <v>139</v>
      </c>
      <c r="D2748" s="238" t="s">
        <v>3153</v>
      </c>
      <c r="E2748" s="423" t="s">
        <v>1307</v>
      </c>
      <c r="F2748" s="423"/>
      <c r="G2748" s="185" t="s">
        <v>149</v>
      </c>
      <c r="H2748" s="173">
        <v>0.25330000000000003</v>
      </c>
      <c r="I2748" s="173">
        <v>0</v>
      </c>
      <c r="J2748" s="174">
        <v>31.03</v>
      </c>
      <c r="K2748" s="174">
        <v>7.85</v>
      </c>
    </row>
    <row r="2749" spans="1:11" ht="26.1" customHeight="1">
      <c r="A2749" s="183" t="s">
        <v>793</v>
      </c>
      <c r="B2749" s="183" t="s">
        <v>3287</v>
      </c>
      <c r="C2749" s="183" t="s">
        <v>139</v>
      </c>
      <c r="D2749" s="239" t="s">
        <v>3288</v>
      </c>
      <c r="E2749" s="421" t="s">
        <v>794</v>
      </c>
      <c r="F2749" s="421"/>
      <c r="G2749" s="183" t="s">
        <v>147</v>
      </c>
      <c r="H2749" s="168">
        <v>1.0353000000000001</v>
      </c>
      <c r="I2749" s="168">
        <v>0</v>
      </c>
      <c r="J2749" s="169">
        <v>65.64</v>
      </c>
      <c r="K2749" s="169">
        <v>67.95</v>
      </c>
    </row>
    <row r="2750" spans="1:11" ht="24" customHeight="1">
      <c r="A2750" s="183" t="s">
        <v>793</v>
      </c>
      <c r="B2750" s="183" t="s">
        <v>3162</v>
      </c>
      <c r="C2750" s="183" t="s">
        <v>139</v>
      </c>
      <c r="D2750" s="239" t="s">
        <v>3163</v>
      </c>
      <c r="E2750" s="421" t="s">
        <v>794</v>
      </c>
      <c r="F2750" s="421"/>
      <c r="G2750" s="183" t="s">
        <v>141</v>
      </c>
      <c r="H2750" s="168">
        <v>1.41E-2</v>
      </c>
      <c r="I2750" s="168">
        <v>0</v>
      </c>
      <c r="J2750" s="169">
        <v>2.15</v>
      </c>
      <c r="K2750" s="169">
        <v>0.03</v>
      </c>
    </row>
    <row r="2751" spans="1:11">
      <c r="A2751" s="231"/>
      <c r="B2751" s="231"/>
      <c r="C2751" s="231"/>
      <c r="D2751" s="244"/>
      <c r="E2751" s="244"/>
      <c r="F2751" s="244" t="s">
        <v>791</v>
      </c>
      <c r="G2751" s="170">
        <v>5.0199999999999996</v>
      </c>
      <c r="H2751" s="231" t="s">
        <v>790</v>
      </c>
      <c r="I2751" s="170">
        <v>5.68</v>
      </c>
      <c r="J2751" s="231" t="s">
        <v>789</v>
      </c>
      <c r="K2751" s="170">
        <v>10.7</v>
      </c>
    </row>
    <row r="2752" spans="1:11" ht="26.4">
      <c r="A2752" s="231"/>
      <c r="B2752" s="231"/>
      <c r="C2752" s="231"/>
      <c r="D2752" s="244"/>
      <c r="E2752" s="244"/>
      <c r="F2752" s="244" t="s">
        <v>788</v>
      </c>
      <c r="G2752" s="170">
        <v>17.32</v>
      </c>
      <c r="H2752" s="368"/>
      <c r="I2752" s="368" t="s">
        <v>787</v>
      </c>
      <c r="J2752" s="231"/>
      <c r="K2752" s="170">
        <v>99.56</v>
      </c>
    </row>
    <row r="2753" spans="1:11" ht="50.1" customHeight="1" thickBot="1">
      <c r="A2753" s="236"/>
      <c r="B2753" s="236"/>
      <c r="C2753" s="236"/>
      <c r="D2753" s="230"/>
      <c r="E2753" s="230"/>
      <c r="F2753" s="230"/>
      <c r="G2753" s="236"/>
      <c r="H2753" s="236" t="s">
        <v>786</v>
      </c>
      <c r="I2753" s="171" t="s">
        <v>3289</v>
      </c>
      <c r="J2753" s="236" t="s">
        <v>785</v>
      </c>
      <c r="K2753" s="237">
        <v>2528.8200000000002</v>
      </c>
    </row>
    <row r="2754" spans="1:11" ht="0.9" customHeight="1" thickTop="1">
      <c r="A2754" s="172"/>
      <c r="B2754" s="172"/>
      <c r="C2754" s="172"/>
      <c r="D2754" s="175"/>
      <c r="E2754" s="175"/>
      <c r="F2754" s="175"/>
      <c r="G2754" s="172"/>
      <c r="H2754" s="172"/>
      <c r="I2754" s="172"/>
      <c r="J2754" s="172"/>
      <c r="K2754" s="172"/>
    </row>
    <row r="2755" spans="1:11" ht="18" customHeight="1">
      <c r="A2755" s="243" t="s">
        <v>2689</v>
      </c>
      <c r="B2755" s="243" t="s">
        <v>122</v>
      </c>
      <c r="C2755" s="243" t="s">
        <v>123</v>
      </c>
      <c r="D2755" s="242" t="s">
        <v>124</v>
      </c>
      <c r="E2755" s="425" t="s">
        <v>796</v>
      </c>
      <c r="F2755" s="425"/>
      <c r="G2755" s="243" t="s">
        <v>125</v>
      </c>
      <c r="H2755" s="243" t="s">
        <v>126</v>
      </c>
      <c r="I2755" s="243" t="s">
        <v>2829</v>
      </c>
      <c r="J2755" s="243" t="s">
        <v>127</v>
      </c>
      <c r="K2755" s="243" t="s">
        <v>37</v>
      </c>
    </row>
    <row r="2756" spans="1:11" ht="51.9" customHeight="1">
      <c r="A2756" s="184" t="s">
        <v>795</v>
      </c>
      <c r="B2756" s="184" t="s">
        <v>2690</v>
      </c>
      <c r="C2756" s="184" t="s">
        <v>139</v>
      </c>
      <c r="D2756" s="241" t="s">
        <v>2691</v>
      </c>
      <c r="E2756" s="422" t="s">
        <v>2891</v>
      </c>
      <c r="F2756" s="422"/>
      <c r="G2756" s="184" t="s">
        <v>141</v>
      </c>
      <c r="H2756" s="167">
        <v>1</v>
      </c>
      <c r="I2756" s="165"/>
      <c r="J2756" s="165">
        <v>89.4</v>
      </c>
      <c r="K2756" s="165">
        <v>89.4</v>
      </c>
    </row>
    <row r="2757" spans="1:11" ht="26.1" customHeight="1">
      <c r="A2757" s="185" t="s">
        <v>808</v>
      </c>
      <c r="B2757" s="185" t="s">
        <v>3152</v>
      </c>
      <c r="C2757" s="185" t="s">
        <v>139</v>
      </c>
      <c r="D2757" s="238" t="s">
        <v>3153</v>
      </c>
      <c r="E2757" s="423" t="s">
        <v>1307</v>
      </c>
      <c r="F2757" s="423"/>
      <c r="G2757" s="185" t="s">
        <v>149</v>
      </c>
      <c r="H2757" s="173">
        <v>0.2172</v>
      </c>
      <c r="I2757" s="173">
        <v>0</v>
      </c>
      <c r="J2757" s="174">
        <v>31.03</v>
      </c>
      <c r="K2757" s="174">
        <v>6.73</v>
      </c>
    </row>
    <row r="2758" spans="1:11" ht="26.1" customHeight="1">
      <c r="A2758" s="185" t="s">
        <v>808</v>
      </c>
      <c r="B2758" s="185" t="s">
        <v>3150</v>
      </c>
      <c r="C2758" s="185" t="s">
        <v>139</v>
      </c>
      <c r="D2758" s="238" t="s">
        <v>3151</v>
      </c>
      <c r="E2758" s="423" t="s">
        <v>1307</v>
      </c>
      <c r="F2758" s="423"/>
      <c r="G2758" s="185" t="s">
        <v>149</v>
      </c>
      <c r="H2758" s="173">
        <v>0.2172</v>
      </c>
      <c r="I2758" s="173">
        <v>0</v>
      </c>
      <c r="J2758" s="174">
        <v>25.34</v>
      </c>
      <c r="K2758" s="174">
        <v>5.5</v>
      </c>
    </row>
    <row r="2759" spans="1:11" ht="26.1" customHeight="1">
      <c r="A2759" s="183" t="s">
        <v>793</v>
      </c>
      <c r="B2759" s="183" t="s">
        <v>3290</v>
      </c>
      <c r="C2759" s="183" t="s">
        <v>139</v>
      </c>
      <c r="D2759" s="239" t="s">
        <v>3291</v>
      </c>
      <c r="E2759" s="421" t="s">
        <v>794</v>
      </c>
      <c r="F2759" s="421"/>
      <c r="G2759" s="183" t="s">
        <v>141</v>
      </c>
      <c r="H2759" s="168">
        <v>1</v>
      </c>
      <c r="I2759" s="168">
        <v>0</v>
      </c>
      <c r="J2759" s="169">
        <v>64.53</v>
      </c>
      <c r="K2759" s="169">
        <v>64.53</v>
      </c>
    </row>
    <row r="2760" spans="1:11" ht="39" customHeight="1">
      <c r="A2760" s="183" t="s">
        <v>793</v>
      </c>
      <c r="B2760" s="183" t="s">
        <v>3196</v>
      </c>
      <c r="C2760" s="183" t="s">
        <v>139</v>
      </c>
      <c r="D2760" s="239" t="s">
        <v>3197</v>
      </c>
      <c r="E2760" s="421" t="s">
        <v>794</v>
      </c>
      <c r="F2760" s="421"/>
      <c r="G2760" s="183" t="s">
        <v>141</v>
      </c>
      <c r="H2760" s="168">
        <v>0.115</v>
      </c>
      <c r="I2760" s="168">
        <v>0</v>
      </c>
      <c r="J2760" s="169">
        <v>31.85</v>
      </c>
      <c r="K2760" s="169">
        <v>3.66</v>
      </c>
    </row>
    <row r="2761" spans="1:11" ht="26.1" customHeight="1">
      <c r="A2761" s="183" t="s">
        <v>793</v>
      </c>
      <c r="B2761" s="183" t="s">
        <v>3198</v>
      </c>
      <c r="C2761" s="183" t="s">
        <v>139</v>
      </c>
      <c r="D2761" s="239" t="s">
        <v>3199</v>
      </c>
      <c r="E2761" s="421" t="s">
        <v>794</v>
      </c>
      <c r="F2761" s="421"/>
      <c r="G2761" s="183" t="s">
        <v>141</v>
      </c>
      <c r="H2761" s="168">
        <v>2</v>
      </c>
      <c r="I2761" s="168">
        <v>0</v>
      </c>
      <c r="J2761" s="169">
        <v>4.49</v>
      </c>
      <c r="K2761" s="169">
        <v>8.98</v>
      </c>
    </row>
    <row r="2762" spans="1:11">
      <c r="A2762" s="231"/>
      <c r="B2762" s="231"/>
      <c r="C2762" s="231"/>
      <c r="D2762" s="244"/>
      <c r="E2762" s="244"/>
      <c r="F2762" s="244" t="s">
        <v>791</v>
      </c>
      <c r="G2762" s="170">
        <v>4.3</v>
      </c>
      <c r="H2762" s="231" t="s">
        <v>790</v>
      </c>
      <c r="I2762" s="170">
        <v>4.87</v>
      </c>
      <c r="J2762" s="231" t="s">
        <v>789</v>
      </c>
      <c r="K2762" s="170">
        <v>9.17</v>
      </c>
    </row>
    <row r="2763" spans="1:11" ht="26.4">
      <c r="A2763" s="231"/>
      <c r="B2763" s="231"/>
      <c r="C2763" s="231"/>
      <c r="D2763" s="244"/>
      <c r="E2763" s="244"/>
      <c r="F2763" s="244" t="s">
        <v>788</v>
      </c>
      <c r="G2763" s="170">
        <v>18.829999999999998</v>
      </c>
      <c r="H2763" s="368"/>
      <c r="I2763" s="368" t="s">
        <v>787</v>
      </c>
      <c r="J2763" s="231"/>
      <c r="K2763" s="170">
        <v>108.23</v>
      </c>
    </row>
    <row r="2764" spans="1:11" ht="50.1" customHeight="1" thickBot="1">
      <c r="A2764" s="236"/>
      <c r="B2764" s="236"/>
      <c r="C2764" s="236"/>
      <c r="D2764" s="230"/>
      <c r="E2764" s="230"/>
      <c r="F2764" s="230"/>
      <c r="G2764" s="236"/>
      <c r="H2764" s="236" t="s">
        <v>786</v>
      </c>
      <c r="I2764" s="171" t="s">
        <v>404</v>
      </c>
      <c r="J2764" s="236" t="s">
        <v>785</v>
      </c>
      <c r="K2764" s="237">
        <v>108.23</v>
      </c>
    </row>
    <row r="2765" spans="1:11" ht="0.9" customHeight="1" thickTop="1">
      <c r="A2765" s="172"/>
      <c r="B2765" s="172"/>
      <c r="C2765" s="172"/>
      <c r="D2765" s="175"/>
      <c r="E2765" s="175"/>
      <c r="F2765" s="175"/>
      <c r="G2765" s="172"/>
      <c r="H2765" s="172"/>
      <c r="I2765" s="172"/>
      <c r="J2765" s="172"/>
      <c r="K2765" s="172"/>
    </row>
    <row r="2766" spans="1:11" ht="18" customHeight="1">
      <c r="A2766" s="243" t="s">
        <v>2692</v>
      </c>
      <c r="B2766" s="243" t="s">
        <v>122</v>
      </c>
      <c r="C2766" s="243" t="s">
        <v>123</v>
      </c>
      <c r="D2766" s="242" t="s">
        <v>124</v>
      </c>
      <c r="E2766" s="425" t="s">
        <v>796</v>
      </c>
      <c r="F2766" s="425"/>
      <c r="G2766" s="243" t="s">
        <v>125</v>
      </c>
      <c r="H2766" s="243" t="s">
        <v>126</v>
      </c>
      <c r="I2766" s="243" t="s">
        <v>2829</v>
      </c>
      <c r="J2766" s="243" t="s">
        <v>127</v>
      </c>
      <c r="K2766" s="243" t="s">
        <v>37</v>
      </c>
    </row>
    <row r="2767" spans="1:11" ht="51.9" customHeight="1">
      <c r="A2767" s="184" t="s">
        <v>795</v>
      </c>
      <c r="B2767" s="184" t="s">
        <v>2693</v>
      </c>
      <c r="C2767" s="184" t="s">
        <v>139</v>
      </c>
      <c r="D2767" s="241" t="s">
        <v>2694</v>
      </c>
      <c r="E2767" s="422" t="s">
        <v>2891</v>
      </c>
      <c r="F2767" s="422"/>
      <c r="G2767" s="184" t="s">
        <v>141</v>
      </c>
      <c r="H2767" s="167">
        <v>1</v>
      </c>
      <c r="I2767" s="165"/>
      <c r="J2767" s="165">
        <v>12.78</v>
      </c>
      <c r="K2767" s="165">
        <v>12.78</v>
      </c>
    </row>
    <row r="2768" spans="1:11" ht="26.1" customHeight="1">
      <c r="A2768" s="185" t="s">
        <v>808</v>
      </c>
      <c r="B2768" s="185" t="s">
        <v>3152</v>
      </c>
      <c r="C2768" s="185" t="s">
        <v>139</v>
      </c>
      <c r="D2768" s="238" t="s">
        <v>3153</v>
      </c>
      <c r="E2768" s="423" t="s">
        <v>1307</v>
      </c>
      <c r="F2768" s="423"/>
      <c r="G2768" s="185" t="s">
        <v>149</v>
      </c>
      <c r="H2768" s="173">
        <v>3.4299999999999997E-2</v>
      </c>
      <c r="I2768" s="173">
        <v>0</v>
      </c>
      <c r="J2768" s="174">
        <v>31.03</v>
      </c>
      <c r="K2768" s="174">
        <v>1.06</v>
      </c>
    </row>
    <row r="2769" spans="1:11" ht="26.1" customHeight="1">
      <c r="A2769" s="185" t="s">
        <v>808</v>
      </c>
      <c r="B2769" s="185" t="s">
        <v>3150</v>
      </c>
      <c r="C2769" s="185" t="s">
        <v>139</v>
      </c>
      <c r="D2769" s="238" t="s">
        <v>3151</v>
      </c>
      <c r="E2769" s="423" t="s">
        <v>1307</v>
      </c>
      <c r="F2769" s="423"/>
      <c r="G2769" s="185" t="s">
        <v>149</v>
      </c>
      <c r="H2769" s="173">
        <v>3.4299999999999997E-2</v>
      </c>
      <c r="I2769" s="173">
        <v>0</v>
      </c>
      <c r="J2769" s="174">
        <v>25.34</v>
      </c>
      <c r="K2769" s="174">
        <v>0.86</v>
      </c>
    </row>
    <row r="2770" spans="1:11" ht="39" customHeight="1">
      <c r="A2770" s="183" t="s">
        <v>793</v>
      </c>
      <c r="B2770" s="183" t="s">
        <v>3196</v>
      </c>
      <c r="C2770" s="183" t="s">
        <v>139</v>
      </c>
      <c r="D2770" s="239" t="s">
        <v>3197</v>
      </c>
      <c r="E2770" s="421" t="s">
        <v>794</v>
      </c>
      <c r="F2770" s="421"/>
      <c r="G2770" s="183" t="s">
        <v>141</v>
      </c>
      <c r="H2770" s="168">
        <v>0.05</v>
      </c>
      <c r="I2770" s="168">
        <v>0</v>
      </c>
      <c r="J2770" s="169">
        <v>31.85</v>
      </c>
      <c r="K2770" s="169">
        <v>1.59</v>
      </c>
    </row>
    <row r="2771" spans="1:11" ht="26.1" customHeight="1">
      <c r="A2771" s="183" t="s">
        <v>793</v>
      </c>
      <c r="B2771" s="183" t="s">
        <v>3204</v>
      </c>
      <c r="C2771" s="183" t="s">
        <v>139</v>
      </c>
      <c r="D2771" s="239" t="s">
        <v>3205</v>
      </c>
      <c r="E2771" s="421" t="s">
        <v>794</v>
      </c>
      <c r="F2771" s="421"/>
      <c r="G2771" s="183" t="s">
        <v>141</v>
      </c>
      <c r="H2771" s="168">
        <v>1</v>
      </c>
      <c r="I2771" s="168">
        <v>0</v>
      </c>
      <c r="J2771" s="169">
        <v>4.1900000000000004</v>
      </c>
      <c r="K2771" s="169">
        <v>4.1900000000000004</v>
      </c>
    </row>
    <row r="2772" spans="1:11" ht="26.1" customHeight="1">
      <c r="A2772" s="183" t="s">
        <v>793</v>
      </c>
      <c r="B2772" s="183" t="s">
        <v>3206</v>
      </c>
      <c r="C2772" s="183" t="s">
        <v>139</v>
      </c>
      <c r="D2772" s="239" t="s">
        <v>3207</v>
      </c>
      <c r="E2772" s="421" t="s">
        <v>794</v>
      </c>
      <c r="F2772" s="421"/>
      <c r="G2772" s="183" t="s">
        <v>141</v>
      </c>
      <c r="H2772" s="168">
        <v>2</v>
      </c>
      <c r="I2772" s="168">
        <v>0</v>
      </c>
      <c r="J2772" s="169">
        <v>2.54</v>
      </c>
      <c r="K2772" s="169">
        <v>5.08</v>
      </c>
    </row>
    <row r="2773" spans="1:11">
      <c r="A2773" s="231"/>
      <c r="B2773" s="231"/>
      <c r="C2773" s="231"/>
      <c r="D2773" s="244"/>
      <c r="E2773" s="244"/>
      <c r="F2773" s="244" t="s">
        <v>791</v>
      </c>
      <c r="G2773" s="170">
        <v>0.67</v>
      </c>
      <c r="H2773" s="231" t="s">
        <v>790</v>
      </c>
      <c r="I2773" s="170">
        <v>0.77</v>
      </c>
      <c r="J2773" s="231" t="s">
        <v>789</v>
      </c>
      <c r="K2773" s="170">
        <v>1.44</v>
      </c>
    </row>
    <row r="2774" spans="1:11" ht="26.4">
      <c r="A2774" s="231"/>
      <c r="B2774" s="231"/>
      <c r="C2774" s="231"/>
      <c r="D2774" s="244"/>
      <c r="E2774" s="244"/>
      <c r="F2774" s="244" t="s">
        <v>788</v>
      </c>
      <c r="G2774" s="170">
        <v>2.69</v>
      </c>
      <c r="H2774" s="368"/>
      <c r="I2774" s="368" t="s">
        <v>787</v>
      </c>
      <c r="J2774" s="231"/>
      <c r="K2774" s="170">
        <v>15.47</v>
      </c>
    </row>
    <row r="2775" spans="1:11" ht="50.1" customHeight="1" thickBot="1">
      <c r="A2775" s="236"/>
      <c r="B2775" s="236"/>
      <c r="C2775" s="236"/>
      <c r="D2775" s="230"/>
      <c r="E2775" s="230"/>
      <c r="F2775" s="230"/>
      <c r="G2775" s="236"/>
      <c r="H2775" s="236" t="s">
        <v>786</v>
      </c>
      <c r="I2775" s="171" t="s">
        <v>404</v>
      </c>
      <c r="J2775" s="236" t="s">
        <v>785</v>
      </c>
      <c r="K2775" s="237">
        <v>15.47</v>
      </c>
    </row>
    <row r="2776" spans="1:11" ht="0.9" customHeight="1" thickTop="1">
      <c r="A2776" s="172"/>
      <c r="B2776" s="172"/>
      <c r="C2776" s="172"/>
      <c r="D2776" s="175"/>
      <c r="E2776" s="175"/>
      <c r="F2776" s="175"/>
      <c r="G2776" s="172"/>
      <c r="H2776" s="172"/>
      <c r="I2776" s="172"/>
      <c r="J2776" s="172"/>
      <c r="K2776" s="172"/>
    </row>
    <row r="2777" spans="1:11" ht="18" customHeight="1">
      <c r="A2777" s="243" t="s">
        <v>2695</v>
      </c>
      <c r="B2777" s="243" t="s">
        <v>122</v>
      </c>
      <c r="C2777" s="243" t="s">
        <v>123</v>
      </c>
      <c r="D2777" s="242" t="s">
        <v>124</v>
      </c>
      <c r="E2777" s="425" t="s">
        <v>796</v>
      </c>
      <c r="F2777" s="425"/>
      <c r="G2777" s="243" t="s">
        <v>125</v>
      </c>
      <c r="H2777" s="243" t="s">
        <v>126</v>
      </c>
      <c r="I2777" s="243" t="s">
        <v>2829</v>
      </c>
      <c r="J2777" s="243" t="s">
        <v>127</v>
      </c>
      <c r="K2777" s="243" t="s">
        <v>37</v>
      </c>
    </row>
    <row r="2778" spans="1:11" ht="51.9" customHeight="1">
      <c r="A2778" s="184" t="s">
        <v>795</v>
      </c>
      <c r="B2778" s="184" t="s">
        <v>2696</v>
      </c>
      <c r="C2778" s="184" t="s">
        <v>139</v>
      </c>
      <c r="D2778" s="241" t="s">
        <v>2697</v>
      </c>
      <c r="E2778" s="422" t="s">
        <v>2891</v>
      </c>
      <c r="F2778" s="422"/>
      <c r="G2778" s="184" t="s">
        <v>141</v>
      </c>
      <c r="H2778" s="167">
        <v>1</v>
      </c>
      <c r="I2778" s="165"/>
      <c r="J2778" s="165">
        <v>11.98</v>
      </c>
      <c r="K2778" s="165">
        <v>11.98</v>
      </c>
    </row>
    <row r="2779" spans="1:11" ht="26.1" customHeight="1">
      <c r="A2779" s="185" t="s">
        <v>808</v>
      </c>
      <c r="B2779" s="185" t="s">
        <v>3150</v>
      </c>
      <c r="C2779" s="185" t="s">
        <v>139</v>
      </c>
      <c r="D2779" s="238" t="s">
        <v>3151</v>
      </c>
      <c r="E2779" s="423" t="s">
        <v>1307</v>
      </c>
      <c r="F2779" s="423"/>
      <c r="G2779" s="185" t="s">
        <v>149</v>
      </c>
      <c r="H2779" s="173">
        <v>3.4299999999999997E-2</v>
      </c>
      <c r="I2779" s="173">
        <v>0</v>
      </c>
      <c r="J2779" s="174">
        <v>25.34</v>
      </c>
      <c r="K2779" s="174">
        <v>0.86</v>
      </c>
    </row>
    <row r="2780" spans="1:11" ht="26.1" customHeight="1">
      <c r="A2780" s="185" t="s">
        <v>808</v>
      </c>
      <c r="B2780" s="185" t="s">
        <v>3152</v>
      </c>
      <c r="C2780" s="185" t="s">
        <v>139</v>
      </c>
      <c r="D2780" s="238" t="s">
        <v>3153</v>
      </c>
      <c r="E2780" s="423" t="s">
        <v>1307</v>
      </c>
      <c r="F2780" s="423"/>
      <c r="G2780" s="185" t="s">
        <v>149</v>
      </c>
      <c r="H2780" s="173">
        <v>3.4299999999999997E-2</v>
      </c>
      <c r="I2780" s="173">
        <v>0</v>
      </c>
      <c r="J2780" s="174">
        <v>31.03</v>
      </c>
      <c r="K2780" s="174">
        <v>1.06</v>
      </c>
    </row>
    <row r="2781" spans="1:11" ht="26.1" customHeight="1">
      <c r="A2781" s="183" t="s">
        <v>793</v>
      </c>
      <c r="B2781" s="183" t="s">
        <v>3292</v>
      </c>
      <c r="C2781" s="183" t="s">
        <v>139</v>
      </c>
      <c r="D2781" s="239" t="s">
        <v>3293</v>
      </c>
      <c r="E2781" s="421" t="s">
        <v>794</v>
      </c>
      <c r="F2781" s="421"/>
      <c r="G2781" s="183" t="s">
        <v>141</v>
      </c>
      <c r="H2781" s="168">
        <v>1</v>
      </c>
      <c r="I2781" s="168">
        <v>0</v>
      </c>
      <c r="J2781" s="169">
        <v>3.39</v>
      </c>
      <c r="K2781" s="169">
        <v>3.39</v>
      </c>
    </row>
    <row r="2782" spans="1:11" ht="39" customHeight="1">
      <c r="A2782" s="183" t="s">
        <v>793</v>
      </c>
      <c r="B2782" s="183" t="s">
        <v>3196</v>
      </c>
      <c r="C2782" s="183" t="s">
        <v>139</v>
      </c>
      <c r="D2782" s="239" t="s">
        <v>3197</v>
      </c>
      <c r="E2782" s="421" t="s">
        <v>794</v>
      </c>
      <c r="F2782" s="421"/>
      <c r="G2782" s="183" t="s">
        <v>141</v>
      </c>
      <c r="H2782" s="168">
        <v>0.05</v>
      </c>
      <c r="I2782" s="168">
        <v>0</v>
      </c>
      <c r="J2782" s="169">
        <v>31.85</v>
      </c>
      <c r="K2782" s="169">
        <v>1.59</v>
      </c>
    </row>
    <row r="2783" spans="1:11" ht="26.1" customHeight="1">
      <c r="A2783" s="183" t="s">
        <v>793</v>
      </c>
      <c r="B2783" s="183" t="s">
        <v>3206</v>
      </c>
      <c r="C2783" s="183" t="s">
        <v>139</v>
      </c>
      <c r="D2783" s="239" t="s">
        <v>3207</v>
      </c>
      <c r="E2783" s="421" t="s">
        <v>794</v>
      </c>
      <c r="F2783" s="421"/>
      <c r="G2783" s="183" t="s">
        <v>141</v>
      </c>
      <c r="H2783" s="168">
        <v>2</v>
      </c>
      <c r="I2783" s="168">
        <v>0</v>
      </c>
      <c r="J2783" s="169">
        <v>2.54</v>
      </c>
      <c r="K2783" s="169">
        <v>5.08</v>
      </c>
    </row>
    <row r="2784" spans="1:11">
      <c r="A2784" s="231"/>
      <c r="B2784" s="231"/>
      <c r="C2784" s="231"/>
      <c r="D2784" s="244"/>
      <c r="E2784" s="244"/>
      <c r="F2784" s="244" t="s">
        <v>791</v>
      </c>
      <c r="G2784" s="170">
        <v>0.67</v>
      </c>
      <c r="H2784" s="231" t="s">
        <v>790</v>
      </c>
      <c r="I2784" s="170">
        <v>0.77</v>
      </c>
      <c r="J2784" s="231" t="s">
        <v>789</v>
      </c>
      <c r="K2784" s="170">
        <v>1.44</v>
      </c>
    </row>
    <row r="2785" spans="1:11" ht="26.4">
      <c r="A2785" s="231"/>
      <c r="B2785" s="231"/>
      <c r="C2785" s="231"/>
      <c r="D2785" s="244"/>
      <c r="E2785" s="244"/>
      <c r="F2785" s="244" t="s">
        <v>788</v>
      </c>
      <c r="G2785" s="170">
        <v>2.52</v>
      </c>
      <c r="H2785" s="368"/>
      <c r="I2785" s="368" t="s">
        <v>787</v>
      </c>
      <c r="J2785" s="231"/>
      <c r="K2785" s="170">
        <v>14.5</v>
      </c>
    </row>
    <row r="2786" spans="1:11" ht="50.1" customHeight="1" thickBot="1">
      <c r="A2786" s="236"/>
      <c r="B2786" s="236"/>
      <c r="C2786" s="236"/>
      <c r="D2786" s="230"/>
      <c r="E2786" s="230"/>
      <c r="F2786" s="230"/>
      <c r="G2786" s="236"/>
      <c r="H2786" s="236" t="s">
        <v>786</v>
      </c>
      <c r="I2786" s="171" t="s">
        <v>404</v>
      </c>
      <c r="J2786" s="236" t="s">
        <v>785</v>
      </c>
      <c r="K2786" s="237">
        <v>14.5</v>
      </c>
    </row>
    <row r="2787" spans="1:11" ht="0.9" customHeight="1" thickTop="1">
      <c r="A2787" s="172"/>
      <c r="B2787" s="172"/>
      <c r="C2787" s="172"/>
      <c r="D2787" s="175"/>
      <c r="E2787" s="175"/>
      <c r="F2787" s="175"/>
      <c r="G2787" s="172"/>
      <c r="H2787" s="172"/>
      <c r="I2787" s="172"/>
      <c r="J2787" s="172"/>
      <c r="K2787" s="172"/>
    </row>
    <row r="2788" spans="1:11" ht="18" customHeight="1">
      <c r="A2788" s="243" t="s">
        <v>2698</v>
      </c>
      <c r="B2788" s="243" t="s">
        <v>122</v>
      </c>
      <c r="C2788" s="243" t="s">
        <v>123</v>
      </c>
      <c r="D2788" s="242" t="s">
        <v>124</v>
      </c>
      <c r="E2788" s="425" t="s">
        <v>796</v>
      </c>
      <c r="F2788" s="425"/>
      <c r="G2788" s="243" t="s">
        <v>125</v>
      </c>
      <c r="H2788" s="243" t="s">
        <v>126</v>
      </c>
      <c r="I2788" s="243" t="s">
        <v>2829</v>
      </c>
      <c r="J2788" s="243" t="s">
        <v>127</v>
      </c>
      <c r="K2788" s="243" t="s">
        <v>37</v>
      </c>
    </row>
    <row r="2789" spans="1:11" ht="51.9" customHeight="1">
      <c r="A2789" s="184" t="s">
        <v>795</v>
      </c>
      <c r="B2789" s="184" t="s">
        <v>2699</v>
      </c>
      <c r="C2789" s="184" t="s">
        <v>139</v>
      </c>
      <c r="D2789" s="241" t="s">
        <v>2700</v>
      </c>
      <c r="E2789" s="422" t="s">
        <v>2891</v>
      </c>
      <c r="F2789" s="422"/>
      <c r="G2789" s="184" t="s">
        <v>141</v>
      </c>
      <c r="H2789" s="167">
        <v>1</v>
      </c>
      <c r="I2789" s="165"/>
      <c r="J2789" s="165">
        <v>12.26</v>
      </c>
      <c r="K2789" s="165">
        <v>12.26</v>
      </c>
    </row>
    <row r="2790" spans="1:11" ht="26.1" customHeight="1">
      <c r="A2790" s="185" t="s">
        <v>808</v>
      </c>
      <c r="B2790" s="185" t="s">
        <v>3152</v>
      </c>
      <c r="C2790" s="185" t="s">
        <v>139</v>
      </c>
      <c r="D2790" s="238" t="s">
        <v>3153</v>
      </c>
      <c r="E2790" s="423" t="s">
        <v>1307</v>
      </c>
      <c r="F2790" s="423"/>
      <c r="G2790" s="185" t="s">
        <v>149</v>
      </c>
      <c r="H2790" s="173">
        <v>1.14E-2</v>
      </c>
      <c r="I2790" s="173">
        <v>0</v>
      </c>
      <c r="J2790" s="174">
        <v>31.03</v>
      </c>
      <c r="K2790" s="174">
        <v>0.35</v>
      </c>
    </row>
    <row r="2791" spans="1:11" ht="26.1" customHeight="1">
      <c r="A2791" s="185" t="s">
        <v>808</v>
      </c>
      <c r="B2791" s="185" t="s">
        <v>3150</v>
      </c>
      <c r="C2791" s="185" t="s">
        <v>139</v>
      </c>
      <c r="D2791" s="238" t="s">
        <v>3151</v>
      </c>
      <c r="E2791" s="423" t="s">
        <v>1307</v>
      </c>
      <c r="F2791" s="423"/>
      <c r="G2791" s="185" t="s">
        <v>149</v>
      </c>
      <c r="H2791" s="173">
        <v>1.14E-2</v>
      </c>
      <c r="I2791" s="173">
        <v>0</v>
      </c>
      <c r="J2791" s="174">
        <v>25.34</v>
      </c>
      <c r="K2791" s="174">
        <v>0.28000000000000003</v>
      </c>
    </row>
    <row r="2792" spans="1:11" ht="24" customHeight="1">
      <c r="A2792" s="183" t="s">
        <v>793</v>
      </c>
      <c r="B2792" s="183" t="s">
        <v>3162</v>
      </c>
      <c r="C2792" s="183" t="s">
        <v>139</v>
      </c>
      <c r="D2792" s="239" t="s">
        <v>3163</v>
      </c>
      <c r="E2792" s="421" t="s">
        <v>794</v>
      </c>
      <c r="F2792" s="421"/>
      <c r="G2792" s="183" t="s">
        <v>141</v>
      </c>
      <c r="H2792" s="168">
        <v>8.0000000000000002E-3</v>
      </c>
      <c r="I2792" s="168">
        <v>0</v>
      </c>
      <c r="J2792" s="169">
        <v>2.15</v>
      </c>
      <c r="K2792" s="169">
        <v>0.01</v>
      </c>
    </row>
    <row r="2793" spans="1:11" ht="26.1" customHeight="1">
      <c r="A2793" s="183" t="s">
        <v>793</v>
      </c>
      <c r="B2793" s="183" t="s">
        <v>3294</v>
      </c>
      <c r="C2793" s="183" t="s">
        <v>139</v>
      </c>
      <c r="D2793" s="239" t="s">
        <v>3295</v>
      </c>
      <c r="E2793" s="421" t="s">
        <v>794</v>
      </c>
      <c r="F2793" s="421"/>
      <c r="G2793" s="183" t="s">
        <v>141</v>
      </c>
      <c r="H2793" s="168">
        <v>1</v>
      </c>
      <c r="I2793" s="168">
        <v>0</v>
      </c>
      <c r="J2793" s="169">
        <v>10.1</v>
      </c>
      <c r="K2793" s="169">
        <v>10.1</v>
      </c>
    </row>
    <row r="2794" spans="1:11" ht="26.1" customHeight="1">
      <c r="A2794" s="183" t="s">
        <v>793</v>
      </c>
      <c r="B2794" s="183" t="s">
        <v>3160</v>
      </c>
      <c r="C2794" s="183" t="s">
        <v>139</v>
      </c>
      <c r="D2794" s="239" t="s">
        <v>3161</v>
      </c>
      <c r="E2794" s="421" t="s">
        <v>794</v>
      </c>
      <c r="F2794" s="421"/>
      <c r="G2794" s="183" t="s">
        <v>141</v>
      </c>
      <c r="H2794" s="168">
        <v>1.0999999999999999E-2</v>
      </c>
      <c r="I2794" s="168">
        <v>0</v>
      </c>
      <c r="J2794" s="169">
        <v>87.43</v>
      </c>
      <c r="K2794" s="169">
        <v>0.96</v>
      </c>
    </row>
    <row r="2795" spans="1:11" ht="24" customHeight="1">
      <c r="A2795" s="183" t="s">
        <v>793</v>
      </c>
      <c r="B2795" s="183" t="s">
        <v>3166</v>
      </c>
      <c r="C2795" s="183" t="s">
        <v>139</v>
      </c>
      <c r="D2795" s="239" t="s">
        <v>3167</v>
      </c>
      <c r="E2795" s="421" t="s">
        <v>794</v>
      </c>
      <c r="F2795" s="421"/>
      <c r="G2795" s="183" t="s">
        <v>141</v>
      </c>
      <c r="H2795" s="168">
        <v>7.3000000000000001E-3</v>
      </c>
      <c r="I2795" s="168">
        <v>0</v>
      </c>
      <c r="J2795" s="169">
        <v>77.17</v>
      </c>
      <c r="K2795" s="169">
        <v>0.56000000000000005</v>
      </c>
    </row>
    <row r="2796" spans="1:11">
      <c r="A2796" s="231"/>
      <c r="B2796" s="231"/>
      <c r="C2796" s="231"/>
      <c r="D2796" s="244"/>
      <c r="E2796" s="244"/>
      <c r="F2796" s="244" t="s">
        <v>791</v>
      </c>
      <c r="G2796" s="170">
        <v>0.22</v>
      </c>
      <c r="H2796" s="231" t="s">
        <v>790</v>
      </c>
      <c r="I2796" s="170">
        <v>0.25</v>
      </c>
      <c r="J2796" s="231" t="s">
        <v>789</v>
      </c>
      <c r="K2796" s="170">
        <v>0.47</v>
      </c>
    </row>
    <row r="2797" spans="1:11" ht="26.4">
      <c r="A2797" s="231"/>
      <c r="B2797" s="231"/>
      <c r="C2797" s="231"/>
      <c r="D2797" s="244"/>
      <c r="E2797" s="244"/>
      <c r="F2797" s="244" t="s">
        <v>788</v>
      </c>
      <c r="G2797" s="170">
        <v>2.58</v>
      </c>
      <c r="H2797" s="368"/>
      <c r="I2797" s="368" t="s">
        <v>787</v>
      </c>
      <c r="J2797" s="231"/>
      <c r="K2797" s="170">
        <v>14.84</v>
      </c>
    </row>
    <row r="2798" spans="1:11" ht="50.1" customHeight="1" thickBot="1">
      <c r="A2798" s="236"/>
      <c r="B2798" s="236"/>
      <c r="C2798" s="236"/>
      <c r="D2798" s="230"/>
      <c r="E2798" s="230"/>
      <c r="F2798" s="230"/>
      <c r="G2798" s="236"/>
      <c r="H2798" s="236" t="s">
        <v>786</v>
      </c>
      <c r="I2798" s="171" t="s">
        <v>404</v>
      </c>
      <c r="J2798" s="236" t="s">
        <v>785</v>
      </c>
      <c r="K2798" s="237">
        <v>14.84</v>
      </c>
    </row>
    <row r="2799" spans="1:11" ht="0.9" customHeight="1" thickTop="1">
      <c r="A2799" s="172"/>
      <c r="B2799" s="172"/>
      <c r="C2799" s="172"/>
      <c r="D2799" s="175"/>
      <c r="E2799" s="175"/>
      <c r="F2799" s="175"/>
      <c r="G2799" s="172"/>
      <c r="H2799" s="172"/>
      <c r="I2799" s="172"/>
      <c r="J2799" s="172"/>
      <c r="K2799" s="172"/>
    </row>
    <row r="2800" spans="1:11" ht="18" customHeight="1">
      <c r="A2800" s="243" t="s">
        <v>2701</v>
      </c>
      <c r="B2800" s="243" t="s">
        <v>122</v>
      </c>
      <c r="C2800" s="243" t="s">
        <v>123</v>
      </c>
      <c r="D2800" s="242" t="s">
        <v>124</v>
      </c>
      <c r="E2800" s="425" t="s">
        <v>796</v>
      </c>
      <c r="F2800" s="425"/>
      <c r="G2800" s="243" t="s">
        <v>125</v>
      </c>
      <c r="H2800" s="243" t="s">
        <v>126</v>
      </c>
      <c r="I2800" s="243" t="s">
        <v>2829</v>
      </c>
      <c r="J2800" s="243" t="s">
        <v>127</v>
      </c>
      <c r="K2800" s="243" t="s">
        <v>37</v>
      </c>
    </row>
    <row r="2801" spans="1:11" ht="39" customHeight="1">
      <c r="A2801" s="184" t="s">
        <v>795</v>
      </c>
      <c r="B2801" s="184" t="s">
        <v>2702</v>
      </c>
      <c r="C2801" s="184" t="s">
        <v>139</v>
      </c>
      <c r="D2801" s="241" t="s">
        <v>2703</v>
      </c>
      <c r="E2801" s="422" t="s">
        <v>2891</v>
      </c>
      <c r="F2801" s="422"/>
      <c r="G2801" s="184" t="s">
        <v>147</v>
      </c>
      <c r="H2801" s="167">
        <v>1</v>
      </c>
      <c r="I2801" s="165"/>
      <c r="J2801" s="165">
        <v>14.92</v>
      </c>
      <c r="K2801" s="165">
        <v>14.92</v>
      </c>
    </row>
    <row r="2802" spans="1:11" ht="26.1" customHeight="1">
      <c r="A2802" s="185" t="s">
        <v>808</v>
      </c>
      <c r="B2802" s="185" t="s">
        <v>3152</v>
      </c>
      <c r="C2802" s="185" t="s">
        <v>139</v>
      </c>
      <c r="D2802" s="238" t="s">
        <v>3153</v>
      </c>
      <c r="E2802" s="423" t="s">
        <v>1307</v>
      </c>
      <c r="F2802" s="423"/>
      <c r="G2802" s="185" t="s">
        <v>149</v>
      </c>
      <c r="H2802" s="173">
        <v>4.1500000000000002E-2</v>
      </c>
      <c r="I2802" s="173">
        <v>0</v>
      </c>
      <c r="J2802" s="174">
        <v>31.03</v>
      </c>
      <c r="K2802" s="174">
        <v>1.28</v>
      </c>
    </row>
    <row r="2803" spans="1:11" ht="26.1" customHeight="1">
      <c r="A2803" s="185" t="s">
        <v>808</v>
      </c>
      <c r="B2803" s="185" t="s">
        <v>3150</v>
      </c>
      <c r="C2803" s="185" t="s">
        <v>139</v>
      </c>
      <c r="D2803" s="238" t="s">
        <v>3151</v>
      </c>
      <c r="E2803" s="423" t="s">
        <v>1307</v>
      </c>
      <c r="F2803" s="423"/>
      <c r="G2803" s="185" t="s">
        <v>149</v>
      </c>
      <c r="H2803" s="173">
        <v>4.1500000000000002E-2</v>
      </c>
      <c r="I2803" s="173">
        <v>0</v>
      </c>
      <c r="J2803" s="174">
        <v>25.34</v>
      </c>
      <c r="K2803" s="174">
        <v>1.05</v>
      </c>
    </row>
    <row r="2804" spans="1:11" ht="24" customHeight="1">
      <c r="A2804" s="183" t="s">
        <v>793</v>
      </c>
      <c r="B2804" s="183" t="s">
        <v>3162</v>
      </c>
      <c r="C2804" s="183" t="s">
        <v>139</v>
      </c>
      <c r="D2804" s="239" t="s">
        <v>3163</v>
      </c>
      <c r="E2804" s="421" t="s">
        <v>794</v>
      </c>
      <c r="F2804" s="421"/>
      <c r="G2804" s="183" t="s">
        <v>141</v>
      </c>
      <c r="H2804" s="168">
        <v>2.3E-2</v>
      </c>
      <c r="I2804" s="168">
        <v>0</v>
      </c>
      <c r="J2804" s="169">
        <v>2.15</v>
      </c>
      <c r="K2804" s="169">
        <v>0.04</v>
      </c>
    </row>
    <row r="2805" spans="1:11" ht="26.1" customHeight="1">
      <c r="A2805" s="183" t="s">
        <v>793</v>
      </c>
      <c r="B2805" s="183" t="s">
        <v>3226</v>
      </c>
      <c r="C2805" s="183" t="s">
        <v>139</v>
      </c>
      <c r="D2805" s="239" t="s">
        <v>3227</v>
      </c>
      <c r="E2805" s="421" t="s">
        <v>794</v>
      </c>
      <c r="F2805" s="421"/>
      <c r="G2805" s="183" t="s">
        <v>147</v>
      </c>
      <c r="H2805" s="168">
        <v>1.0548999999999999</v>
      </c>
      <c r="I2805" s="168">
        <v>0</v>
      </c>
      <c r="J2805" s="169">
        <v>11.9</v>
      </c>
      <c r="K2805" s="169">
        <v>12.55</v>
      </c>
    </row>
    <row r="2806" spans="1:11">
      <c r="A2806" s="231"/>
      <c r="B2806" s="231"/>
      <c r="C2806" s="231"/>
      <c r="D2806" s="244"/>
      <c r="E2806" s="244"/>
      <c r="F2806" s="244" t="s">
        <v>791</v>
      </c>
      <c r="G2806" s="170">
        <v>0.81</v>
      </c>
      <c r="H2806" s="231" t="s">
        <v>790</v>
      </c>
      <c r="I2806" s="170">
        <v>0.93</v>
      </c>
      <c r="J2806" s="231" t="s">
        <v>789</v>
      </c>
      <c r="K2806" s="170">
        <v>1.74</v>
      </c>
    </row>
    <row r="2807" spans="1:11" ht="26.4">
      <c r="A2807" s="231"/>
      <c r="B2807" s="231"/>
      <c r="C2807" s="231"/>
      <c r="D2807" s="244"/>
      <c r="E2807" s="244"/>
      <c r="F2807" s="244" t="s">
        <v>788</v>
      </c>
      <c r="G2807" s="170">
        <v>3.14</v>
      </c>
      <c r="H2807" s="368"/>
      <c r="I2807" s="368" t="s">
        <v>787</v>
      </c>
      <c r="J2807" s="231"/>
      <c r="K2807" s="170">
        <v>18.059999999999999</v>
      </c>
    </row>
    <row r="2808" spans="1:11" ht="50.1" customHeight="1" thickBot="1">
      <c r="A2808" s="236"/>
      <c r="B2808" s="236"/>
      <c r="C2808" s="236"/>
      <c r="D2808" s="230"/>
      <c r="E2808" s="230"/>
      <c r="F2808" s="230"/>
      <c r="G2808" s="236"/>
      <c r="H2808" s="236" t="s">
        <v>786</v>
      </c>
      <c r="I2808" s="171" t="s">
        <v>3296</v>
      </c>
      <c r="J2808" s="236" t="s">
        <v>785</v>
      </c>
      <c r="K2808" s="237">
        <v>124.61</v>
      </c>
    </row>
    <row r="2809" spans="1:11" ht="0.9" customHeight="1" thickTop="1">
      <c r="A2809" s="172"/>
      <c r="B2809" s="172"/>
      <c r="C2809" s="172"/>
      <c r="D2809" s="175"/>
      <c r="E2809" s="175"/>
      <c r="F2809" s="175"/>
      <c r="G2809" s="172"/>
      <c r="H2809" s="172"/>
      <c r="I2809" s="172"/>
      <c r="J2809" s="172"/>
      <c r="K2809" s="172"/>
    </row>
    <row r="2810" spans="1:11" ht="18" customHeight="1">
      <c r="A2810" s="243" t="s">
        <v>2704</v>
      </c>
      <c r="B2810" s="243" t="s">
        <v>122</v>
      </c>
      <c r="C2810" s="243" t="s">
        <v>123</v>
      </c>
      <c r="D2810" s="242" t="s">
        <v>124</v>
      </c>
      <c r="E2810" s="425" t="s">
        <v>796</v>
      </c>
      <c r="F2810" s="425"/>
      <c r="G2810" s="243" t="s">
        <v>125</v>
      </c>
      <c r="H2810" s="243" t="s">
        <v>126</v>
      </c>
      <c r="I2810" s="243" t="s">
        <v>2829</v>
      </c>
      <c r="J2810" s="243" t="s">
        <v>127</v>
      </c>
      <c r="K2810" s="243" t="s">
        <v>37</v>
      </c>
    </row>
    <row r="2811" spans="1:11" ht="39" customHeight="1">
      <c r="A2811" s="184" t="s">
        <v>795</v>
      </c>
      <c r="B2811" s="184" t="s">
        <v>2705</v>
      </c>
      <c r="C2811" s="184" t="s">
        <v>139</v>
      </c>
      <c r="D2811" s="241" t="s">
        <v>2706</v>
      </c>
      <c r="E2811" s="422" t="s">
        <v>2891</v>
      </c>
      <c r="F2811" s="422"/>
      <c r="G2811" s="184" t="s">
        <v>141</v>
      </c>
      <c r="H2811" s="167">
        <v>1</v>
      </c>
      <c r="I2811" s="165"/>
      <c r="J2811" s="165">
        <v>46.53</v>
      </c>
      <c r="K2811" s="165">
        <v>46.53</v>
      </c>
    </row>
    <row r="2812" spans="1:11" ht="26.1" customHeight="1">
      <c r="A2812" s="185" t="s">
        <v>808</v>
      </c>
      <c r="B2812" s="185" t="s">
        <v>3150</v>
      </c>
      <c r="C2812" s="185" t="s">
        <v>139</v>
      </c>
      <c r="D2812" s="238" t="s">
        <v>3151</v>
      </c>
      <c r="E2812" s="423" t="s">
        <v>1307</v>
      </c>
      <c r="F2812" s="423"/>
      <c r="G2812" s="185" t="s">
        <v>149</v>
      </c>
      <c r="H2812" s="173">
        <v>0.20830000000000001</v>
      </c>
      <c r="I2812" s="173">
        <v>0</v>
      </c>
      <c r="J2812" s="174">
        <v>25.34</v>
      </c>
      <c r="K2812" s="174">
        <v>5.27</v>
      </c>
    </row>
    <row r="2813" spans="1:11" ht="26.1" customHeight="1">
      <c r="A2813" s="185" t="s">
        <v>808</v>
      </c>
      <c r="B2813" s="185" t="s">
        <v>3152</v>
      </c>
      <c r="C2813" s="185" t="s">
        <v>139</v>
      </c>
      <c r="D2813" s="238" t="s">
        <v>3153</v>
      </c>
      <c r="E2813" s="423" t="s">
        <v>1307</v>
      </c>
      <c r="F2813" s="423"/>
      <c r="G2813" s="185" t="s">
        <v>149</v>
      </c>
      <c r="H2813" s="173">
        <v>0.20830000000000001</v>
      </c>
      <c r="I2813" s="173">
        <v>0</v>
      </c>
      <c r="J2813" s="174">
        <v>31.03</v>
      </c>
      <c r="K2813" s="174">
        <v>6.46</v>
      </c>
    </row>
    <row r="2814" spans="1:11" ht="39" customHeight="1">
      <c r="A2814" s="183" t="s">
        <v>793</v>
      </c>
      <c r="B2814" s="183" t="s">
        <v>3196</v>
      </c>
      <c r="C2814" s="183" t="s">
        <v>139</v>
      </c>
      <c r="D2814" s="239" t="s">
        <v>3197</v>
      </c>
      <c r="E2814" s="421" t="s">
        <v>794</v>
      </c>
      <c r="F2814" s="421"/>
      <c r="G2814" s="183" t="s">
        <v>141</v>
      </c>
      <c r="H2814" s="168">
        <v>0.14000000000000001</v>
      </c>
      <c r="I2814" s="168">
        <v>0</v>
      </c>
      <c r="J2814" s="169">
        <v>31.85</v>
      </c>
      <c r="K2814" s="169">
        <v>4.45</v>
      </c>
    </row>
    <row r="2815" spans="1:11" ht="26.1" customHeight="1">
      <c r="A2815" s="183" t="s">
        <v>793</v>
      </c>
      <c r="B2815" s="183" t="s">
        <v>3198</v>
      </c>
      <c r="C2815" s="183" t="s">
        <v>139</v>
      </c>
      <c r="D2815" s="239" t="s">
        <v>3199</v>
      </c>
      <c r="E2815" s="421" t="s">
        <v>794</v>
      </c>
      <c r="F2815" s="421"/>
      <c r="G2815" s="183" t="s">
        <v>141</v>
      </c>
      <c r="H2815" s="168">
        <v>2</v>
      </c>
      <c r="I2815" s="168">
        <v>0</v>
      </c>
      <c r="J2815" s="169">
        <v>4.49</v>
      </c>
      <c r="K2815" s="169">
        <v>8.98</v>
      </c>
    </row>
    <row r="2816" spans="1:11" ht="26.1" customHeight="1">
      <c r="A2816" s="183" t="s">
        <v>793</v>
      </c>
      <c r="B2816" s="183" t="s">
        <v>3297</v>
      </c>
      <c r="C2816" s="183" t="s">
        <v>139</v>
      </c>
      <c r="D2816" s="239" t="s">
        <v>3298</v>
      </c>
      <c r="E2816" s="421" t="s">
        <v>794</v>
      </c>
      <c r="F2816" s="421"/>
      <c r="G2816" s="183" t="s">
        <v>141</v>
      </c>
      <c r="H2816" s="168">
        <v>1</v>
      </c>
      <c r="I2816" s="168">
        <v>0</v>
      </c>
      <c r="J2816" s="169">
        <v>18.829999999999998</v>
      </c>
      <c r="K2816" s="169">
        <v>18.829999999999998</v>
      </c>
    </row>
    <row r="2817" spans="1:11" ht="26.1" customHeight="1">
      <c r="A2817" s="183" t="s">
        <v>793</v>
      </c>
      <c r="B2817" s="183" t="s">
        <v>3206</v>
      </c>
      <c r="C2817" s="183" t="s">
        <v>139</v>
      </c>
      <c r="D2817" s="239" t="s">
        <v>3207</v>
      </c>
      <c r="E2817" s="421" t="s">
        <v>794</v>
      </c>
      <c r="F2817" s="421"/>
      <c r="G2817" s="183" t="s">
        <v>141</v>
      </c>
      <c r="H2817" s="168">
        <v>1</v>
      </c>
      <c r="I2817" s="168">
        <v>0</v>
      </c>
      <c r="J2817" s="169">
        <v>2.54</v>
      </c>
      <c r="K2817" s="169">
        <v>2.54</v>
      </c>
    </row>
    <row r="2818" spans="1:11">
      <c r="A2818" s="231"/>
      <c r="B2818" s="231"/>
      <c r="C2818" s="231"/>
      <c r="D2818" s="244"/>
      <c r="E2818" s="244"/>
      <c r="F2818" s="244" t="s">
        <v>791</v>
      </c>
      <c r="G2818" s="170">
        <v>4.13</v>
      </c>
      <c r="H2818" s="231" t="s">
        <v>790</v>
      </c>
      <c r="I2818" s="170">
        <v>4.66</v>
      </c>
      <c r="J2818" s="231" t="s">
        <v>789</v>
      </c>
      <c r="K2818" s="170">
        <v>8.7899999999999991</v>
      </c>
    </row>
    <row r="2819" spans="1:11" ht="26.4">
      <c r="A2819" s="231"/>
      <c r="B2819" s="231"/>
      <c r="C2819" s="231"/>
      <c r="D2819" s="244"/>
      <c r="E2819" s="244"/>
      <c r="F2819" s="244" t="s">
        <v>788</v>
      </c>
      <c r="G2819" s="170">
        <v>9.8000000000000007</v>
      </c>
      <c r="H2819" s="368"/>
      <c r="I2819" s="368" t="s">
        <v>787</v>
      </c>
      <c r="J2819" s="231"/>
      <c r="K2819" s="170">
        <v>56.33</v>
      </c>
    </row>
    <row r="2820" spans="1:11" ht="50.1" customHeight="1" thickBot="1">
      <c r="A2820" s="236"/>
      <c r="B2820" s="236"/>
      <c r="C2820" s="236"/>
      <c r="D2820" s="230"/>
      <c r="E2820" s="230"/>
      <c r="F2820" s="230"/>
      <c r="G2820" s="236"/>
      <c r="H2820" s="236" t="s">
        <v>786</v>
      </c>
      <c r="I2820" s="171" t="s">
        <v>404</v>
      </c>
      <c r="J2820" s="236" t="s">
        <v>785</v>
      </c>
      <c r="K2820" s="237">
        <v>56.33</v>
      </c>
    </row>
    <row r="2821" spans="1:11" ht="0.9" customHeight="1" thickTop="1">
      <c r="A2821" s="172"/>
      <c r="B2821" s="172"/>
      <c r="C2821" s="172"/>
      <c r="D2821" s="175"/>
      <c r="E2821" s="175"/>
      <c r="F2821" s="175"/>
      <c r="G2821" s="172"/>
      <c r="H2821" s="172"/>
      <c r="I2821" s="172"/>
      <c r="J2821" s="172"/>
      <c r="K2821" s="172"/>
    </row>
    <row r="2822" spans="1:11" ht="24" customHeight="1">
      <c r="A2822" s="240" t="s">
        <v>2226</v>
      </c>
      <c r="B2822" s="240"/>
      <c r="C2822" s="240"/>
      <c r="D2822" s="215" t="s">
        <v>2227</v>
      </c>
      <c r="E2822" s="215"/>
      <c r="F2822" s="424"/>
      <c r="G2822" s="424"/>
      <c r="H2822" s="240"/>
      <c r="I2822" s="240"/>
      <c r="J2822" s="240"/>
      <c r="K2822" s="163">
        <v>7197.34</v>
      </c>
    </row>
    <row r="2823" spans="1:11" ht="18" customHeight="1">
      <c r="A2823" s="243" t="s">
        <v>2707</v>
      </c>
      <c r="B2823" s="243" t="s">
        <v>122</v>
      </c>
      <c r="C2823" s="243" t="s">
        <v>123</v>
      </c>
      <c r="D2823" s="242" t="s">
        <v>124</v>
      </c>
      <c r="E2823" s="425" t="s">
        <v>796</v>
      </c>
      <c r="F2823" s="425"/>
      <c r="G2823" s="243" t="s">
        <v>125</v>
      </c>
      <c r="H2823" s="243" t="s">
        <v>126</v>
      </c>
      <c r="I2823" s="243" t="s">
        <v>2829</v>
      </c>
      <c r="J2823" s="243" t="s">
        <v>127</v>
      </c>
      <c r="K2823" s="243" t="s">
        <v>37</v>
      </c>
    </row>
    <row r="2824" spans="1:11" ht="51.9" customHeight="1">
      <c r="A2824" s="184" t="s">
        <v>795</v>
      </c>
      <c r="B2824" s="184" t="s">
        <v>2708</v>
      </c>
      <c r="C2824" s="184" t="s">
        <v>139</v>
      </c>
      <c r="D2824" s="241" t="s">
        <v>2709</v>
      </c>
      <c r="E2824" s="422" t="s">
        <v>2891</v>
      </c>
      <c r="F2824" s="422"/>
      <c r="G2824" s="184" t="s">
        <v>141</v>
      </c>
      <c r="H2824" s="167">
        <v>1</v>
      </c>
      <c r="I2824" s="165"/>
      <c r="J2824" s="165">
        <v>546.72</v>
      </c>
      <c r="K2824" s="165">
        <v>546.72</v>
      </c>
    </row>
    <row r="2825" spans="1:11" ht="26.1" customHeight="1">
      <c r="A2825" s="185" t="s">
        <v>808</v>
      </c>
      <c r="B2825" s="185" t="s">
        <v>3299</v>
      </c>
      <c r="C2825" s="185" t="s">
        <v>139</v>
      </c>
      <c r="D2825" s="238" t="s">
        <v>3300</v>
      </c>
      <c r="E2825" s="423" t="s">
        <v>2891</v>
      </c>
      <c r="F2825" s="423"/>
      <c r="G2825" s="185" t="s">
        <v>141</v>
      </c>
      <c r="H2825" s="173">
        <v>1</v>
      </c>
      <c r="I2825" s="173">
        <v>0</v>
      </c>
      <c r="J2825" s="174">
        <v>42.09</v>
      </c>
      <c r="K2825" s="174">
        <v>42.09</v>
      </c>
    </row>
    <row r="2826" spans="1:11" ht="26.1" customHeight="1">
      <c r="A2826" s="185" t="s">
        <v>808</v>
      </c>
      <c r="B2826" s="185" t="s">
        <v>3301</v>
      </c>
      <c r="C2826" s="185" t="s">
        <v>139</v>
      </c>
      <c r="D2826" s="238" t="s">
        <v>3302</v>
      </c>
      <c r="E2826" s="423" t="s">
        <v>2891</v>
      </c>
      <c r="F2826" s="423"/>
      <c r="G2826" s="185" t="s">
        <v>141</v>
      </c>
      <c r="H2826" s="173">
        <v>1</v>
      </c>
      <c r="I2826" s="173">
        <v>0</v>
      </c>
      <c r="J2826" s="174">
        <v>504.63</v>
      </c>
      <c r="K2826" s="174">
        <v>504.63</v>
      </c>
    </row>
    <row r="2827" spans="1:11">
      <c r="A2827" s="231"/>
      <c r="B2827" s="231"/>
      <c r="C2827" s="231"/>
      <c r="D2827" s="244"/>
      <c r="E2827" s="244"/>
      <c r="F2827" s="244" t="s">
        <v>791</v>
      </c>
      <c r="G2827" s="170">
        <v>14.32</v>
      </c>
      <c r="H2827" s="231" t="s">
        <v>790</v>
      </c>
      <c r="I2827" s="170">
        <v>16.149999999999999</v>
      </c>
      <c r="J2827" s="231" t="s">
        <v>789</v>
      </c>
      <c r="K2827" s="170">
        <v>30.47</v>
      </c>
    </row>
    <row r="2828" spans="1:11" ht="26.4">
      <c r="A2828" s="231"/>
      <c r="B2828" s="231"/>
      <c r="C2828" s="231"/>
      <c r="D2828" s="244"/>
      <c r="E2828" s="244"/>
      <c r="F2828" s="244" t="s">
        <v>788</v>
      </c>
      <c r="G2828" s="170">
        <v>115.19</v>
      </c>
      <c r="H2828" s="368"/>
      <c r="I2828" s="368" t="s">
        <v>787</v>
      </c>
      <c r="J2828" s="231"/>
      <c r="K2828" s="170">
        <v>661.91</v>
      </c>
    </row>
    <row r="2829" spans="1:11" ht="50.1" customHeight="1" thickBot="1">
      <c r="A2829" s="236"/>
      <c r="B2829" s="236"/>
      <c r="C2829" s="236"/>
      <c r="D2829" s="230"/>
      <c r="E2829" s="230"/>
      <c r="F2829" s="230"/>
      <c r="G2829" s="236"/>
      <c r="H2829" s="236" t="s">
        <v>786</v>
      </c>
      <c r="I2829" s="171" t="s">
        <v>404</v>
      </c>
      <c r="J2829" s="236" t="s">
        <v>785</v>
      </c>
      <c r="K2829" s="237">
        <v>661.91</v>
      </c>
    </row>
    <row r="2830" spans="1:11" ht="0.9" customHeight="1" thickTop="1">
      <c r="A2830" s="172"/>
      <c r="B2830" s="172"/>
      <c r="C2830" s="172"/>
      <c r="D2830" s="175"/>
      <c r="E2830" s="175"/>
      <c r="F2830" s="175"/>
      <c r="G2830" s="172"/>
      <c r="H2830" s="172"/>
      <c r="I2830" s="172"/>
      <c r="J2830" s="172"/>
      <c r="K2830" s="172"/>
    </row>
    <row r="2831" spans="1:11" ht="18" customHeight="1">
      <c r="A2831" s="243" t="s">
        <v>2710</v>
      </c>
      <c r="B2831" s="243" t="s">
        <v>122</v>
      </c>
      <c r="C2831" s="243" t="s">
        <v>123</v>
      </c>
      <c r="D2831" s="242" t="s">
        <v>124</v>
      </c>
      <c r="E2831" s="425" t="s">
        <v>796</v>
      </c>
      <c r="F2831" s="425"/>
      <c r="G2831" s="243" t="s">
        <v>125</v>
      </c>
      <c r="H2831" s="243" t="s">
        <v>126</v>
      </c>
      <c r="I2831" s="243" t="s">
        <v>2829</v>
      </c>
      <c r="J2831" s="243" t="s">
        <v>127</v>
      </c>
      <c r="K2831" s="243" t="s">
        <v>37</v>
      </c>
    </row>
    <row r="2832" spans="1:11" ht="65.099999999999994" customHeight="1">
      <c r="A2832" s="184" t="s">
        <v>795</v>
      </c>
      <c r="B2832" s="184" t="s">
        <v>2711</v>
      </c>
      <c r="C2832" s="184" t="s">
        <v>139</v>
      </c>
      <c r="D2832" s="241" t="s">
        <v>2712</v>
      </c>
      <c r="E2832" s="422" t="s">
        <v>2891</v>
      </c>
      <c r="F2832" s="422"/>
      <c r="G2832" s="184" t="s">
        <v>141</v>
      </c>
      <c r="H2832" s="167">
        <v>1</v>
      </c>
      <c r="I2832" s="165"/>
      <c r="J2832" s="165">
        <v>963.2</v>
      </c>
      <c r="K2832" s="165">
        <v>963.2</v>
      </c>
    </row>
    <row r="2833" spans="1:11" ht="39" customHeight="1">
      <c r="A2833" s="185" t="s">
        <v>808</v>
      </c>
      <c r="B2833" s="185" t="s">
        <v>3303</v>
      </c>
      <c r="C2833" s="185" t="s">
        <v>139</v>
      </c>
      <c r="D2833" s="238" t="s">
        <v>3304</v>
      </c>
      <c r="E2833" s="423" t="s">
        <v>2891</v>
      </c>
      <c r="F2833" s="423"/>
      <c r="G2833" s="185" t="s">
        <v>141</v>
      </c>
      <c r="H2833" s="173">
        <v>1</v>
      </c>
      <c r="I2833" s="173">
        <v>0</v>
      </c>
      <c r="J2833" s="174">
        <v>52.17</v>
      </c>
      <c r="K2833" s="174">
        <v>52.17</v>
      </c>
    </row>
    <row r="2834" spans="1:11" ht="26.1" customHeight="1">
      <c r="A2834" s="185" t="s">
        <v>808</v>
      </c>
      <c r="B2834" s="185" t="s">
        <v>3305</v>
      </c>
      <c r="C2834" s="185" t="s">
        <v>139</v>
      </c>
      <c r="D2834" s="238" t="s">
        <v>3306</v>
      </c>
      <c r="E2834" s="423" t="s">
        <v>2891</v>
      </c>
      <c r="F2834" s="423"/>
      <c r="G2834" s="185" t="s">
        <v>141</v>
      </c>
      <c r="H2834" s="173">
        <v>1</v>
      </c>
      <c r="I2834" s="173">
        <v>0</v>
      </c>
      <c r="J2834" s="174">
        <v>154.57</v>
      </c>
      <c r="K2834" s="174">
        <v>154.57</v>
      </c>
    </row>
    <row r="2835" spans="1:11" ht="26.1" customHeight="1">
      <c r="A2835" s="185" t="s">
        <v>808</v>
      </c>
      <c r="B2835" s="185" t="s">
        <v>3299</v>
      </c>
      <c r="C2835" s="185" t="s">
        <v>139</v>
      </c>
      <c r="D2835" s="238" t="s">
        <v>3300</v>
      </c>
      <c r="E2835" s="423" t="s">
        <v>2891</v>
      </c>
      <c r="F2835" s="423"/>
      <c r="G2835" s="185" t="s">
        <v>141</v>
      </c>
      <c r="H2835" s="173">
        <v>2</v>
      </c>
      <c r="I2835" s="173">
        <v>0</v>
      </c>
      <c r="J2835" s="174">
        <v>42.09</v>
      </c>
      <c r="K2835" s="174">
        <v>84.18</v>
      </c>
    </row>
    <row r="2836" spans="1:11" ht="26.1" customHeight="1">
      <c r="A2836" s="185" t="s">
        <v>808</v>
      </c>
      <c r="B2836" s="185" t="s">
        <v>3307</v>
      </c>
      <c r="C2836" s="185" t="s">
        <v>139</v>
      </c>
      <c r="D2836" s="238" t="s">
        <v>3308</v>
      </c>
      <c r="E2836" s="423" t="s">
        <v>2891</v>
      </c>
      <c r="F2836" s="423"/>
      <c r="G2836" s="185" t="s">
        <v>141</v>
      </c>
      <c r="H2836" s="173">
        <v>1</v>
      </c>
      <c r="I2836" s="173">
        <v>0</v>
      </c>
      <c r="J2836" s="174">
        <v>306.17</v>
      </c>
      <c r="K2836" s="174">
        <v>306.17</v>
      </c>
    </row>
    <row r="2837" spans="1:11" ht="39" customHeight="1">
      <c r="A2837" s="185" t="s">
        <v>808</v>
      </c>
      <c r="B2837" s="185" t="s">
        <v>3309</v>
      </c>
      <c r="C2837" s="185" t="s">
        <v>139</v>
      </c>
      <c r="D2837" s="238" t="s">
        <v>3310</v>
      </c>
      <c r="E2837" s="423" t="s">
        <v>2891</v>
      </c>
      <c r="F2837" s="423"/>
      <c r="G2837" s="185" t="s">
        <v>141</v>
      </c>
      <c r="H2837" s="173">
        <v>1</v>
      </c>
      <c r="I2837" s="173">
        <v>0</v>
      </c>
      <c r="J2837" s="174">
        <v>366.11</v>
      </c>
      <c r="K2837" s="174">
        <v>366.11</v>
      </c>
    </row>
    <row r="2838" spans="1:11">
      <c r="A2838" s="231"/>
      <c r="B2838" s="231"/>
      <c r="C2838" s="231"/>
      <c r="D2838" s="244"/>
      <c r="E2838" s="244"/>
      <c r="F2838" s="244" t="s">
        <v>791</v>
      </c>
      <c r="G2838" s="170">
        <v>38.340000000000003</v>
      </c>
      <c r="H2838" s="231" t="s">
        <v>790</v>
      </c>
      <c r="I2838" s="170">
        <v>43.25</v>
      </c>
      <c r="J2838" s="231" t="s">
        <v>789</v>
      </c>
      <c r="K2838" s="170">
        <v>81.59</v>
      </c>
    </row>
    <row r="2839" spans="1:11" ht="26.4">
      <c r="A2839" s="231"/>
      <c r="B2839" s="231"/>
      <c r="C2839" s="231"/>
      <c r="D2839" s="244"/>
      <c r="E2839" s="244"/>
      <c r="F2839" s="244" t="s">
        <v>788</v>
      </c>
      <c r="G2839" s="170">
        <v>202.94</v>
      </c>
      <c r="H2839" s="368"/>
      <c r="I2839" s="368" t="s">
        <v>787</v>
      </c>
      <c r="J2839" s="231"/>
      <c r="K2839" s="170">
        <v>1166.1400000000001</v>
      </c>
    </row>
    <row r="2840" spans="1:11" ht="50.1" customHeight="1" thickBot="1">
      <c r="A2840" s="236"/>
      <c r="B2840" s="236"/>
      <c r="C2840" s="236"/>
      <c r="D2840" s="230"/>
      <c r="E2840" s="230"/>
      <c r="F2840" s="230"/>
      <c r="G2840" s="236"/>
      <c r="H2840" s="236" t="s">
        <v>786</v>
      </c>
      <c r="I2840" s="171" t="s">
        <v>404</v>
      </c>
      <c r="J2840" s="236" t="s">
        <v>785</v>
      </c>
      <c r="K2840" s="237">
        <v>1166.1400000000001</v>
      </c>
    </row>
    <row r="2841" spans="1:11" ht="0.9" customHeight="1" thickTop="1">
      <c r="A2841" s="172"/>
      <c r="B2841" s="172"/>
      <c r="C2841" s="172"/>
      <c r="D2841" s="175"/>
      <c r="E2841" s="175"/>
      <c r="F2841" s="175"/>
      <c r="G2841" s="172"/>
      <c r="H2841" s="172"/>
      <c r="I2841" s="172"/>
      <c r="J2841" s="172"/>
      <c r="K2841" s="172"/>
    </row>
    <row r="2842" spans="1:11" ht="18" customHeight="1">
      <c r="A2842" s="243" t="s">
        <v>2713</v>
      </c>
      <c r="B2842" s="243" t="s">
        <v>122</v>
      </c>
      <c r="C2842" s="243" t="s">
        <v>123</v>
      </c>
      <c r="D2842" s="242" t="s">
        <v>124</v>
      </c>
      <c r="E2842" s="425" t="s">
        <v>796</v>
      </c>
      <c r="F2842" s="425"/>
      <c r="G2842" s="243" t="s">
        <v>125</v>
      </c>
      <c r="H2842" s="243" t="s">
        <v>126</v>
      </c>
      <c r="I2842" s="243" t="s">
        <v>2829</v>
      </c>
      <c r="J2842" s="243" t="s">
        <v>127</v>
      </c>
      <c r="K2842" s="243" t="s">
        <v>37</v>
      </c>
    </row>
    <row r="2843" spans="1:11" ht="39" customHeight="1">
      <c r="A2843" s="184" t="s">
        <v>795</v>
      </c>
      <c r="B2843" s="184" t="s">
        <v>2714</v>
      </c>
      <c r="C2843" s="184" t="s">
        <v>139</v>
      </c>
      <c r="D2843" s="241" t="s">
        <v>2715</v>
      </c>
      <c r="E2843" s="422" t="s">
        <v>2891</v>
      </c>
      <c r="F2843" s="422"/>
      <c r="G2843" s="184" t="s">
        <v>141</v>
      </c>
      <c r="H2843" s="167">
        <v>1</v>
      </c>
      <c r="I2843" s="165"/>
      <c r="J2843" s="165">
        <v>75.03</v>
      </c>
      <c r="K2843" s="165">
        <v>75.03</v>
      </c>
    </row>
    <row r="2844" spans="1:11" ht="24" customHeight="1">
      <c r="A2844" s="185" t="s">
        <v>808</v>
      </c>
      <c r="B2844" s="185" t="s">
        <v>807</v>
      </c>
      <c r="C2844" s="185" t="s">
        <v>139</v>
      </c>
      <c r="D2844" s="238" t="s">
        <v>806</v>
      </c>
      <c r="E2844" s="423" t="s">
        <v>1307</v>
      </c>
      <c r="F2844" s="423"/>
      <c r="G2844" s="185" t="s">
        <v>149</v>
      </c>
      <c r="H2844" s="173">
        <v>4.8099999999999997E-2</v>
      </c>
      <c r="I2844" s="173">
        <v>0</v>
      </c>
      <c r="J2844" s="174">
        <v>24.36</v>
      </c>
      <c r="K2844" s="174">
        <v>1.17</v>
      </c>
    </row>
    <row r="2845" spans="1:11" ht="26.1" customHeight="1">
      <c r="A2845" s="185" t="s">
        <v>808</v>
      </c>
      <c r="B2845" s="185" t="s">
        <v>3152</v>
      </c>
      <c r="C2845" s="185" t="s">
        <v>139</v>
      </c>
      <c r="D2845" s="238" t="s">
        <v>3153</v>
      </c>
      <c r="E2845" s="423" t="s">
        <v>1307</v>
      </c>
      <c r="F2845" s="423"/>
      <c r="G2845" s="185" t="s">
        <v>149</v>
      </c>
      <c r="H2845" s="173">
        <v>0.1525</v>
      </c>
      <c r="I2845" s="173">
        <v>0</v>
      </c>
      <c r="J2845" s="174">
        <v>31.03</v>
      </c>
      <c r="K2845" s="174">
        <v>4.7300000000000004</v>
      </c>
    </row>
    <row r="2846" spans="1:11" ht="26.1" customHeight="1">
      <c r="A2846" s="183" t="s">
        <v>793</v>
      </c>
      <c r="B2846" s="183" t="s">
        <v>3311</v>
      </c>
      <c r="C2846" s="183" t="s">
        <v>139</v>
      </c>
      <c r="D2846" s="239" t="s">
        <v>3312</v>
      </c>
      <c r="E2846" s="421" t="s">
        <v>794</v>
      </c>
      <c r="F2846" s="421"/>
      <c r="G2846" s="183" t="s">
        <v>141</v>
      </c>
      <c r="H2846" s="168">
        <v>2.1000000000000001E-2</v>
      </c>
      <c r="I2846" s="168">
        <v>0</v>
      </c>
      <c r="J2846" s="169">
        <v>4</v>
      </c>
      <c r="K2846" s="169">
        <v>0.08</v>
      </c>
    </row>
    <row r="2847" spans="1:11" ht="39" customHeight="1">
      <c r="A2847" s="183" t="s">
        <v>793</v>
      </c>
      <c r="B2847" s="183" t="s">
        <v>3313</v>
      </c>
      <c r="C2847" s="183" t="s">
        <v>139</v>
      </c>
      <c r="D2847" s="239" t="s">
        <v>3314</v>
      </c>
      <c r="E2847" s="421" t="s">
        <v>794</v>
      </c>
      <c r="F2847" s="421"/>
      <c r="G2847" s="183" t="s">
        <v>141</v>
      </c>
      <c r="H2847" s="168">
        <v>1</v>
      </c>
      <c r="I2847" s="168">
        <v>0</v>
      </c>
      <c r="J2847" s="169">
        <v>69.05</v>
      </c>
      <c r="K2847" s="169">
        <v>69.05</v>
      </c>
    </row>
    <row r="2848" spans="1:11">
      <c r="A2848" s="231"/>
      <c r="B2848" s="231"/>
      <c r="C2848" s="231"/>
      <c r="D2848" s="244"/>
      <c r="E2848" s="244"/>
      <c r="F2848" s="244" t="s">
        <v>791</v>
      </c>
      <c r="G2848" s="170">
        <v>2.09</v>
      </c>
      <c r="H2848" s="231" t="s">
        <v>790</v>
      </c>
      <c r="I2848" s="170">
        <v>2.36</v>
      </c>
      <c r="J2848" s="231" t="s">
        <v>789</v>
      </c>
      <c r="K2848" s="170">
        <v>4.45</v>
      </c>
    </row>
    <row r="2849" spans="1:11" ht="26.4">
      <c r="A2849" s="231"/>
      <c r="B2849" s="231"/>
      <c r="C2849" s="231"/>
      <c r="D2849" s="244"/>
      <c r="E2849" s="244"/>
      <c r="F2849" s="244" t="s">
        <v>788</v>
      </c>
      <c r="G2849" s="170">
        <v>15.8</v>
      </c>
      <c r="H2849" s="368"/>
      <c r="I2849" s="368" t="s">
        <v>787</v>
      </c>
      <c r="J2849" s="231"/>
      <c r="K2849" s="170">
        <v>90.83</v>
      </c>
    </row>
    <row r="2850" spans="1:11" ht="50.1" customHeight="1" thickBot="1">
      <c r="A2850" s="236"/>
      <c r="B2850" s="236"/>
      <c r="C2850" s="236"/>
      <c r="D2850" s="230"/>
      <c r="E2850" s="230"/>
      <c r="F2850" s="230"/>
      <c r="G2850" s="236"/>
      <c r="H2850" s="236" t="s">
        <v>786</v>
      </c>
      <c r="I2850" s="171" t="s">
        <v>404</v>
      </c>
      <c r="J2850" s="236" t="s">
        <v>785</v>
      </c>
      <c r="K2850" s="237">
        <v>90.83</v>
      </c>
    </row>
    <row r="2851" spans="1:11" ht="0.9" customHeight="1" thickTop="1">
      <c r="A2851" s="172"/>
      <c r="B2851" s="172"/>
      <c r="C2851" s="172"/>
      <c r="D2851" s="175"/>
      <c r="E2851" s="175"/>
      <c r="F2851" s="175"/>
      <c r="G2851" s="172"/>
      <c r="H2851" s="172"/>
      <c r="I2851" s="172"/>
      <c r="J2851" s="172"/>
      <c r="K2851" s="172"/>
    </row>
    <row r="2852" spans="1:11" ht="18" customHeight="1">
      <c r="A2852" s="243" t="s">
        <v>2716</v>
      </c>
      <c r="B2852" s="243" t="s">
        <v>122</v>
      </c>
      <c r="C2852" s="243" t="s">
        <v>123</v>
      </c>
      <c r="D2852" s="242" t="s">
        <v>124</v>
      </c>
      <c r="E2852" s="425" t="s">
        <v>796</v>
      </c>
      <c r="F2852" s="425"/>
      <c r="G2852" s="243" t="s">
        <v>125</v>
      </c>
      <c r="H2852" s="243" t="s">
        <v>126</v>
      </c>
      <c r="I2852" s="243" t="s">
        <v>2829</v>
      </c>
      <c r="J2852" s="243" t="s">
        <v>127</v>
      </c>
      <c r="K2852" s="243" t="s">
        <v>37</v>
      </c>
    </row>
    <row r="2853" spans="1:11" ht="24" customHeight="1">
      <c r="A2853" s="184" t="s">
        <v>795</v>
      </c>
      <c r="B2853" s="184" t="s">
        <v>2717</v>
      </c>
      <c r="C2853" s="184" t="s">
        <v>375</v>
      </c>
      <c r="D2853" s="241" t="s">
        <v>2718</v>
      </c>
      <c r="E2853" s="422" t="s">
        <v>3315</v>
      </c>
      <c r="F2853" s="422"/>
      <c r="G2853" s="184" t="s">
        <v>140</v>
      </c>
      <c r="H2853" s="167">
        <v>1</v>
      </c>
      <c r="I2853" s="165"/>
      <c r="J2853" s="165">
        <v>919.8</v>
      </c>
      <c r="K2853" s="165">
        <v>919.8</v>
      </c>
    </row>
    <row r="2854" spans="1:11" ht="24" customHeight="1">
      <c r="A2854" s="183" t="s">
        <v>793</v>
      </c>
      <c r="B2854" s="183" t="s">
        <v>1198</v>
      </c>
      <c r="C2854" s="183" t="s">
        <v>375</v>
      </c>
      <c r="D2854" s="239" t="s">
        <v>1199</v>
      </c>
      <c r="E2854" s="421" t="s">
        <v>794</v>
      </c>
      <c r="F2854" s="421"/>
      <c r="G2854" s="183" t="s">
        <v>146</v>
      </c>
      <c r="H2854" s="168">
        <v>1E-3</v>
      </c>
      <c r="I2854" s="168">
        <v>0</v>
      </c>
      <c r="J2854" s="169">
        <v>157.02000000000001</v>
      </c>
      <c r="K2854" s="169">
        <v>0.15</v>
      </c>
    </row>
    <row r="2855" spans="1:11" ht="24" customHeight="1">
      <c r="A2855" s="183" t="s">
        <v>793</v>
      </c>
      <c r="B2855" s="183" t="s">
        <v>3316</v>
      </c>
      <c r="C2855" s="183" t="s">
        <v>375</v>
      </c>
      <c r="D2855" s="239" t="s">
        <v>3317</v>
      </c>
      <c r="E2855" s="421" t="s">
        <v>792</v>
      </c>
      <c r="F2855" s="421"/>
      <c r="G2855" s="183" t="s">
        <v>149</v>
      </c>
      <c r="H2855" s="168">
        <v>0.80200000000000005</v>
      </c>
      <c r="I2855" s="168">
        <v>0</v>
      </c>
      <c r="J2855" s="169">
        <v>16.711500000000001</v>
      </c>
      <c r="K2855" s="169">
        <v>13.4</v>
      </c>
    </row>
    <row r="2856" spans="1:11" ht="24" customHeight="1">
      <c r="A2856" s="183" t="s">
        <v>793</v>
      </c>
      <c r="B2856" s="183" t="s">
        <v>1196</v>
      </c>
      <c r="C2856" s="183" t="s">
        <v>375</v>
      </c>
      <c r="D2856" s="239" t="s">
        <v>1197</v>
      </c>
      <c r="E2856" s="421" t="s">
        <v>794</v>
      </c>
      <c r="F2856" s="421"/>
      <c r="G2856" s="183" t="s">
        <v>148</v>
      </c>
      <c r="H2856" s="168">
        <v>4.5999999999999996</v>
      </c>
      <c r="I2856" s="168">
        <v>0</v>
      </c>
      <c r="J2856" s="169">
        <v>1.28</v>
      </c>
      <c r="K2856" s="169">
        <v>5.88</v>
      </c>
    </row>
    <row r="2857" spans="1:11" ht="24" customHeight="1">
      <c r="A2857" s="183" t="s">
        <v>793</v>
      </c>
      <c r="B2857" s="183" t="s">
        <v>3318</v>
      </c>
      <c r="C2857" s="183" t="s">
        <v>375</v>
      </c>
      <c r="D2857" s="239" t="s">
        <v>3319</v>
      </c>
      <c r="E2857" s="421" t="s">
        <v>794</v>
      </c>
      <c r="F2857" s="421"/>
      <c r="G2857" s="183" t="s">
        <v>141</v>
      </c>
      <c r="H2857" s="168">
        <v>2</v>
      </c>
      <c r="I2857" s="168">
        <v>0</v>
      </c>
      <c r="J2857" s="169">
        <v>120</v>
      </c>
      <c r="K2857" s="169">
        <v>240</v>
      </c>
    </row>
    <row r="2858" spans="1:11" ht="24" customHeight="1">
      <c r="A2858" s="183" t="s">
        <v>793</v>
      </c>
      <c r="B2858" s="183" t="s">
        <v>3320</v>
      </c>
      <c r="C2858" s="183" t="s">
        <v>375</v>
      </c>
      <c r="D2858" s="239" t="s">
        <v>3321</v>
      </c>
      <c r="E2858" s="421" t="s">
        <v>794</v>
      </c>
      <c r="F2858" s="421"/>
      <c r="G2858" s="183" t="s">
        <v>140</v>
      </c>
      <c r="H2858" s="168">
        <v>1.05</v>
      </c>
      <c r="I2858" s="168">
        <v>0</v>
      </c>
      <c r="J2858" s="169">
        <v>615</v>
      </c>
      <c r="K2858" s="169">
        <v>645.75</v>
      </c>
    </row>
    <row r="2859" spans="1:11" ht="24" customHeight="1">
      <c r="A2859" s="183" t="s">
        <v>793</v>
      </c>
      <c r="B2859" s="183" t="s">
        <v>3322</v>
      </c>
      <c r="C2859" s="183" t="s">
        <v>375</v>
      </c>
      <c r="D2859" s="239" t="s">
        <v>3323</v>
      </c>
      <c r="E2859" s="421" t="s">
        <v>792</v>
      </c>
      <c r="F2859" s="421"/>
      <c r="G2859" s="183" t="s">
        <v>149</v>
      </c>
      <c r="H2859" s="168">
        <v>0.80200000000000005</v>
      </c>
      <c r="I2859" s="168">
        <v>0</v>
      </c>
      <c r="J2859" s="169">
        <v>18.232675</v>
      </c>
      <c r="K2859" s="169">
        <v>14.62</v>
      </c>
    </row>
    <row r="2860" spans="1:11">
      <c r="A2860" s="231"/>
      <c r="B2860" s="231"/>
      <c r="C2860" s="231"/>
      <c r="D2860" s="244"/>
      <c r="E2860" s="244"/>
      <c r="F2860" s="244" t="s">
        <v>791</v>
      </c>
      <c r="G2860" s="170">
        <v>13.16</v>
      </c>
      <c r="H2860" s="231" t="s">
        <v>790</v>
      </c>
      <c r="I2860" s="170">
        <v>14.86</v>
      </c>
      <c r="J2860" s="231" t="s">
        <v>789</v>
      </c>
      <c r="K2860" s="170">
        <v>28.02</v>
      </c>
    </row>
    <row r="2861" spans="1:11" ht="26.4">
      <c r="A2861" s="231"/>
      <c r="B2861" s="231"/>
      <c r="C2861" s="231"/>
      <c r="D2861" s="244"/>
      <c r="E2861" s="244"/>
      <c r="F2861" s="244" t="s">
        <v>788</v>
      </c>
      <c r="G2861" s="170">
        <v>193.8</v>
      </c>
      <c r="H2861" s="368"/>
      <c r="I2861" s="368" t="s">
        <v>787</v>
      </c>
      <c r="J2861" s="231"/>
      <c r="K2861" s="170">
        <v>1113.5999999999999</v>
      </c>
    </row>
    <row r="2862" spans="1:11" ht="50.1" customHeight="1" thickBot="1">
      <c r="A2862" s="236"/>
      <c r="B2862" s="236"/>
      <c r="C2862" s="236"/>
      <c r="D2862" s="230"/>
      <c r="E2862" s="230"/>
      <c r="F2862" s="230"/>
      <c r="G2862" s="236"/>
      <c r="H2862" s="236" t="s">
        <v>786</v>
      </c>
      <c r="I2862" s="171" t="s">
        <v>3324</v>
      </c>
      <c r="J2862" s="236" t="s">
        <v>785</v>
      </c>
      <c r="K2862" s="237">
        <v>5278.46</v>
      </c>
    </row>
    <row r="2863" spans="1:11" ht="0.9" customHeight="1" thickTop="1">
      <c r="A2863" s="172"/>
      <c r="B2863" s="172"/>
      <c r="C2863" s="172"/>
      <c r="D2863" s="175"/>
      <c r="E2863" s="175"/>
      <c r="F2863" s="175"/>
      <c r="G2863" s="172"/>
      <c r="H2863" s="172"/>
      <c r="I2863" s="172"/>
      <c r="J2863" s="172"/>
      <c r="K2863" s="172"/>
    </row>
    <row r="2864" spans="1:11" ht="24" customHeight="1">
      <c r="A2864" s="240" t="s">
        <v>2228</v>
      </c>
      <c r="B2864" s="240"/>
      <c r="C2864" s="240"/>
      <c r="D2864" s="215" t="s">
        <v>2229</v>
      </c>
      <c r="E2864" s="215"/>
      <c r="F2864" s="424"/>
      <c r="G2864" s="424"/>
      <c r="H2864" s="240"/>
      <c r="I2864" s="240"/>
      <c r="J2864" s="240"/>
      <c r="K2864" s="163">
        <v>12035.54</v>
      </c>
    </row>
    <row r="2865" spans="1:11" ht="18" customHeight="1">
      <c r="A2865" s="243" t="s">
        <v>2719</v>
      </c>
      <c r="B2865" s="243" t="s">
        <v>122</v>
      </c>
      <c r="C2865" s="243" t="s">
        <v>123</v>
      </c>
      <c r="D2865" s="242" t="s">
        <v>124</v>
      </c>
      <c r="E2865" s="425" t="s">
        <v>796</v>
      </c>
      <c r="F2865" s="425"/>
      <c r="G2865" s="243" t="s">
        <v>125</v>
      </c>
      <c r="H2865" s="243" t="s">
        <v>126</v>
      </c>
      <c r="I2865" s="243" t="s">
        <v>2829</v>
      </c>
      <c r="J2865" s="243" t="s">
        <v>127</v>
      </c>
      <c r="K2865" s="243" t="s">
        <v>37</v>
      </c>
    </row>
    <row r="2866" spans="1:11" ht="39" customHeight="1">
      <c r="A2866" s="184" t="s">
        <v>795</v>
      </c>
      <c r="B2866" s="184" t="s">
        <v>393</v>
      </c>
      <c r="C2866" s="184" t="s">
        <v>139</v>
      </c>
      <c r="D2866" s="241" t="s">
        <v>2720</v>
      </c>
      <c r="E2866" s="422" t="s">
        <v>1949</v>
      </c>
      <c r="F2866" s="422"/>
      <c r="G2866" s="184" t="s">
        <v>141</v>
      </c>
      <c r="H2866" s="167">
        <v>1</v>
      </c>
      <c r="I2866" s="165"/>
      <c r="J2866" s="165">
        <v>22.19</v>
      </c>
      <c r="K2866" s="165">
        <v>22.19</v>
      </c>
    </row>
    <row r="2867" spans="1:11" ht="26.1" customHeight="1">
      <c r="A2867" s="185" t="s">
        <v>808</v>
      </c>
      <c r="B2867" s="185" t="s">
        <v>1331</v>
      </c>
      <c r="C2867" s="185" t="s">
        <v>139</v>
      </c>
      <c r="D2867" s="238" t="s">
        <v>1332</v>
      </c>
      <c r="E2867" s="423" t="s">
        <v>1307</v>
      </c>
      <c r="F2867" s="423"/>
      <c r="G2867" s="185" t="s">
        <v>149</v>
      </c>
      <c r="H2867" s="173">
        <v>5.5156200000000002E-2</v>
      </c>
      <c r="I2867" s="173">
        <v>0</v>
      </c>
      <c r="J2867" s="174">
        <v>26.37</v>
      </c>
      <c r="K2867" s="174">
        <v>1.45</v>
      </c>
    </row>
    <row r="2868" spans="1:11" ht="24" customHeight="1">
      <c r="A2868" s="185" t="s">
        <v>808</v>
      </c>
      <c r="B2868" s="185" t="s">
        <v>1050</v>
      </c>
      <c r="C2868" s="185" t="s">
        <v>139</v>
      </c>
      <c r="D2868" s="238" t="s">
        <v>1051</v>
      </c>
      <c r="E2868" s="423" t="s">
        <v>1307</v>
      </c>
      <c r="F2868" s="423"/>
      <c r="G2868" s="185" t="s">
        <v>149</v>
      </c>
      <c r="H2868" s="173">
        <v>0.17649999999999999</v>
      </c>
      <c r="I2868" s="173">
        <v>0</v>
      </c>
      <c r="J2868" s="174">
        <v>32.159999999999997</v>
      </c>
      <c r="K2868" s="174">
        <v>5.67</v>
      </c>
    </row>
    <row r="2869" spans="1:11" ht="26.1" customHeight="1">
      <c r="A2869" s="183" t="s">
        <v>793</v>
      </c>
      <c r="B2869" s="183" t="s">
        <v>3325</v>
      </c>
      <c r="C2869" s="183" t="s">
        <v>139</v>
      </c>
      <c r="D2869" s="239" t="s">
        <v>3326</v>
      </c>
      <c r="E2869" s="421" t="s">
        <v>794</v>
      </c>
      <c r="F2869" s="421"/>
      <c r="G2869" s="183" t="s">
        <v>141</v>
      </c>
      <c r="H2869" s="168">
        <v>1</v>
      </c>
      <c r="I2869" s="168">
        <v>0</v>
      </c>
      <c r="J2869" s="169">
        <v>15.07</v>
      </c>
      <c r="K2869" s="169">
        <v>15.07</v>
      </c>
    </row>
    <row r="2870" spans="1:11">
      <c r="A2870" s="231"/>
      <c r="B2870" s="231"/>
      <c r="C2870" s="231"/>
      <c r="D2870" s="244"/>
      <c r="E2870" s="244"/>
      <c r="F2870" s="244" t="s">
        <v>791</v>
      </c>
      <c r="G2870" s="170">
        <v>2.5</v>
      </c>
      <c r="H2870" s="231" t="s">
        <v>790</v>
      </c>
      <c r="I2870" s="170">
        <v>2.83</v>
      </c>
      <c r="J2870" s="231" t="s">
        <v>789</v>
      </c>
      <c r="K2870" s="170">
        <v>5.33</v>
      </c>
    </row>
    <row r="2871" spans="1:11" ht="26.4">
      <c r="A2871" s="231"/>
      <c r="B2871" s="231"/>
      <c r="C2871" s="231"/>
      <c r="D2871" s="244"/>
      <c r="E2871" s="244"/>
      <c r="F2871" s="244" t="s">
        <v>788</v>
      </c>
      <c r="G2871" s="170">
        <v>4.67</v>
      </c>
      <c r="H2871" s="368"/>
      <c r="I2871" s="368" t="s">
        <v>787</v>
      </c>
      <c r="J2871" s="231"/>
      <c r="K2871" s="170">
        <v>26.86</v>
      </c>
    </row>
    <row r="2872" spans="1:11" ht="50.1" customHeight="1" thickBot="1">
      <c r="A2872" s="236"/>
      <c r="B2872" s="236"/>
      <c r="C2872" s="236"/>
      <c r="D2872" s="230"/>
      <c r="E2872" s="230"/>
      <c r="F2872" s="230"/>
      <c r="G2872" s="236"/>
      <c r="H2872" s="236" t="s">
        <v>786</v>
      </c>
      <c r="I2872" s="171" t="s">
        <v>404</v>
      </c>
      <c r="J2872" s="236" t="s">
        <v>785</v>
      </c>
      <c r="K2872" s="237">
        <v>26.86</v>
      </c>
    </row>
    <row r="2873" spans="1:11" ht="0.9" customHeight="1" thickTop="1">
      <c r="A2873" s="172"/>
      <c r="B2873" s="172"/>
      <c r="C2873" s="172"/>
      <c r="D2873" s="175"/>
      <c r="E2873" s="175"/>
      <c r="F2873" s="175"/>
      <c r="G2873" s="172"/>
      <c r="H2873" s="172"/>
      <c r="I2873" s="172"/>
      <c r="J2873" s="172"/>
      <c r="K2873" s="172"/>
    </row>
    <row r="2874" spans="1:11" ht="18" customHeight="1">
      <c r="A2874" s="243" t="s">
        <v>2721</v>
      </c>
      <c r="B2874" s="243" t="s">
        <v>122</v>
      </c>
      <c r="C2874" s="243" t="s">
        <v>123</v>
      </c>
      <c r="D2874" s="242" t="s">
        <v>124</v>
      </c>
      <c r="E2874" s="425" t="s">
        <v>796</v>
      </c>
      <c r="F2874" s="425"/>
      <c r="G2874" s="243" t="s">
        <v>125</v>
      </c>
      <c r="H2874" s="243" t="s">
        <v>126</v>
      </c>
      <c r="I2874" s="243" t="s">
        <v>2829</v>
      </c>
      <c r="J2874" s="243" t="s">
        <v>127</v>
      </c>
      <c r="K2874" s="243" t="s">
        <v>37</v>
      </c>
    </row>
    <row r="2875" spans="1:11" ht="26.1" customHeight="1">
      <c r="A2875" s="184" t="s">
        <v>795</v>
      </c>
      <c r="B2875" s="184" t="s">
        <v>2722</v>
      </c>
      <c r="C2875" s="184" t="s">
        <v>139</v>
      </c>
      <c r="D2875" s="241" t="s">
        <v>2723</v>
      </c>
      <c r="E2875" s="422" t="s">
        <v>1949</v>
      </c>
      <c r="F2875" s="422"/>
      <c r="G2875" s="184" t="s">
        <v>141</v>
      </c>
      <c r="H2875" s="167">
        <v>1</v>
      </c>
      <c r="I2875" s="165"/>
      <c r="J2875" s="165">
        <v>139.91</v>
      </c>
      <c r="K2875" s="165">
        <v>139.91</v>
      </c>
    </row>
    <row r="2876" spans="1:11" ht="24" customHeight="1">
      <c r="A2876" s="185" t="s">
        <v>808</v>
      </c>
      <c r="B2876" s="185" t="s">
        <v>1050</v>
      </c>
      <c r="C2876" s="185" t="s">
        <v>139</v>
      </c>
      <c r="D2876" s="238" t="s">
        <v>1051</v>
      </c>
      <c r="E2876" s="423" t="s">
        <v>1307</v>
      </c>
      <c r="F2876" s="423"/>
      <c r="G2876" s="185" t="s">
        <v>149</v>
      </c>
      <c r="H2876" s="173">
        <v>0.1346</v>
      </c>
      <c r="I2876" s="173">
        <v>0</v>
      </c>
      <c r="J2876" s="174">
        <v>32.159999999999997</v>
      </c>
      <c r="K2876" s="174">
        <v>4.32</v>
      </c>
    </row>
    <row r="2877" spans="1:11" ht="26.1" customHeight="1">
      <c r="A2877" s="185" t="s">
        <v>808</v>
      </c>
      <c r="B2877" s="185" t="s">
        <v>1331</v>
      </c>
      <c r="C2877" s="185" t="s">
        <v>139</v>
      </c>
      <c r="D2877" s="238" t="s">
        <v>1332</v>
      </c>
      <c r="E2877" s="423" t="s">
        <v>1307</v>
      </c>
      <c r="F2877" s="423"/>
      <c r="G2877" s="185" t="s">
        <v>149</v>
      </c>
      <c r="H2877" s="173">
        <v>0.1346</v>
      </c>
      <c r="I2877" s="173">
        <v>0</v>
      </c>
      <c r="J2877" s="174">
        <v>26.37</v>
      </c>
      <c r="K2877" s="174">
        <v>3.54</v>
      </c>
    </row>
    <row r="2878" spans="1:11" ht="39" customHeight="1">
      <c r="A2878" s="183" t="s">
        <v>793</v>
      </c>
      <c r="B2878" s="183" t="s">
        <v>3327</v>
      </c>
      <c r="C2878" s="183" t="s">
        <v>139</v>
      </c>
      <c r="D2878" s="239" t="s">
        <v>3328</v>
      </c>
      <c r="E2878" s="421" t="s">
        <v>794</v>
      </c>
      <c r="F2878" s="421"/>
      <c r="G2878" s="183" t="s">
        <v>141</v>
      </c>
      <c r="H2878" s="168">
        <v>1</v>
      </c>
      <c r="I2878" s="168">
        <v>0</v>
      </c>
      <c r="J2878" s="169">
        <v>132.05000000000001</v>
      </c>
      <c r="K2878" s="169">
        <v>132.05000000000001</v>
      </c>
    </row>
    <row r="2879" spans="1:11">
      <c r="A2879" s="231"/>
      <c r="B2879" s="231"/>
      <c r="C2879" s="231"/>
      <c r="D2879" s="244"/>
      <c r="E2879" s="244"/>
      <c r="F2879" s="244" t="s">
        <v>791</v>
      </c>
      <c r="G2879" s="170">
        <v>2.71</v>
      </c>
      <c r="H2879" s="231" t="s">
        <v>790</v>
      </c>
      <c r="I2879" s="170">
        <v>3.07</v>
      </c>
      <c r="J2879" s="231" t="s">
        <v>789</v>
      </c>
      <c r="K2879" s="170">
        <v>5.78</v>
      </c>
    </row>
    <row r="2880" spans="1:11" ht="26.4">
      <c r="A2880" s="231"/>
      <c r="B2880" s="231"/>
      <c r="C2880" s="231"/>
      <c r="D2880" s="244"/>
      <c r="E2880" s="244"/>
      <c r="F2880" s="244" t="s">
        <v>788</v>
      </c>
      <c r="G2880" s="170">
        <v>29.47</v>
      </c>
      <c r="H2880" s="368"/>
      <c r="I2880" s="368" t="s">
        <v>787</v>
      </c>
      <c r="J2880" s="231"/>
      <c r="K2880" s="170">
        <v>169.38</v>
      </c>
    </row>
    <row r="2881" spans="1:11" ht="50.1" customHeight="1" thickBot="1">
      <c r="A2881" s="236"/>
      <c r="B2881" s="236"/>
      <c r="C2881" s="236"/>
      <c r="D2881" s="230"/>
      <c r="E2881" s="230"/>
      <c r="F2881" s="230"/>
      <c r="G2881" s="236"/>
      <c r="H2881" s="236" t="s">
        <v>786</v>
      </c>
      <c r="I2881" s="171" t="s">
        <v>167</v>
      </c>
      <c r="J2881" s="236" t="s">
        <v>785</v>
      </c>
      <c r="K2881" s="237">
        <v>338.76</v>
      </c>
    </row>
    <row r="2882" spans="1:11" ht="0.9" customHeight="1" thickTop="1">
      <c r="A2882" s="172"/>
      <c r="B2882" s="172"/>
      <c r="C2882" s="172"/>
      <c r="D2882" s="175"/>
      <c r="E2882" s="175"/>
      <c r="F2882" s="175"/>
      <c r="G2882" s="172"/>
      <c r="H2882" s="172"/>
      <c r="I2882" s="172"/>
      <c r="J2882" s="172"/>
      <c r="K2882" s="172"/>
    </row>
    <row r="2883" spans="1:11" ht="18" customHeight="1">
      <c r="A2883" s="243" t="s">
        <v>2724</v>
      </c>
      <c r="B2883" s="243" t="s">
        <v>122</v>
      </c>
      <c r="C2883" s="243" t="s">
        <v>123</v>
      </c>
      <c r="D2883" s="242" t="s">
        <v>124</v>
      </c>
      <c r="E2883" s="425" t="s">
        <v>796</v>
      </c>
      <c r="F2883" s="425"/>
      <c r="G2883" s="243" t="s">
        <v>125</v>
      </c>
      <c r="H2883" s="243" t="s">
        <v>126</v>
      </c>
      <c r="I2883" s="243" t="s">
        <v>2829</v>
      </c>
      <c r="J2883" s="243" t="s">
        <v>127</v>
      </c>
      <c r="K2883" s="243" t="s">
        <v>37</v>
      </c>
    </row>
    <row r="2884" spans="1:11" ht="26.1" customHeight="1">
      <c r="A2884" s="184" t="s">
        <v>795</v>
      </c>
      <c r="B2884" s="184" t="s">
        <v>2725</v>
      </c>
      <c r="C2884" s="184" t="s">
        <v>139</v>
      </c>
      <c r="D2884" s="241" t="s">
        <v>2726</v>
      </c>
      <c r="E2884" s="422" t="s">
        <v>1949</v>
      </c>
      <c r="F2884" s="422"/>
      <c r="G2884" s="184" t="s">
        <v>147</v>
      </c>
      <c r="H2884" s="167">
        <v>1</v>
      </c>
      <c r="I2884" s="165"/>
      <c r="J2884" s="165">
        <v>103.5</v>
      </c>
      <c r="K2884" s="165">
        <v>103.5</v>
      </c>
    </row>
    <row r="2885" spans="1:11" ht="26.1" customHeight="1">
      <c r="A2885" s="185" t="s">
        <v>808</v>
      </c>
      <c r="B2885" s="185" t="s">
        <v>1331</v>
      </c>
      <c r="C2885" s="185" t="s">
        <v>139</v>
      </c>
      <c r="D2885" s="238" t="s">
        <v>1332</v>
      </c>
      <c r="E2885" s="423" t="s">
        <v>1307</v>
      </c>
      <c r="F2885" s="423"/>
      <c r="G2885" s="185" t="s">
        <v>149</v>
      </c>
      <c r="H2885" s="173">
        <v>0.31890000000000002</v>
      </c>
      <c r="I2885" s="173">
        <v>0</v>
      </c>
      <c r="J2885" s="174">
        <v>26.37</v>
      </c>
      <c r="K2885" s="174">
        <v>8.4</v>
      </c>
    </row>
    <row r="2886" spans="1:11" ht="39" customHeight="1">
      <c r="A2886" s="185" t="s">
        <v>808</v>
      </c>
      <c r="B2886" s="185" t="s">
        <v>3329</v>
      </c>
      <c r="C2886" s="185" t="s">
        <v>139</v>
      </c>
      <c r="D2886" s="238" t="s">
        <v>3330</v>
      </c>
      <c r="E2886" s="423" t="s">
        <v>1949</v>
      </c>
      <c r="F2886" s="423"/>
      <c r="G2886" s="185" t="s">
        <v>141</v>
      </c>
      <c r="H2886" s="173">
        <v>0.66669999999999996</v>
      </c>
      <c r="I2886" s="173">
        <v>0</v>
      </c>
      <c r="J2886" s="174">
        <v>27.9</v>
      </c>
      <c r="K2886" s="174">
        <v>18.600000000000001</v>
      </c>
    </row>
    <row r="2887" spans="1:11" ht="24" customHeight="1">
      <c r="A2887" s="185" t="s">
        <v>808</v>
      </c>
      <c r="B2887" s="185" t="s">
        <v>1050</v>
      </c>
      <c r="C2887" s="185" t="s">
        <v>139</v>
      </c>
      <c r="D2887" s="238" t="s">
        <v>1051</v>
      </c>
      <c r="E2887" s="423" t="s">
        <v>1307</v>
      </c>
      <c r="F2887" s="423"/>
      <c r="G2887" s="185" t="s">
        <v>149</v>
      </c>
      <c r="H2887" s="173">
        <v>0.31890000000000002</v>
      </c>
      <c r="I2887" s="173">
        <v>0</v>
      </c>
      <c r="J2887" s="174">
        <v>32.159999999999997</v>
      </c>
      <c r="K2887" s="174">
        <v>10.25</v>
      </c>
    </row>
    <row r="2888" spans="1:11" ht="24" customHeight="1">
      <c r="A2888" s="183" t="s">
        <v>793</v>
      </c>
      <c r="B2888" s="183" t="s">
        <v>3331</v>
      </c>
      <c r="C2888" s="183" t="s">
        <v>139</v>
      </c>
      <c r="D2888" s="239" t="s">
        <v>3332</v>
      </c>
      <c r="E2888" s="421" t="s">
        <v>794</v>
      </c>
      <c r="F2888" s="421"/>
      <c r="G2888" s="183" t="s">
        <v>147</v>
      </c>
      <c r="H2888" s="168">
        <v>1.05</v>
      </c>
      <c r="I2888" s="168">
        <v>0</v>
      </c>
      <c r="J2888" s="169">
        <v>63.1</v>
      </c>
      <c r="K2888" s="169">
        <v>66.25</v>
      </c>
    </row>
    <row r="2889" spans="1:11">
      <c r="A2889" s="231"/>
      <c r="B2889" s="231"/>
      <c r="C2889" s="231"/>
      <c r="D2889" s="244"/>
      <c r="E2889" s="244"/>
      <c r="F2889" s="244" t="s">
        <v>791</v>
      </c>
      <c r="G2889" s="170">
        <v>10.63</v>
      </c>
      <c r="H2889" s="231" t="s">
        <v>790</v>
      </c>
      <c r="I2889" s="170">
        <v>12</v>
      </c>
      <c r="J2889" s="231" t="s">
        <v>789</v>
      </c>
      <c r="K2889" s="170">
        <v>22.63</v>
      </c>
    </row>
    <row r="2890" spans="1:11" ht="26.4">
      <c r="A2890" s="231"/>
      <c r="B2890" s="231"/>
      <c r="C2890" s="231"/>
      <c r="D2890" s="244"/>
      <c r="E2890" s="244"/>
      <c r="F2890" s="244" t="s">
        <v>788</v>
      </c>
      <c r="G2890" s="170">
        <v>21.8</v>
      </c>
      <c r="H2890" s="368"/>
      <c r="I2890" s="368" t="s">
        <v>787</v>
      </c>
      <c r="J2890" s="231"/>
      <c r="K2890" s="170">
        <v>125.3</v>
      </c>
    </row>
    <row r="2891" spans="1:11" ht="50.1" customHeight="1" thickBot="1">
      <c r="A2891" s="236"/>
      <c r="B2891" s="236"/>
      <c r="C2891" s="236"/>
      <c r="D2891" s="230"/>
      <c r="E2891" s="230"/>
      <c r="F2891" s="230"/>
      <c r="G2891" s="236"/>
      <c r="H2891" s="236" t="s">
        <v>786</v>
      </c>
      <c r="I2891" s="171" t="s">
        <v>3333</v>
      </c>
      <c r="J2891" s="236" t="s">
        <v>785</v>
      </c>
      <c r="K2891" s="237">
        <v>4892.96</v>
      </c>
    </row>
    <row r="2892" spans="1:11" ht="0.9" customHeight="1" thickTop="1">
      <c r="A2892" s="172"/>
      <c r="B2892" s="172"/>
      <c r="C2892" s="172"/>
      <c r="D2892" s="175"/>
      <c r="E2892" s="175"/>
      <c r="F2892" s="175"/>
      <c r="G2892" s="172"/>
      <c r="H2892" s="172"/>
      <c r="I2892" s="172"/>
      <c r="J2892" s="172"/>
      <c r="K2892" s="172"/>
    </row>
    <row r="2893" spans="1:11" ht="18" customHeight="1">
      <c r="A2893" s="243" t="s">
        <v>2727</v>
      </c>
      <c r="B2893" s="243" t="s">
        <v>122</v>
      </c>
      <c r="C2893" s="243" t="s">
        <v>123</v>
      </c>
      <c r="D2893" s="242" t="s">
        <v>124</v>
      </c>
      <c r="E2893" s="425" t="s">
        <v>796</v>
      </c>
      <c r="F2893" s="425"/>
      <c r="G2893" s="243" t="s">
        <v>125</v>
      </c>
      <c r="H2893" s="243" t="s">
        <v>126</v>
      </c>
      <c r="I2893" s="243" t="s">
        <v>2829</v>
      </c>
      <c r="J2893" s="243" t="s">
        <v>127</v>
      </c>
      <c r="K2893" s="243" t="s">
        <v>37</v>
      </c>
    </row>
    <row r="2894" spans="1:11" ht="26.1" customHeight="1">
      <c r="A2894" s="184" t="s">
        <v>795</v>
      </c>
      <c r="B2894" s="184" t="s">
        <v>2728</v>
      </c>
      <c r="C2894" s="184" t="s">
        <v>139</v>
      </c>
      <c r="D2894" s="241" t="s">
        <v>2729</v>
      </c>
      <c r="E2894" s="422" t="s">
        <v>2891</v>
      </c>
      <c r="F2894" s="422"/>
      <c r="G2894" s="184" t="s">
        <v>141</v>
      </c>
      <c r="H2894" s="167">
        <v>1</v>
      </c>
      <c r="I2894" s="165"/>
      <c r="J2894" s="165">
        <v>57.86</v>
      </c>
      <c r="K2894" s="165">
        <v>57.86</v>
      </c>
    </row>
    <row r="2895" spans="1:11" ht="24" customHeight="1">
      <c r="A2895" s="185" t="s">
        <v>808</v>
      </c>
      <c r="B2895" s="185" t="s">
        <v>811</v>
      </c>
      <c r="C2895" s="185" t="s">
        <v>139</v>
      </c>
      <c r="D2895" s="238" t="s">
        <v>810</v>
      </c>
      <c r="E2895" s="423" t="s">
        <v>1307</v>
      </c>
      <c r="F2895" s="423"/>
      <c r="G2895" s="185" t="s">
        <v>149</v>
      </c>
      <c r="H2895" s="173">
        <v>0.1384</v>
      </c>
      <c r="I2895" s="173">
        <v>0</v>
      </c>
      <c r="J2895" s="174">
        <v>31.75</v>
      </c>
      <c r="K2895" s="174">
        <v>4.3899999999999997</v>
      </c>
    </row>
    <row r="2896" spans="1:11" ht="24" customHeight="1">
      <c r="A2896" s="185" t="s">
        <v>808</v>
      </c>
      <c r="B2896" s="185" t="s">
        <v>807</v>
      </c>
      <c r="C2896" s="185" t="s">
        <v>139</v>
      </c>
      <c r="D2896" s="238" t="s">
        <v>806</v>
      </c>
      <c r="E2896" s="423" t="s">
        <v>1307</v>
      </c>
      <c r="F2896" s="423"/>
      <c r="G2896" s="185" t="s">
        <v>149</v>
      </c>
      <c r="H2896" s="173">
        <v>0.10879999999999999</v>
      </c>
      <c r="I2896" s="173">
        <v>0</v>
      </c>
      <c r="J2896" s="174">
        <v>24.36</v>
      </c>
      <c r="K2896" s="174">
        <v>2.65</v>
      </c>
    </row>
    <row r="2897" spans="1:11" ht="39" customHeight="1">
      <c r="A2897" s="185" t="s">
        <v>808</v>
      </c>
      <c r="B2897" s="185" t="s">
        <v>3334</v>
      </c>
      <c r="C2897" s="185" t="s">
        <v>139</v>
      </c>
      <c r="D2897" s="238" t="s">
        <v>3335</v>
      </c>
      <c r="E2897" s="423" t="s">
        <v>1848</v>
      </c>
      <c r="F2897" s="423"/>
      <c r="G2897" s="185" t="s">
        <v>146</v>
      </c>
      <c r="H2897" s="173">
        <v>1.41E-2</v>
      </c>
      <c r="I2897" s="173">
        <v>0</v>
      </c>
      <c r="J2897" s="174">
        <v>308.86</v>
      </c>
      <c r="K2897" s="174">
        <v>4.3499999999999996</v>
      </c>
    </row>
    <row r="2898" spans="1:11" ht="39" customHeight="1">
      <c r="A2898" s="183" t="s">
        <v>793</v>
      </c>
      <c r="B2898" s="183" t="s">
        <v>3336</v>
      </c>
      <c r="C2898" s="183" t="s">
        <v>139</v>
      </c>
      <c r="D2898" s="239" t="s">
        <v>3337</v>
      </c>
      <c r="E2898" s="421" t="s">
        <v>794</v>
      </c>
      <c r="F2898" s="421"/>
      <c r="G2898" s="183" t="s">
        <v>141</v>
      </c>
      <c r="H2898" s="168">
        <v>1</v>
      </c>
      <c r="I2898" s="168">
        <v>0</v>
      </c>
      <c r="J2898" s="169">
        <v>46.47</v>
      </c>
      <c r="K2898" s="169">
        <v>46.47</v>
      </c>
    </row>
    <row r="2899" spans="1:11">
      <c r="A2899" s="231"/>
      <c r="B2899" s="231"/>
      <c r="C2899" s="231"/>
      <c r="D2899" s="244"/>
      <c r="E2899" s="244"/>
      <c r="F2899" s="244" t="s">
        <v>791</v>
      </c>
      <c r="G2899" s="170">
        <v>3.09</v>
      </c>
      <c r="H2899" s="231" t="s">
        <v>790</v>
      </c>
      <c r="I2899" s="170">
        <v>3.5</v>
      </c>
      <c r="J2899" s="231" t="s">
        <v>789</v>
      </c>
      <c r="K2899" s="170">
        <v>6.59</v>
      </c>
    </row>
    <row r="2900" spans="1:11" ht="26.4">
      <c r="A2900" s="231"/>
      <c r="B2900" s="231"/>
      <c r="C2900" s="231"/>
      <c r="D2900" s="244"/>
      <c r="E2900" s="244"/>
      <c r="F2900" s="244" t="s">
        <v>788</v>
      </c>
      <c r="G2900" s="170">
        <v>12.19</v>
      </c>
      <c r="H2900" s="368"/>
      <c r="I2900" s="368" t="s">
        <v>787</v>
      </c>
      <c r="J2900" s="231"/>
      <c r="K2900" s="170">
        <v>70.05</v>
      </c>
    </row>
    <row r="2901" spans="1:11" ht="50.1" customHeight="1" thickBot="1">
      <c r="A2901" s="236"/>
      <c r="B2901" s="236"/>
      <c r="C2901" s="236"/>
      <c r="D2901" s="230"/>
      <c r="E2901" s="230"/>
      <c r="F2901" s="230"/>
      <c r="G2901" s="236"/>
      <c r="H2901" s="236" t="s">
        <v>786</v>
      </c>
      <c r="I2901" s="171" t="s">
        <v>403</v>
      </c>
      <c r="J2901" s="236" t="s">
        <v>785</v>
      </c>
      <c r="K2901" s="237">
        <v>210.15</v>
      </c>
    </row>
    <row r="2902" spans="1:11" ht="0.9" customHeight="1" thickTop="1">
      <c r="A2902" s="172"/>
      <c r="B2902" s="172"/>
      <c r="C2902" s="172"/>
      <c r="D2902" s="175"/>
      <c r="E2902" s="175"/>
      <c r="F2902" s="175"/>
      <c r="G2902" s="172"/>
      <c r="H2902" s="172"/>
      <c r="I2902" s="172"/>
      <c r="J2902" s="172"/>
      <c r="K2902" s="172"/>
    </row>
    <row r="2903" spans="1:11" ht="18" customHeight="1">
      <c r="A2903" s="243" t="s">
        <v>2730</v>
      </c>
      <c r="B2903" s="243" t="s">
        <v>122</v>
      </c>
      <c r="C2903" s="243" t="s">
        <v>123</v>
      </c>
      <c r="D2903" s="242" t="s">
        <v>124</v>
      </c>
      <c r="E2903" s="425" t="s">
        <v>796</v>
      </c>
      <c r="F2903" s="425"/>
      <c r="G2903" s="243" t="s">
        <v>125</v>
      </c>
      <c r="H2903" s="243" t="s">
        <v>126</v>
      </c>
      <c r="I2903" s="243" t="s">
        <v>2829</v>
      </c>
      <c r="J2903" s="243" t="s">
        <v>127</v>
      </c>
      <c r="K2903" s="243" t="s">
        <v>37</v>
      </c>
    </row>
    <row r="2904" spans="1:11" ht="26.1" customHeight="1">
      <c r="A2904" s="184" t="s">
        <v>795</v>
      </c>
      <c r="B2904" s="184" t="s">
        <v>498</v>
      </c>
      <c r="C2904" s="184" t="s">
        <v>139</v>
      </c>
      <c r="D2904" s="241" t="s">
        <v>499</v>
      </c>
      <c r="E2904" s="422" t="s">
        <v>1949</v>
      </c>
      <c r="F2904" s="422"/>
      <c r="G2904" s="184" t="s">
        <v>141</v>
      </c>
      <c r="H2904" s="167">
        <v>1</v>
      </c>
      <c r="I2904" s="165"/>
      <c r="J2904" s="165">
        <v>69.900000000000006</v>
      </c>
      <c r="K2904" s="165">
        <v>69.900000000000006</v>
      </c>
    </row>
    <row r="2905" spans="1:11" ht="26.1" customHeight="1">
      <c r="A2905" s="185" t="s">
        <v>808</v>
      </c>
      <c r="B2905" s="185" t="s">
        <v>1331</v>
      </c>
      <c r="C2905" s="185" t="s">
        <v>139</v>
      </c>
      <c r="D2905" s="238" t="s">
        <v>1332</v>
      </c>
      <c r="E2905" s="423" t="s">
        <v>1307</v>
      </c>
      <c r="F2905" s="423"/>
      <c r="G2905" s="185" t="s">
        <v>149</v>
      </c>
      <c r="H2905" s="173">
        <v>0.24840000000000001</v>
      </c>
      <c r="I2905" s="173">
        <v>0</v>
      </c>
      <c r="J2905" s="174">
        <v>26.37</v>
      </c>
      <c r="K2905" s="174">
        <v>6.55</v>
      </c>
    </row>
    <row r="2906" spans="1:11" ht="24" customHeight="1">
      <c r="A2906" s="185" t="s">
        <v>808</v>
      </c>
      <c r="B2906" s="185" t="s">
        <v>1050</v>
      </c>
      <c r="C2906" s="185" t="s">
        <v>139</v>
      </c>
      <c r="D2906" s="238" t="s">
        <v>1051</v>
      </c>
      <c r="E2906" s="423" t="s">
        <v>1307</v>
      </c>
      <c r="F2906" s="423"/>
      <c r="G2906" s="185" t="s">
        <v>149</v>
      </c>
      <c r="H2906" s="173">
        <v>0.24840000000000001</v>
      </c>
      <c r="I2906" s="173">
        <v>0</v>
      </c>
      <c r="J2906" s="174">
        <v>32.159999999999997</v>
      </c>
      <c r="K2906" s="174">
        <v>7.98</v>
      </c>
    </row>
    <row r="2907" spans="1:11" ht="39" customHeight="1">
      <c r="A2907" s="183" t="s">
        <v>793</v>
      </c>
      <c r="B2907" s="183" t="s">
        <v>1060</v>
      </c>
      <c r="C2907" s="183" t="s">
        <v>139</v>
      </c>
      <c r="D2907" s="239" t="s">
        <v>1061</v>
      </c>
      <c r="E2907" s="421" t="s">
        <v>794</v>
      </c>
      <c r="F2907" s="421"/>
      <c r="G2907" s="183" t="s">
        <v>141</v>
      </c>
      <c r="H2907" s="168">
        <v>1</v>
      </c>
      <c r="I2907" s="168">
        <v>0</v>
      </c>
      <c r="J2907" s="169">
        <v>55.37</v>
      </c>
      <c r="K2907" s="169">
        <v>55.37</v>
      </c>
    </row>
    <row r="2908" spans="1:11">
      <c r="A2908" s="231"/>
      <c r="B2908" s="231"/>
      <c r="C2908" s="231"/>
      <c r="D2908" s="244"/>
      <c r="E2908" s="244"/>
      <c r="F2908" s="244" t="s">
        <v>791</v>
      </c>
      <c r="G2908" s="170">
        <v>5.0199999999999996</v>
      </c>
      <c r="H2908" s="231" t="s">
        <v>790</v>
      </c>
      <c r="I2908" s="170">
        <v>5.67</v>
      </c>
      <c r="J2908" s="231" t="s">
        <v>789</v>
      </c>
      <c r="K2908" s="170">
        <v>10.69</v>
      </c>
    </row>
    <row r="2909" spans="1:11" ht="26.4">
      <c r="A2909" s="231"/>
      <c r="B2909" s="231"/>
      <c r="C2909" s="231"/>
      <c r="D2909" s="244"/>
      <c r="E2909" s="244"/>
      <c r="F2909" s="244" t="s">
        <v>788</v>
      </c>
      <c r="G2909" s="170">
        <v>14.72</v>
      </c>
      <c r="H2909" s="368"/>
      <c r="I2909" s="368" t="s">
        <v>787</v>
      </c>
      <c r="J2909" s="231"/>
      <c r="K2909" s="170">
        <v>84.62</v>
      </c>
    </row>
    <row r="2910" spans="1:11" ht="50.1" customHeight="1" thickBot="1">
      <c r="A2910" s="236"/>
      <c r="B2910" s="236"/>
      <c r="C2910" s="236"/>
      <c r="D2910" s="230"/>
      <c r="E2910" s="230"/>
      <c r="F2910" s="230"/>
      <c r="G2910" s="236"/>
      <c r="H2910" s="236" t="s">
        <v>786</v>
      </c>
      <c r="I2910" s="171" t="s">
        <v>403</v>
      </c>
      <c r="J2910" s="236" t="s">
        <v>785</v>
      </c>
      <c r="K2910" s="237">
        <v>253.86</v>
      </c>
    </row>
    <row r="2911" spans="1:11" ht="0.9" customHeight="1" thickTop="1">
      <c r="A2911" s="172"/>
      <c r="B2911" s="172"/>
      <c r="C2911" s="172"/>
      <c r="D2911" s="175"/>
      <c r="E2911" s="175"/>
      <c r="F2911" s="175"/>
      <c r="G2911" s="172"/>
      <c r="H2911" s="172"/>
      <c r="I2911" s="172"/>
      <c r="J2911" s="172"/>
      <c r="K2911" s="172"/>
    </row>
    <row r="2912" spans="1:11" ht="18" customHeight="1">
      <c r="A2912" s="243" t="s">
        <v>2731</v>
      </c>
      <c r="B2912" s="243" t="s">
        <v>122</v>
      </c>
      <c r="C2912" s="243" t="s">
        <v>123</v>
      </c>
      <c r="D2912" s="242" t="s">
        <v>124</v>
      </c>
      <c r="E2912" s="425" t="s">
        <v>796</v>
      </c>
      <c r="F2912" s="425"/>
      <c r="G2912" s="243" t="s">
        <v>125</v>
      </c>
      <c r="H2912" s="243" t="s">
        <v>126</v>
      </c>
      <c r="I2912" s="243" t="s">
        <v>2829</v>
      </c>
      <c r="J2912" s="243" t="s">
        <v>127</v>
      </c>
      <c r="K2912" s="243" t="s">
        <v>37</v>
      </c>
    </row>
    <row r="2913" spans="1:11" ht="26.1" customHeight="1">
      <c r="A2913" s="184" t="s">
        <v>795</v>
      </c>
      <c r="B2913" s="184" t="s">
        <v>2732</v>
      </c>
      <c r="C2913" s="184" t="s">
        <v>133</v>
      </c>
      <c r="D2913" s="241" t="s">
        <v>2733</v>
      </c>
      <c r="E2913" s="422" t="s">
        <v>3338</v>
      </c>
      <c r="F2913" s="422"/>
      <c r="G2913" s="184" t="s">
        <v>397</v>
      </c>
      <c r="H2913" s="167">
        <v>1</v>
      </c>
      <c r="I2913" s="165"/>
      <c r="J2913" s="165">
        <v>56.3</v>
      </c>
      <c r="K2913" s="165">
        <v>56.3</v>
      </c>
    </row>
    <row r="2914" spans="1:11" ht="24" customHeight="1">
      <c r="A2914" s="185" t="s">
        <v>808</v>
      </c>
      <c r="B2914" s="185" t="s">
        <v>807</v>
      </c>
      <c r="C2914" s="185" t="s">
        <v>139</v>
      </c>
      <c r="D2914" s="238" t="s">
        <v>806</v>
      </c>
      <c r="E2914" s="423" t="s">
        <v>1307</v>
      </c>
      <c r="F2914" s="423"/>
      <c r="G2914" s="185" t="s">
        <v>149</v>
      </c>
      <c r="H2914" s="173">
        <v>0.3</v>
      </c>
      <c r="I2914" s="173">
        <v>0</v>
      </c>
      <c r="J2914" s="174">
        <v>24.36</v>
      </c>
      <c r="K2914" s="174">
        <v>7.3</v>
      </c>
    </row>
    <row r="2915" spans="1:11" ht="24" customHeight="1">
      <c r="A2915" s="185" t="s">
        <v>808</v>
      </c>
      <c r="B2915" s="185" t="s">
        <v>1050</v>
      </c>
      <c r="C2915" s="185" t="s">
        <v>139</v>
      </c>
      <c r="D2915" s="238" t="s">
        <v>1051</v>
      </c>
      <c r="E2915" s="423" t="s">
        <v>1307</v>
      </c>
      <c r="F2915" s="423"/>
      <c r="G2915" s="185" t="s">
        <v>149</v>
      </c>
      <c r="H2915" s="173">
        <v>0</v>
      </c>
      <c r="I2915" s="173">
        <v>0</v>
      </c>
      <c r="J2915" s="174">
        <v>32.159999999999997</v>
      </c>
      <c r="K2915" s="174">
        <v>0</v>
      </c>
    </row>
    <row r="2916" spans="1:11" ht="24" customHeight="1">
      <c r="A2916" s="183" t="s">
        <v>793</v>
      </c>
      <c r="B2916" s="183" t="s">
        <v>3339</v>
      </c>
      <c r="C2916" s="183" t="s">
        <v>133</v>
      </c>
      <c r="D2916" s="239" t="s">
        <v>3340</v>
      </c>
      <c r="E2916" s="421" t="s">
        <v>794</v>
      </c>
      <c r="F2916" s="421"/>
      <c r="G2916" s="183" t="s">
        <v>141</v>
      </c>
      <c r="H2916" s="168">
        <v>1</v>
      </c>
      <c r="I2916" s="168">
        <v>0</v>
      </c>
      <c r="J2916" s="169">
        <v>49</v>
      </c>
      <c r="K2916" s="169">
        <v>49</v>
      </c>
    </row>
    <row r="2917" spans="1:11">
      <c r="A2917" s="231"/>
      <c r="B2917" s="231"/>
      <c r="C2917" s="231"/>
      <c r="D2917" s="244"/>
      <c r="E2917" s="244"/>
      <c r="F2917" s="244" t="s">
        <v>791</v>
      </c>
      <c r="G2917" s="170">
        <v>2.35</v>
      </c>
      <c r="H2917" s="231" t="s">
        <v>790</v>
      </c>
      <c r="I2917" s="170">
        <v>2.67</v>
      </c>
      <c r="J2917" s="231" t="s">
        <v>789</v>
      </c>
      <c r="K2917" s="170">
        <v>5.0199999999999996</v>
      </c>
    </row>
    <row r="2918" spans="1:11" ht="26.4">
      <c r="A2918" s="231"/>
      <c r="B2918" s="231"/>
      <c r="C2918" s="231"/>
      <c r="D2918" s="244"/>
      <c r="E2918" s="244"/>
      <c r="F2918" s="244" t="s">
        <v>788</v>
      </c>
      <c r="G2918" s="170">
        <v>11.86</v>
      </c>
      <c r="H2918" s="368"/>
      <c r="I2918" s="368" t="s">
        <v>787</v>
      </c>
      <c r="J2918" s="231"/>
      <c r="K2918" s="170">
        <v>68.16</v>
      </c>
    </row>
    <row r="2919" spans="1:11" ht="50.1" customHeight="1" thickBot="1">
      <c r="A2919" s="236"/>
      <c r="B2919" s="236"/>
      <c r="C2919" s="236"/>
      <c r="D2919" s="230"/>
      <c r="E2919" s="230"/>
      <c r="F2919" s="230"/>
      <c r="G2919" s="236"/>
      <c r="H2919" s="236" t="s">
        <v>786</v>
      </c>
      <c r="I2919" s="171" t="s">
        <v>404</v>
      </c>
      <c r="J2919" s="236" t="s">
        <v>785</v>
      </c>
      <c r="K2919" s="237">
        <v>68.16</v>
      </c>
    </row>
    <row r="2920" spans="1:11" ht="0.9" customHeight="1" thickTop="1">
      <c r="A2920" s="172"/>
      <c r="B2920" s="172"/>
      <c r="C2920" s="172"/>
      <c r="D2920" s="175"/>
      <c r="E2920" s="175"/>
      <c r="F2920" s="175"/>
      <c r="G2920" s="172"/>
      <c r="H2920" s="172"/>
      <c r="I2920" s="172"/>
      <c r="J2920" s="172"/>
      <c r="K2920" s="172"/>
    </row>
    <row r="2921" spans="1:11" ht="18" customHeight="1">
      <c r="A2921" s="243" t="s">
        <v>2734</v>
      </c>
      <c r="B2921" s="243" t="s">
        <v>122</v>
      </c>
      <c r="C2921" s="243" t="s">
        <v>123</v>
      </c>
      <c r="D2921" s="242" t="s">
        <v>124</v>
      </c>
      <c r="E2921" s="425" t="s">
        <v>796</v>
      </c>
      <c r="F2921" s="425"/>
      <c r="G2921" s="243" t="s">
        <v>125</v>
      </c>
      <c r="H2921" s="243" t="s">
        <v>126</v>
      </c>
      <c r="I2921" s="243" t="s">
        <v>2829</v>
      </c>
      <c r="J2921" s="243" t="s">
        <v>127</v>
      </c>
      <c r="K2921" s="243" t="s">
        <v>37</v>
      </c>
    </row>
    <row r="2922" spans="1:11" ht="51.9" customHeight="1">
      <c r="A2922" s="184" t="s">
        <v>795</v>
      </c>
      <c r="B2922" s="184" t="s">
        <v>2735</v>
      </c>
      <c r="C2922" s="184" t="s">
        <v>133</v>
      </c>
      <c r="D2922" s="241" t="s">
        <v>2736</v>
      </c>
      <c r="E2922" s="422" t="s">
        <v>3338</v>
      </c>
      <c r="F2922" s="422"/>
      <c r="G2922" s="184" t="s">
        <v>141</v>
      </c>
      <c r="H2922" s="167">
        <v>1</v>
      </c>
      <c r="I2922" s="165"/>
      <c r="J2922" s="165">
        <v>58.05</v>
      </c>
      <c r="K2922" s="165">
        <v>58.05</v>
      </c>
    </row>
    <row r="2923" spans="1:11" ht="24" customHeight="1">
      <c r="A2923" s="185" t="s">
        <v>808</v>
      </c>
      <c r="B2923" s="185" t="s">
        <v>811</v>
      </c>
      <c r="C2923" s="185" t="s">
        <v>139</v>
      </c>
      <c r="D2923" s="238" t="s">
        <v>810</v>
      </c>
      <c r="E2923" s="423" t="s">
        <v>1307</v>
      </c>
      <c r="F2923" s="423"/>
      <c r="G2923" s="185" t="s">
        <v>149</v>
      </c>
      <c r="H2923" s="173">
        <v>0.3</v>
      </c>
      <c r="I2923" s="173">
        <v>0</v>
      </c>
      <c r="J2923" s="174">
        <v>31.75</v>
      </c>
      <c r="K2923" s="174">
        <v>9.52</v>
      </c>
    </row>
    <row r="2924" spans="1:11" ht="24" customHeight="1">
      <c r="A2924" s="185" t="s">
        <v>808</v>
      </c>
      <c r="B2924" s="185" t="s">
        <v>807</v>
      </c>
      <c r="C2924" s="185" t="s">
        <v>139</v>
      </c>
      <c r="D2924" s="238" t="s">
        <v>806</v>
      </c>
      <c r="E2924" s="423" t="s">
        <v>1307</v>
      </c>
      <c r="F2924" s="423"/>
      <c r="G2924" s="185" t="s">
        <v>149</v>
      </c>
      <c r="H2924" s="173">
        <v>0.3</v>
      </c>
      <c r="I2924" s="173">
        <v>0</v>
      </c>
      <c r="J2924" s="174">
        <v>24.36</v>
      </c>
      <c r="K2924" s="174">
        <v>7.3</v>
      </c>
    </row>
    <row r="2925" spans="1:11" ht="39" customHeight="1">
      <c r="A2925" s="183" t="s">
        <v>793</v>
      </c>
      <c r="B2925" s="183" t="s">
        <v>3341</v>
      </c>
      <c r="C2925" s="183" t="s">
        <v>139</v>
      </c>
      <c r="D2925" s="239" t="s">
        <v>3342</v>
      </c>
      <c r="E2925" s="421" t="s">
        <v>794</v>
      </c>
      <c r="F2925" s="421"/>
      <c r="G2925" s="183" t="s">
        <v>141</v>
      </c>
      <c r="H2925" s="168">
        <v>2</v>
      </c>
      <c r="I2925" s="168">
        <v>0</v>
      </c>
      <c r="J2925" s="169">
        <v>0.2</v>
      </c>
      <c r="K2925" s="169">
        <v>0.4</v>
      </c>
    </row>
    <row r="2926" spans="1:11" ht="51.9" customHeight="1">
      <c r="A2926" s="183" t="s">
        <v>793</v>
      </c>
      <c r="B2926" s="183" t="s">
        <v>3343</v>
      </c>
      <c r="C2926" s="183" t="s">
        <v>139</v>
      </c>
      <c r="D2926" s="239" t="s">
        <v>3344</v>
      </c>
      <c r="E2926" s="421" t="s">
        <v>794</v>
      </c>
      <c r="F2926" s="421"/>
      <c r="G2926" s="183" t="s">
        <v>141</v>
      </c>
      <c r="H2926" s="168">
        <v>1</v>
      </c>
      <c r="I2926" s="168">
        <v>0</v>
      </c>
      <c r="J2926" s="169">
        <v>40.83</v>
      </c>
      <c r="K2926" s="169">
        <v>40.83</v>
      </c>
    </row>
    <row r="2927" spans="1:11">
      <c r="A2927" s="231"/>
      <c r="B2927" s="231"/>
      <c r="C2927" s="231"/>
      <c r="D2927" s="244"/>
      <c r="E2927" s="244"/>
      <c r="F2927" s="244" t="s">
        <v>791</v>
      </c>
      <c r="G2927" s="170">
        <v>5.74</v>
      </c>
      <c r="H2927" s="231" t="s">
        <v>790</v>
      </c>
      <c r="I2927" s="170">
        <v>6.49</v>
      </c>
      <c r="J2927" s="231" t="s">
        <v>789</v>
      </c>
      <c r="K2927" s="170">
        <v>12.23</v>
      </c>
    </row>
    <row r="2928" spans="1:11" ht="26.4">
      <c r="A2928" s="231"/>
      <c r="B2928" s="231"/>
      <c r="C2928" s="231"/>
      <c r="D2928" s="244"/>
      <c r="E2928" s="244"/>
      <c r="F2928" s="244" t="s">
        <v>788</v>
      </c>
      <c r="G2928" s="170">
        <v>12.23</v>
      </c>
      <c r="H2928" s="368"/>
      <c r="I2928" s="368" t="s">
        <v>787</v>
      </c>
      <c r="J2928" s="231"/>
      <c r="K2928" s="170">
        <v>70.28</v>
      </c>
    </row>
    <row r="2929" spans="1:11" ht="50.1" customHeight="1" thickBot="1">
      <c r="A2929" s="236"/>
      <c r="B2929" s="236"/>
      <c r="C2929" s="236"/>
      <c r="D2929" s="230"/>
      <c r="E2929" s="230"/>
      <c r="F2929" s="230"/>
      <c r="G2929" s="236"/>
      <c r="H2929" s="236" t="s">
        <v>786</v>
      </c>
      <c r="I2929" s="171" t="s">
        <v>167</v>
      </c>
      <c r="J2929" s="236" t="s">
        <v>785</v>
      </c>
      <c r="K2929" s="237">
        <v>140.56</v>
      </c>
    </row>
    <row r="2930" spans="1:11" ht="0.9" customHeight="1" thickTop="1">
      <c r="A2930" s="172"/>
      <c r="B2930" s="172"/>
      <c r="C2930" s="172"/>
      <c r="D2930" s="175"/>
      <c r="E2930" s="175"/>
      <c r="F2930" s="175"/>
      <c r="G2930" s="172"/>
      <c r="H2930" s="172"/>
      <c r="I2930" s="172"/>
      <c r="J2930" s="172"/>
      <c r="K2930" s="172"/>
    </row>
    <row r="2931" spans="1:11" ht="18" customHeight="1">
      <c r="A2931" s="243" t="s">
        <v>2737</v>
      </c>
      <c r="B2931" s="243" t="s">
        <v>122</v>
      </c>
      <c r="C2931" s="243" t="s">
        <v>123</v>
      </c>
      <c r="D2931" s="242" t="s">
        <v>124</v>
      </c>
      <c r="E2931" s="425" t="s">
        <v>796</v>
      </c>
      <c r="F2931" s="425"/>
      <c r="G2931" s="243" t="s">
        <v>125</v>
      </c>
      <c r="H2931" s="243" t="s">
        <v>126</v>
      </c>
      <c r="I2931" s="243" t="s">
        <v>2829</v>
      </c>
      <c r="J2931" s="243" t="s">
        <v>127</v>
      </c>
      <c r="K2931" s="243" t="s">
        <v>37</v>
      </c>
    </row>
    <row r="2932" spans="1:11" ht="26.1" customHeight="1">
      <c r="A2932" s="184" t="s">
        <v>795</v>
      </c>
      <c r="B2932" s="184" t="s">
        <v>2738</v>
      </c>
      <c r="C2932" s="184" t="s">
        <v>375</v>
      </c>
      <c r="D2932" s="241" t="s">
        <v>2739</v>
      </c>
      <c r="E2932" s="422" t="s">
        <v>3345</v>
      </c>
      <c r="F2932" s="422"/>
      <c r="G2932" s="184" t="s">
        <v>141</v>
      </c>
      <c r="H2932" s="167">
        <v>1</v>
      </c>
      <c r="I2932" s="165"/>
      <c r="J2932" s="165">
        <v>168.56</v>
      </c>
      <c r="K2932" s="165">
        <v>168.56</v>
      </c>
    </row>
    <row r="2933" spans="1:11" ht="24" customHeight="1">
      <c r="A2933" s="183" t="s">
        <v>793</v>
      </c>
      <c r="B2933" s="183" t="s">
        <v>3346</v>
      </c>
      <c r="C2933" s="183" t="s">
        <v>375</v>
      </c>
      <c r="D2933" s="239" t="s">
        <v>3347</v>
      </c>
      <c r="E2933" s="421" t="s">
        <v>794</v>
      </c>
      <c r="F2933" s="421"/>
      <c r="G2933" s="183" t="s">
        <v>141</v>
      </c>
      <c r="H2933" s="168">
        <v>1</v>
      </c>
      <c r="I2933" s="168">
        <v>0</v>
      </c>
      <c r="J2933" s="169">
        <v>146.21</v>
      </c>
      <c r="K2933" s="169">
        <v>146.21</v>
      </c>
    </row>
    <row r="2934" spans="1:11" ht="24" customHeight="1">
      <c r="A2934" s="183" t="s">
        <v>793</v>
      </c>
      <c r="B2934" s="183" t="s">
        <v>1192</v>
      </c>
      <c r="C2934" s="183" t="s">
        <v>375</v>
      </c>
      <c r="D2934" s="239" t="s">
        <v>1191</v>
      </c>
      <c r="E2934" s="421" t="s">
        <v>792</v>
      </c>
      <c r="F2934" s="421"/>
      <c r="G2934" s="183" t="s">
        <v>149</v>
      </c>
      <c r="H2934" s="168">
        <v>0.64</v>
      </c>
      <c r="I2934" s="168">
        <v>0</v>
      </c>
      <c r="J2934" s="169">
        <v>16.711500000000001</v>
      </c>
      <c r="K2934" s="169">
        <v>10.69</v>
      </c>
    </row>
    <row r="2935" spans="1:11" ht="24" customHeight="1">
      <c r="A2935" s="183" t="s">
        <v>793</v>
      </c>
      <c r="B2935" s="183" t="s">
        <v>1195</v>
      </c>
      <c r="C2935" s="183" t="s">
        <v>375</v>
      </c>
      <c r="D2935" s="239" t="s">
        <v>1190</v>
      </c>
      <c r="E2935" s="421" t="s">
        <v>792</v>
      </c>
      <c r="F2935" s="421"/>
      <c r="G2935" s="183" t="s">
        <v>149</v>
      </c>
      <c r="H2935" s="168">
        <v>0.64</v>
      </c>
      <c r="I2935" s="168">
        <v>0</v>
      </c>
      <c r="J2935" s="169">
        <v>18.232675</v>
      </c>
      <c r="K2935" s="169">
        <v>11.66</v>
      </c>
    </row>
    <row r="2936" spans="1:11">
      <c r="A2936" s="231"/>
      <c r="B2936" s="231"/>
      <c r="C2936" s="231"/>
      <c r="D2936" s="244"/>
      <c r="E2936" s="244"/>
      <c r="F2936" s="244" t="s">
        <v>791</v>
      </c>
      <c r="G2936" s="170">
        <v>10.5</v>
      </c>
      <c r="H2936" s="231" t="s">
        <v>790</v>
      </c>
      <c r="I2936" s="170">
        <v>11.85</v>
      </c>
      <c r="J2936" s="231" t="s">
        <v>789</v>
      </c>
      <c r="K2936" s="170">
        <v>22.35</v>
      </c>
    </row>
    <row r="2937" spans="1:11" ht="26.4">
      <c r="A2937" s="231"/>
      <c r="B2937" s="231"/>
      <c r="C2937" s="231"/>
      <c r="D2937" s="244"/>
      <c r="E2937" s="244"/>
      <c r="F2937" s="244" t="s">
        <v>788</v>
      </c>
      <c r="G2937" s="170">
        <v>35.51</v>
      </c>
      <c r="H2937" s="368"/>
      <c r="I2937" s="368" t="s">
        <v>787</v>
      </c>
      <c r="J2937" s="231"/>
      <c r="K2937" s="170">
        <v>204.07</v>
      </c>
    </row>
    <row r="2938" spans="1:11" ht="50.1" customHeight="1" thickBot="1">
      <c r="A2938" s="236"/>
      <c r="B2938" s="236"/>
      <c r="C2938" s="236"/>
      <c r="D2938" s="230"/>
      <c r="E2938" s="230"/>
      <c r="F2938" s="230"/>
      <c r="G2938" s="236"/>
      <c r="H2938" s="236" t="s">
        <v>786</v>
      </c>
      <c r="I2938" s="171" t="s">
        <v>404</v>
      </c>
      <c r="J2938" s="236" t="s">
        <v>785</v>
      </c>
      <c r="K2938" s="237">
        <v>204.07</v>
      </c>
    </row>
    <row r="2939" spans="1:11" ht="0.9" customHeight="1" thickTop="1">
      <c r="A2939" s="172"/>
      <c r="B2939" s="172"/>
      <c r="C2939" s="172"/>
      <c r="D2939" s="175"/>
      <c r="E2939" s="175"/>
      <c r="F2939" s="175"/>
      <c r="G2939" s="172"/>
      <c r="H2939" s="172"/>
      <c r="I2939" s="172"/>
      <c r="J2939" s="172"/>
      <c r="K2939" s="172"/>
    </row>
    <row r="2940" spans="1:11" ht="18" customHeight="1">
      <c r="A2940" s="243" t="s">
        <v>2740</v>
      </c>
      <c r="B2940" s="243" t="s">
        <v>122</v>
      </c>
      <c r="C2940" s="243" t="s">
        <v>123</v>
      </c>
      <c r="D2940" s="242" t="s">
        <v>124</v>
      </c>
      <c r="E2940" s="425" t="s">
        <v>796</v>
      </c>
      <c r="F2940" s="425"/>
      <c r="G2940" s="243" t="s">
        <v>125</v>
      </c>
      <c r="H2940" s="243" t="s">
        <v>126</v>
      </c>
      <c r="I2940" s="243" t="s">
        <v>2829</v>
      </c>
      <c r="J2940" s="243" t="s">
        <v>127</v>
      </c>
      <c r="K2940" s="243" t="s">
        <v>37</v>
      </c>
    </row>
    <row r="2941" spans="1:11" ht="24" customHeight="1">
      <c r="A2941" s="184" t="s">
        <v>795</v>
      </c>
      <c r="B2941" s="184" t="s">
        <v>2741</v>
      </c>
      <c r="C2941" s="184" t="s">
        <v>375</v>
      </c>
      <c r="D2941" s="241" t="s">
        <v>2742</v>
      </c>
      <c r="E2941" s="422" t="s">
        <v>3348</v>
      </c>
      <c r="F2941" s="422"/>
      <c r="G2941" s="184" t="s">
        <v>141</v>
      </c>
      <c r="H2941" s="167">
        <v>1</v>
      </c>
      <c r="I2941" s="165"/>
      <c r="J2941" s="165">
        <v>75.959999999999994</v>
      </c>
      <c r="K2941" s="165">
        <v>75.959999999999994</v>
      </c>
    </row>
    <row r="2942" spans="1:11" ht="24" customHeight="1">
      <c r="A2942" s="183" t="s">
        <v>793</v>
      </c>
      <c r="B2942" s="183" t="s">
        <v>1195</v>
      </c>
      <c r="C2942" s="183" t="s">
        <v>375</v>
      </c>
      <c r="D2942" s="239" t="s">
        <v>1190</v>
      </c>
      <c r="E2942" s="421" t="s">
        <v>792</v>
      </c>
      <c r="F2942" s="421"/>
      <c r="G2942" s="183" t="s">
        <v>149</v>
      </c>
      <c r="H2942" s="168">
        <v>0.65</v>
      </c>
      <c r="I2942" s="168">
        <v>0</v>
      </c>
      <c r="J2942" s="169">
        <v>18.232675</v>
      </c>
      <c r="K2942" s="169">
        <v>11.85</v>
      </c>
    </row>
    <row r="2943" spans="1:11" ht="26.1" customHeight="1">
      <c r="A2943" s="183" t="s">
        <v>793</v>
      </c>
      <c r="B2943" s="183" t="s">
        <v>3349</v>
      </c>
      <c r="C2943" s="183" t="s">
        <v>375</v>
      </c>
      <c r="D2943" s="239" t="s">
        <v>3350</v>
      </c>
      <c r="E2943" s="421" t="s">
        <v>794</v>
      </c>
      <c r="F2943" s="421"/>
      <c r="G2943" s="183" t="s">
        <v>141</v>
      </c>
      <c r="H2943" s="168">
        <v>1</v>
      </c>
      <c r="I2943" s="168">
        <v>0</v>
      </c>
      <c r="J2943" s="169">
        <v>53.25</v>
      </c>
      <c r="K2943" s="169">
        <v>53.25</v>
      </c>
    </row>
    <row r="2944" spans="1:11" ht="24" customHeight="1">
      <c r="A2944" s="183" t="s">
        <v>793</v>
      </c>
      <c r="B2944" s="183" t="s">
        <v>1192</v>
      </c>
      <c r="C2944" s="183" t="s">
        <v>375</v>
      </c>
      <c r="D2944" s="239" t="s">
        <v>1191</v>
      </c>
      <c r="E2944" s="421" t="s">
        <v>792</v>
      </c>
      <c r="F2944" s="421"/>
      <c r="G2944" s="183" t="s">
        <v>149</v>
      </c>
      <c r="H2944" s="168">
        <v>0.65</v>
      </c>
      <c r="I2944" s="168">
        <v>0</v>
      </c>
      <c r="J2944" s="169">
        <v>16.711500000000001</v>
      </c>
      <c r="K2944" s="169">
        <v>10.86</v>
      </c>
    </row>
    <row r="2945" spans="1:11">
      <c r="A2945" s="231"/>
      <c r="B2945" s="231"/>
      <c r="C2945" s="231"/>
      <c r="D2945" s="244"/>
      <c r="E2945" s="244"/>
      <c r="F2945" s="244" t="s">
        <v>791</v>
      </c>
      <c r="G2945" s="170">
        <v>10.67</v>
      </c>
      <c r="H2945" s="231" t="s">
        <v>790</v>
      </c>
      <c r="I2945" s="170">
        <v>12.04</v>
      </c>
      <c r="J2945" s="231" t="s">
        <v>789</v>
      </c>
      <c r="K2945" s="170">
        <v>22.71</v>
      </c>
    </row>
    <row r="2946" spans="1:11" ht="26.4">
      <c r="A2946" s="231"/>
      <c r="B2946" s="231"/>
      <c r="C2946" s="231"/>
      <c r="D2946" s="244"/>
      <c r="E2946" s="244"/>
      <c r="F2946" s="244" t="s">
        <v>788</v>
      </c>
      <c r="G2946" s="170">
        <v>16</v>
      </c>
      <c r="H2946" s="368"/>
      <c r="I2946" s="368" t="s">
        <v>787</v>
      </c>
      <c r="J2946" s="231"/>
      <c r="K2946" s="170">
        <v>91.96</v>
      </c>
    </row>
    <row r="2947" spans="1:11" ht="50.1" customHeight="1" thickBot="1">
      <c r="A2947" s="236"/>
      <c r="B2947" s="236"/>
      <c r="C2947" s="236"/>
      <c r="D2947" s="230"/>
      <c r="E2947" s="230"/>
      <c r="F2947" s="230"/>
      <c r="G2947" s="236"/>
      <c r="H2947" s="236" t="s">
        <v>786</v>
      </c>
      <c r="I2947" s="171" t="s">
        <v>404</v>
      </c>
      <c r="J2947" s="236" t="s">
        <v>785</v>
      </c>
      <c r="K2947" s="237">
        <v>91.96</v>
      </c>
    </row>
    <row r="2948" spans="1:11" ht="0.9" customHeight="1" thickTop="1">
      <c r="A2948" s="172"/>
      <c r="B2948" s="172"/>
      <c r="C2948" s="172"/>
      <c r="D2948" s="175"/>
      <c r="E2948" s="175"/>
      <c r="F2948" s="175"/>
      <c r="G2948" s="172"/>
      <c r="H2948" s="172"/>
      <c r="I2948" s="172"/>
      <c r="J2948" s="172"/>
      <c r="K2948" s="172"/>
    </row>
    <row r="2949" spans="1:11" ht="18" customHeight="1">
      <c r="A2949" s="243" t="s">
        <v>2743</v>
      </c>
      <c r="B2949" s="243" t="s">
        <v>122</v>
      </c>
      <c r="C2949" s="243" t="s">
        <v>123</v>
      </c>
      <c r="D2949" s="242" t="s">
        <v>124</v>
      </c>
      <c r="E2949" s="425" t="s">
        <v>796</v>
      </c>
      <c r="F2949" s="425"/>
      <c r="G2949" s="243" t="s">
        <v>125</v>
      </c>
      <c r="H2949" s="243" t="s">
        <v>126</v>
      </c>
      <c r="I2949" s="243" t="s">
        <v>2829</v>
      </c>
      <c r="J2949" s="243" t="s">
        <v>127</v>
      </c>
      <c r="K2949" s="243" t="s">
        <v>37</v>
      </c>
    </row>
    <row r="2950" spans="1:11" ht="26.1" customHeight="1">
      <c r="A2950" s="184" t="s">
        <v>795</v>
      </c>
      <c r="B2950" s="184" t="s">
        <v>2744</v>
      </c>
      <c r="C2950" s="184" t="s">
        <v>133</v>
      </c>
      <c r="D2950" s="241" t="s">
        <v>2745</v>
      </c>
      <c r="E2950" s="422" t="s">
        <v>3338</v>
      </c>
      <c r="F2950" s="422"/>
      <c r="G2950" s="184" t="s">
        <v>141</v>
      </c>
      <c r="H2950" s="167">
        <v>1</v>
      </c>
      <c r="I2950" s="165"/>
      <c r="J2950" s="165">
        <v>58.05</v>
      </c>
      <c r="K2950" s="165">
        <v>58.05</v>
      </c>
    </row>
    <row r="2951" spans="1:11" ht="24" customHeight="1">
      <c r="A2951" s="185" t="s">
        <v>808</v>
      </c>
      <c r="B2951" s="185" t="s">
        <v>811</v>
      </c>
      <c r="C2951" s="185" t="s">
        <v>139</v>
      </c>
      <c r="D2951" s="238" t="s">
        <v>810</v>
      </c>
      <c r="E2951" s="423" t="s">
        <v>1307</v>
      </c>
      <c r="F2951" s="423"/>
      <c r="G2951" s="185" t="s">
        <v>149</v>
      </c>
      <c r="H2951" s="173">
        <v>0.3</v>
      </c>
      <c r="I2951" s="173">
        <v>0</v>
      </c>
      <c r="J2951" s="174">
        <v>31.75</v>
      </c>
      <c r="K2951" s="174">
        <v>9.52</v>
      </c>
    </row>
    <row r="2952" spans="1:11" ht="24" customHeight="1">
      <c r="A2952" s="185" t="s">
        <v>808</v>
      </c>
      <c r="B2952" s="185" t="s">
        <v>807</v>
      </c>
      <c r="C2952" s="185" t="s">
        <v>139</v>
      </c>
      <c r="D2952" s="238" t="s">
        <v>806</v>
      </c>
      <c r="E2952" s="423" t="s">
        <v>1307</v>
      </c>
      <c r="F2952" s="423"/>
      <c r="G2952" s="185" t="s">
        <v>149</v>
      </c>
      <c r="H2952" s="173">
        <v>0.3</v>
      </c>
      <c r="I2952" s="173">
        <v>0</v>
      </c>
      <c r="J2952" s="174">
        <v>24.36</v>
      </c>
      <c r="K2952" s="174">
        <v>7.3</v>
      </c>
    </row>
    <row r="2953" spans="1:11" ht="39" customHeight="1">
      <c r="A2953" s="183" t="s">
        <v>793</v>
      </c>
      <c r="B2953" s="183" t="s">
        <v>3341</v>
      </c>
      <c r="C2953" s="183" t="s">
        <v>139</v>
      </c>
      <c r="D2953" s="239" t="s">
        <v>3342</v>
      </c>
      <c r="E2953" s="421" t="s">
        <v>794</v>
      </c>
      <c r="F2953" s="421"/>
      <c r="G2953" s="183" t="s">
        <v>141</v>
      </c>
      <c r="H2953" s="168">
        <v>2</v>
      </c>
      <c r="I2953" s="168">
        <v>0</v>
      </c>
      <c r="J2953" s="169">
        <v>0.2</v>
      </c>
      <c r="K2953" s="169">
        <v>0.4</v>
      </c>
    </row>
    <row r="2954" spans="1:11" ht="51.9" customHeight="1">
      <c r="A2954" s="183" t="s">
        <v>793</v>
      </c>
      <c r="B2954" s="183" t="s">
        <v>3343</v>
      </c>
      <c r="C2954" s="183" t="s">
        <v>139</v>
      </c>
      <c r="D2954" s="239" t="s">
        <v>3344</v>
      </c>
      <c r="E2954" s="421" t="s">
        <v>794</v>
      </c>
      <c r="F2954" s="421"/>
      <c r="G2954" s="183" t="s">
        <v>141</v>
      </c>
      <c r="H2954" s="168">
        <v>1</v>
      </c>
      <c r="I2954" s="168">
        <v>0</v>
      </c>
      <c r="J2954" s="169">
        <v>40.83</v>
      </c>
      <c r="K2954" s="169">
        <v>40.83</v>
      </c>
    </row>
    <row r="2955" spans="1:11">
      <c r="A2955" s="231"/>
      <c r="B2955" s="231"/>
      <c r="C2955" s="231"/>
      <c r="D2955" s="244"/>
      <c r="E2955" s="244"/>
      <c r="F2955" s="244" t="s">
        <v>791</v>
      </c>
      <c r="G2955" s="170">
        <v>5.74</v>
      </c>
      <c r="H2955" s="231" t="s">
        <v>790</v>
      </c>
      <c r="I2955" s="170">
        <v>6.49</v>
      </c>
      <c r="J2955" s="231" t="s">
        <v>789</v>
      </c>
      <c r="K2955" s="170">
        <v>12.23</v>
      </c>
    </row>
    <row r="2956" spans="1:11" ht="26.4">
      <c r="A2956" s="231"/>
      <c r="B2956" s="231"/>
      <c r="C2956" s="231"/>
      <c r="D2956" s="244"/>
      <c r="E2956" s="244"/>
      <c r="F2956" s="244" t="s">
        <v>788</v>
      </c>
      <c r="G2956" s="170">
        <v>12.23</v>
      </c>
      <c r="H2956" s="368"/>
      <c r="I2956" s="368" t="s">
        <v>787</v>
      </c>
      <c r="J2956" s="231"/>
      <c r="K2956" s="170">
        <v>70.28</v>
      </c>
    </row>
    <row r="2957" spans="1:11" ht="50.1" customHeight="1" thickBot="1">
      <c r="A2957" s="236"/>
      <c r="B2957" s="236"/>
      <c r="C2957" s="236"/>
      <c r="D2957" s="230"/>
      <c r="E2957" s="230"/>
      <c r="F2957" s="230"/>
      <c r="G2957" s="236"/>
      <c r="H2957" s="236" t="s">
        <v>786</v>
      </c>
      <c r="I2957" s="171" t="s">
        <v>404</v>
      </c>
      <c r="J2957" s="236" t="s">
        <v>785</v>
      </c>
      <c r="K2957" s="237">
        <v>70.28</v>
      </c>
    </row>
    <row r="2958" spans="1:11" ht="0.9" customHeight="1" thickTop="1">
      <c r="A2958" s="172"/>
      <c r="B2958" s="172"/>
      <c r="C2958" s="172"/>
      <c r="D2958" s="175"/>
      <c r="E2958" s="175"/>
      <c r="F2958" s="175"/>
      <c r="G2958" s="172"/>
      <c r="H2958" s="172"/>
      <c r="I2958" s="172"/>
      <c r="J2958" s="172"/>
      <c r="K2958" s="172"/>
    </row>
    <row r="2959" spans="1:11" ht="18" customHeight="1">
      <c r="A2959" s="243" t="s">
        <v>2746</v>
      </c>
      <c r="B2959" s="243" t="s">
        <v>122</v>
      </c>
      <c r="C2959" s="243" t="s">
        <v>123</v>
      </c>
      <c r="D2959" s="242" t="s">
        <v>124</v>
      </c>
      <c r="E2959" s="425" t="s">
        <v>796</v>
      </c>
      <c r="F2959" s="425"/>
      <c r="G2959" s="243" t="s">
        <v>125</v>
      </c>
      <c r="H2959" s="243" t="s">
        <v>126</v>
      </c>
      <c r="I2959" s="243" t="s">
        <v>2829</v>
      </c>
      <c r="J2959" s="243" t="s">
        <v>127</v>
      </c>
      <c r="K2959" s="243" t="s">
        <v>37</v>
      </c>
    </row>
    <row r="2960" spans="1:11" ht="39" customHeight="1">
      <c r="A2960" s="184" t="s">
        <v>795</v>
      </c>
      <c r="B2960" s="184" t="s">
        <v>2747</v>
      </c>
      <c r="C2960" s="184" t="s">
        <v>139</v>
      </c>
      <c r="D2960" s="241" t="s">
        <v>2748</v>
      </c>
      <c r="E2960" s="422" t="s">
        <v>1557</v>
      </c>
      <c r="F2960" s="422"/>
      <c r="G2960" s="184" t="s">
        <v>141</v>
      </c>
      <c r="H2960" s="167">
        <v>1</v>
      </c>
      <c r="I2960" s="165"/>
      <c r="J2960" s="165">
        <v>272.08</v>
      </c>
      <c r="K2960" s="165">
        <v>272.08</v>
      </c>
    </row>
    <row r="2961" spans="1:11" ht="26.1" customHeight="1">
      <c r="A2961" s="185" t="s">
        <v>808</v>
      </c>
      <c r="B2961" s="185" t="s">
        <v>3150</v>
      </c>
      <c r="C2961" s="185" t="s">
        <v>139</v>
      </c>
      <c r="D2961" s="238" t="s">
        <v>3151</v>
      </c>
      <c r="E2961" s="423" t="s">
        <v>1307</v>
      </c>
      <c r="F2961" s="423"/>
      <c r="G2961" s="185" t="s">
        <v>149</v>
      </c>
      <c r="H2961" s="173">
        <v>0.45739999999999997</v>
      </c>
      <c r="I2961" s="173">
        <v>0</v>
      </c>
      <c r="J2961" s="174">
        <v>25.34</v>
      </c>
      <c r="K2961" s="174">
        <v>11.59</v>
      </c>
    </row>
    <row r="2962" spans="1:11" ht="26.1" customHeight="1">
      <c r="A2962" s="185" t="s">
        <v>808</v>
      </c>
      <c r="B2962" s="185" t="s">
        <v>3152</v>
      </c>
      <c r="C2962" s="185" t="s">
        <v>139</v>
      </c>
      <c r="D2962" s="238" t="s">
        <v>3153</v>
      </c>
      <c r="E2962" s="423" t="s">
        <v>1307</v>
      </c>
      <c r="F2962" s="423"/>
      <c r="G2962" s="185" t="s">
        <v>149</v>
      </c>
      <c r="H2962" s="173">
        <v>0.45739999999999997</v>
      </c>
      <c r="I2962" s="173">
        <v>0</v>
      </c>
      <c r="J2962" s="174">
        <v>31.03</v>
      </c>
      <c r="K2962" s="174">
        <v>14.19</v>
      </c>
    </row>
    <row r="2963" spans="1:11" ht="39" customHeight="1">
      <c r="A2963" s="183" t="s">
        <v>793</v>
      </c>
      <c r="B2963" s="183" t="s">
        <v>3351</v>
      </c>
      <c r="C2963" s="183" t="s">
        <v>139</v>
      </c>
      <c r="D2963" s="239" t="s">
        <v>3352</v>
      </c>
      <c r="E2963" s="421" t="s">
        <v>794</v>
      </c>
      <c r="F2963" s="421"/>
      <c r="G2963" s="183" t="s">
        <v>141</v>
      </c>
      <c r="H2963" s="168">
        <v>2</v>
      </c>
      <c r="I2963" s="168">
        <v>0</v>
      </c>
      <c r="J2963" s="169">
        <v>0.65</v>
      </c>
      <c r="K2963" s="169">
        <v>1.3</v>
      </c>
    </row>
    <row r="2964" spans="1:11" ht="26.1" customHeight="1">
      <c r="A2964" s="183" t="s">
        <v>793</v>
      </c>
      <c r="B2964" s="183" t="s">
        <v>3353</v>
      </c>
      <c r="C2964" s="183" t="s">
        <v>139</v>
      </c>
      <c r="D2964" s="239" t="s">
        <v>3354</v>
      </c>
      <c r="E2964" s="421" t="s">
        <v>794</v>
      </c>
      <c r="F2964" s="421"/>
      <c r="G2964" s="183" t="s">
        <v>141</v>
      </c>
      <c r="H2964" s="168">
        <v>1</v>
      </c>
      <c r="I2964" s="168">
        <v>0</v>
      </c>
      <c r="J2964" s="169">
        <v>245</v>
      </c>
      <c r="K2964" s="169">
        <v>245</v>
      </c>
    </row>
    <row r="2965" spans="1:11">
      <c r="A2965" s="231"/>
      <c r="B2965" s="231"/>
      <c r="C2965" s="231"/>
      <c r="D2965" s="244"/>
      <c r="E2965" s="244"/>
      <c r="F2965" s="244" t="s">
        <v>791</v>
      </c>
      <c r="G2965" s="170">
        <v>9.08</v>
      </c>
      <c r="H2965" s="231" t="s">
        <v>790</v>
      </c>
      <c r="I2965" s="170">
        <v>10.24</v>
      </c>
      <c r="J2965" s="231" t="s">
        <v>789</v>
      </c>
      <c r="K2965" s="170">
        <v>19.32</v>
      </c>
    </row>
    <row r="2966" spans="1:11" ht="26.4">
      <c r="A2966" s="231"/>
      <c r="B2966" s="231"/>
      <c r="C2966" s="231"/>
      <c r="D2966" s="244"/>
      <c r="E2966" s="244"/>
      <c r="F2966" s="244" t="s">
        <v>788</v>
      </c>
      <c r="G2966" s="170">
        <v>57.32</v>
      </c>
      <c r="H2966" s="368"/>
      <c r="I2966" s="368" t="s">
        <v>787</v>
      </c>
      <c r="J2966" s="231"/>
      <c r="K2966" s="170">
        <v>329.4</v>
      </c>
    </row>
    <row r="2967" spans="1:11" ht="50.1" customHeight="1" thickBot="1">
      <c r="A2967" s="236"/>
      <c r="B2967" s="236"/>
      <c r="C2967" s="236"/>
      <c r="D2967" s="230"/>
      <c r="E2967" s="230"/>
      <c r="F2967" s="230"/>
      <c r="G2967" s="236"/>
      <c r="H2967" s="236" t="s">
        <v>786</v>
      </c>
      <c r="I2967" s="171" t="s">
        <v>404</v>
      </c>
      <c r="J2967" s="236" t="s">
        <v>785</v>
      </c>
      <c r="K2967" s="237">
        <v>329.4</v>
      </c>
    </row>
    <row r="2968" spans="1:11" ht="0.9" customHeight="1" thickTop="1">
      <c r="A2968" s="172"/>
      <c r="B2968" s="172"/>
      <c r="C2968" s="172"/>
      <c r="D2968" s="175"/>
      <c r="E2968" s="175"/>
      <c r="F2968" s="175"/>
      <c r="G2968" s="172"/>
      <c r="H2968" s="172"/>
      <c r="I2968" s="172"/>
      <c r="J2968" s="172"/>
      <c r="K2968" s="172"/>
    </row>
    <row r="2969" spans="1:11" ht="18" customHeight="1">
      <c r="A2969" s="243" t="s">
        <v>2749</v>
      </c>
      <c r="B2969" s="243" t="s">
        <v>122</v>
      </c>
      <c r="C2969" s="243" t="s">
        <v>123</v>
      </c>
      <c r="D2969" s="242" t="s">
        <v>124</v>
      </c>
      <c r="E2969" s="425" t="s">
        <v>796</v>
      </c>
      <c r="F2969" s="425"/>
      <c r="G2969" s="243" t="s">
        <v>125</v>
      </c>
      <c r="H2969" s="243" t="s">
        <v>126</v>
      </c>
      <c r="I2969" s="243" t="s">
        <v>2829</v>
      </c>
      <c r="J2969" s="243" t="s">
        <v>127</v>
      </c>
      <c r="K2969" s="243" t="s">
        <v>37</v>
      </c>
    </row>
    <row r="2970" spans="1:11" ht="24" customHeight="1">
      <c r="A2970" s="184" t="s">
        <v>795</v>
      </c>
      <c r="B2970" s="184" t="s">
        <v>2750</v>
      </c>
      <c r="C2970" s="184" t="s">
        <v>375</v>
      </c>
      <c r="D2970" s="241" t="s">
        <v>2751</v>
      </c>
      <c r="E2970" s="422" t="s">
        <v>3355</v>
      </c>
      <c r="F2970" s="422"/>
      <c r="G2970" s="184" t="s">
        <v>141</v>
      </c>
      <c r="H2970" s="167">
        <v>1</v>
      </c>
      <c r="I2970" s="165"/>
      <c r="J2970" s="165">
        <v>695.5</v>
      </c>
      <c r="K2970" s="165">
        <v>695.5</v>
      </c>
    </row>
    <row r="2971" spans="1:11" ht="24" customHeight="1">
      <c r="A2971" s="183" t="s">
        <v>793</v>
      </c>
      <c r="B2971" s="183" t="s">
        <v>3356</v>
      </c>
      <c r="C2971" s="183" t="s">
        <v>375</v>
      </c>
      <c r="D2971" s="239" t="s">
        <v>3357</v>
      </c>
      <c r="E2971" s="421" t="s">
        <v>794</v>
      </c>
      <c r="F2971" s="421"/>
      <c r="G2971" s="183" t="s">
        <v>141</v>
      </c>
      <c r="H2971" s="168">
        <v>1</v>
      </c>
      <c r="I2971" s="168">
        <v>0</v>
      </c>
      <c r="J2971" s="169">
        <v>694.5</v>
      </c>
      <c r="K2971" s="169">
        <v>694.5</v>
      </c>
    </row>
    <row r="2972" spans="1:11" ht="24" customHeight="1">
      <c r="A2972" s="183" t="s">
        <v>793</v>
      </c>
      <c r="B2972" s="183" t="s">
        <v>3231</v>
      </c>
      <c r="C2972" s="183" t="s">
        <v>375</v>
      </c>
      <c r="D2972" s="239" t="s">
        <v>3232</v>
      </c>
      <c r="E2972" s="421" t="s">
        <v>792</v>
      </c>
      <c r="F2972" s="421"/>
      <c r="G2972" s="183" t="s">
        <v>149</v>
      </c>
      <c r="H2972" s="168">
        <v>0.06</v>
      </c>
      <c r="I2972" s="168">
        <v>0</v>
      </c>
      <c r="J2972" s="169">
        <v>16.711500000000001</v>
      </c>
      <c r="K2972" s="169">
        <v>1</v>
      </c>
    </row>
    <row r="2973" spans="1:11">
      <c r="A2973" s="231"/>
      <c r="B2973" s="231"/>
      <c r="C2973" s="231"/>
      <c r="D2973" s="244"/>
      <c r="E2973" s="244"/>
      <c r="F2973" s="244" t="s">
        <v>791</v>
      </c>
      <c r="G2973" s="170">
        <v>0.46</v>
      </c>
      <c r="H2973" s="231" t="s">
        <v>790</v>
      </c>
      <c r="I2973" s="170">
        <v>0.54</v>
      </c>
      <c r="J2973" s="231" t="s">
        <v>789</v>
      </c>
      <c r="K2973" s="170">
        <v>1</v>
      </c>
    </row>
    <row r="2974" spans="1:11" ht="26.4">
      <c r="A2974" s="231"/>
      <c r="B2974" s="231"/>
      <c r="C2974" s="231"/>
      <c r="D2974" s="244"/>
      <c r="E2974" s="244"/>
      <c r="F2974" s="244" t="s">
        <v>788</v>
      </c>
      <c r="G2974" s="170">
        <v>146.54</v>
      </c>
      <c r="H2974" s="368"/>
      <c r="I2974" s="368" t="s">
        <v>787</v>
      </c>
      <c r="J2974" s="231"/>
      <c r="K2974" s="170">
        <v>842.04</v>
      </c>
    </row>
    <row r="2975" spans="1:11" ht="50.1" customHeight="1" thickBot="1">
      <c r="A2975" s="236"/>
      <c r="B2975" s="236"/>
      <c r="C2975" s="236"/>
      <c r="D2975" s="230"/>
      <c r="E2975" s="230"/>
      <c r="F2975" s="230"/>
      <c r="G2975" s="236"/>
      <c r="H2975" s="236" t="s">
        <v>786</v>
      </c>
      <c r="I2975" s="171" t="s">
        <v>404</v>
      </c>
      <c r="J2975" s="236" t="s">
        <v>785</v>
      </c>
      <c r="K2975" s="237">
        <v>842.04</v>
      </c>
    </row>
    <row r="2976" spans="1:11" ht="0.9" customHeight="1" thickTop="1">
      <c r="A2976" s="172"/>
      <c r="B2976" s="172"/>
      <c r="C2976" s="172"/>
      <c r="D2976" s="175"/>
      <c r="E2976" s="175"/>
      <c r="F2976" s="175"/>
      <c r="G2976" s="172"/>
      <c r="H2976" s="172"/>
      <c r="I2976" s="172"/>
      <c r="J2976" s="172"/>
      <c r="K2976" s="172"/>
    </row>
    <row r="2977" spans="1:11" ht="18" customHeight="1">
      <c r="A2977" s="243" t="s">
        <v>2752</v>
      </c>
      <c r="B2977" s="243" t="s">
        <v>122</v>
      </c>
      <c r="C2977" s="243" t="s">
        <v>123</v>
      </c>
      <c r="D2977" s="242" t="s">
        <v>124</v>
      </c>
      <c r="E2977" s="425" t="s">
        <v>796</v>
      </c>
      <c r="F2977" s="425"/>
      <c r="G2977" s="243" t="s">
        <v>125</v>
      </c>
      <c r="H2977" s="243" t="s">
        <v>126</v>
      </c>
      <c r="I2977" s="243" t="s">
        <v>2829</v>
      </c>
      <c r="J2977" s="243" t="s">
        <v>127</v>
      </c>
      <c r="K2977" s="243" t="s">
        <v>37</v>
      </c>
    </row>
    <row r="2978" spans="1:11" ht="51.9" customHeight="1">
      <c r="A2978" s="184" t="s">
        <v>795</v>
      </c>
      <c r="B2978" s="184" t="s">
        <v>2753</v>
      </c>
      <c r="C2978" s="184" t="s">
        <v>133</v>
      </c>
      <c r="D2978" s="241" t="s">
        <v>2754</v>
      </c>
      <c r="E2978" s="422" t="s">
        <v>3338</v>
      </c>
      <c r="F2978" s="422"/>
      <c r="G2978" s="184" t="s">
        <v>141</v>
      </c>
      <c r="H2978" s="167">
        <v>1</v>
      </c>
      <c r="I2978" s="165"/>
      <c r="J2978" s="165">
        <v>58.05</v>
      </c>
      <c r="K2978" s="165">
        <v>58.05</v>
      </c>
    </row>
    <row r="2979" spans="1:11" ht="24" customHeight="1">
      <c r="A2979" s="185" t="s">
        <v>808</v>
      </c>
      <c r="B2979" s="185" t="s">
        <v>807</v>
      </c>
      <c r="C2979" s="185" t="s">
        <v>139</v>
      </c>
      <c r="D2979" s="238" t="s">
        <v>806</v>
      </c>
      <c r="E2979" s="423" t="s">
        <v>1307</v>
      </c>
      <c r="F2979" s="423"/>
      <c r="G2979" s="185" t="s">
        <v>149</v>
      </c>
      <c r="H2979" s="173">
        <v>0.3</v>
      </c>
      <c r="I2979" s="173">
        <v>0</v>
      </c>
      <c r="J2979" s="174">
        <v>24.36</v>
      </c>
      <c r="K2979" s="174">
        <v>7.3</v>
      </c>
    </row>
    <row r="2980" spans="1:11" ht="24" customHeight="1">
      <c r="A2980" s="185" t="s">
        <v>808</v>
      </c>
      <c r="B2980" s="185" t="s">
        <v>811</v>
      </c>
      <c r="C2980" s="185" t="s">
        <v>139</v>
      </c>
      <c r="D2980" s="238" t="s">
        <v>810</v>
      </c>
      <c r="E2980" s="423" t="s">
        <v>1307</v>
      </c>
      <c r="F2980" s="423"/>
      <c r="G2980" s="185" t="s">
        <v>149</v>
      </c>
      <c r="H2980" s="173">
        <v>0.3</v>
      </c>
      <c r="I2980" s="173">
        <v>0</v>
      </c>
      <c r="J2980" s="174">
        <v>31.75</v>
      </c>
      <c r="K2980" s="174">
        <v>9.52</v>
      </c>
    </row>
    <row r="2981" spans="1:11" ht="39" customHeight="1">
      <c r="A2981" s="183" t="s">
        <v>793</v>
      </c>
      <c r="B2981" s="183" t="s">
        <v>3341</v>
      </c>
      <c r="C2981" s="183" t="s">
        <v>139</v>
      </c>
      <c r="D2981" s="239" t="s">
        <v>3342</v>
      </c>
      <c r="E2981" s="421" t="s">
        <v>794</v>
      </c>
      <c r="F2981" s="421"/>
      <c r="G2981" s="183" t="s">
        <v>141</v>
      </c>
      <c r="H2981" s="168">
        <v>2</v>
      </c>
      <c r="I2981" s="168">
        <v>0</v>
      </c>
      <c r="J2981" s="169">
        <v>0.2</v>
      </c>
      <c r="K2981" s="169">
        <v>0.4</v>
      </c>
    </row>
    <row r="2982" spans="1:11" ht="51.9" customHeight="1">
      <c r="A2982" s="183" t="s">
        <v>793</v>
      </c>
      <c r="B2982" s="183" t="s">
        <v>3343</v>
      </c>
      <c r="C2982" s="183" t="s">
        <v>139</v>
      </c>
      <c r="D2982" s="239" t="s">
        <v>3344</v>
      </c>
      <c r="E2982" s="421" t="s">
        <v>794</v>
      </c>
      <c r="F2982" s="421"/>
      <c r="G2982" s="183" t="s">
        <v>141</v>
      </c>
      <c r="H2982" s="168">
        <v>1</v>
      </c>
      <c r="I2982" s="168">
        <v>0</v>
      </c>
      <c r="J2982" s="169">
        <v>40.83</v>
      </c>
      <c r="K2982" s="169">
        <v>40.83</v>
      </c>
    </row>
    <row r="2983" spans="1:11">
      <c r="A2983" s="231"/>
      <c r="B2983" s="231"/>
      <c r="C2983" s="231"/>
      <c r="D2983" s="244"/>
      <c r="E2983" s="244"/>
      <c r="F2983" s="244" t="s">
        <v>791</v>
      </c>
      <c r="G2983" s="170">
        <v>5.74</v>
      </c>
      <c r="H2983" s="231" t="s">
        <v>790</v>
      </c>
      <c r="I2983" s="170">
        <v>6.49</v>
      </c>
      <c r="J2983" s="231" t="s">
        <v>789</v>
      </c>
      <c r="K2983" s="170">
        <v>12.23</v>
      </c>
    </row>
    <row r="2984" spans="1:11" ht="26.4">
      <c r="A2984" s="231"/>
      <c r="B2984" s="231"/>
      <c r="C2984" s="231"/>
      <c r="D2984" s="244"/>
      <c r="E2984" s="244"/>
      <c r="F2984" s="244" t="s">
        <v>788</v>
      </c>
      <c r="G2984" s="170">
        <v>12.23</v>
      </c>
      <c r="H2984" s="368"/>
      <c r="I2984" s="368" t="s">
        <v>787</v>
      </c>
      <c r="J2984" s="231"/>
      <c r="K2984" s="170">
        <v>70.28</v>
      </c>
    </row>
    <row r="2985" spans="1:11" ht="50.1" customHeight="1" thickBot="1">
      <c r="A2985" s="236"/>
      <c r="B2985" s="236"/>
      <c r="C2985" s="236"/>
      <c r="D2985" s="230"/>
      <c r="E2985" s="230"/>
      <c r="F2985" s="230"/>
      <c r="G2985" s="236"/>
      <c r="H2985" s="236" t="s">
        <v>786</v>
      </c>
      <c r="I2985" s="171" t="s">
        <v>167</v>
      </c>
      <c r="J2985" s="236" t="s">
        <v>785</v>
      </c>
      <c r="K2985" s="237">
        <v>140.56</v>
      </c>
    </row>
    <row r="2986" spans="1:11" ht="0.9" customHeight="1" thickTop="1">
      <c r="A2986" s="172"/>
      <c r="B2986" s="172"/>
      <c r="C2986" s="172"/>
      <c r="D2986" s="175"/>
      <c r="E2986" s="175"/>
      <c r="F2986" s="175"/>
      <c r="G2986" s="172"/>
      <c r="H2986" s="172"/>
      <c r="I2986" s="172"/>
      <c r="J2986" s="172"/>
      <c r="K2986" s="172"/>
    </row>
    <row r="2987" spans="1:11" ht="18" customHeight="1">
      <c r="A2987" s="243" t="s">
        <v>2755</v>
      </c>
      <c r="B2987" s="243" t="s">
        <v>122</v>
      </c>
      <c r="C2987" s="243" t="s">
        <v>123</v>
      </c>
      <c r="D2987" s="242" t="s">
        <v>124</v>
      </c>
      <c r="E2987" s="425" t="s">
        <v>796</v>
      </c>
      <c r="F2987" s="425"/>
      <c r="G2987" s="243" t="s">
        <v>125</v>
      </c>
      <c r="H2987" s="243" t="s">
        <v>126</v>
      </c>
      <c r="I2987" s="243" t="s">
        <v>2829</v>
      </c>
      <c r="J2987" s="243" t="s">
        <v>127</v>
      </c>
      <c r="K2987" s="243" t="s">
        <v>37</v>
      </c>
    </row>
    <row r="2988" spans="1:11" ht="51.9" customHeight="1">
      <c r="A2988" s="184" t="s">
        <v>795</v>
      </c>
      <c r="B2988" s="184" t="s">
        <v>2756</v>
      </c>
      <c r="C2988" s="184" t="s">
        <v>133</v>
      </c>
      <c r="D2988" s="241" t="s">
        <v>2757</v>
      </c>
      <c r="E2988" s="422" t="s">
        <v>3338</v>
      </c>
      <c r="F2988" s="422"/>
      <c r="G2988" s="184" t="s">
        <v>141</v>
      </c>
      <c r="H2988" s="167">
        <v>1</v>
      </c>
      <c r="I2988" s="165"/>
      <c r="J2988" s="165">
        <v>58.05</v>
      </c>
      <c r="K2988" s="165">
        <v>58.05</v>
      </c>
    </row>
    <row r="2989" spans="1:11" ht="24" customHeight="1">
      <c r="A2989" s="185" t="s">
        <v>808</v>
      </c>
      <c r="B2989" s="185" t="s">
        <v>811</v>
      </c>
      <c r="C2989" s="185" t="s">
        <v>139</v>
      </c>
      <c r="D2989" s="238" t="s">
        <v>810</v>
      </c>
      <c r="E2989" s="423" t="s">
        <v>1307</v>
      </c>
      <c r="F2989" s="423"/>
      <c r="G2989" s="185" t="s">
        <v>149</v>
      </c>
      <c r="H2989" s="173">
        <v>0.3</v>
      </c>
      <c r="I2989" s="173">
        <v>0</v>
      </c>
      <c r="J2989" s="174">
        <v>31.75</v>
      </c>
      <c r="K2989" s="174">
        <v>9.52</v>
      </c>
    </row>
    <row r="2990" spans="1:11" ht="24" customHeight="1">
      <c r="A2990" s="185" t="s">
        <v>808</v>
      </c>
      <c r="B2990" s="185" t="s">
        <v>807</v>
      </c>
      <c r="C2990" s="185" t="s">
        <v>139</v>
      </c>
      <c r="D2990" s="238" t="s">
        <v>806</v>
      </c>
      <c r="E2990" s="423" t="s">
        <v>1307</v>
      </c>
      <c r="F2990" s="423"/>
      <c r="G2990" s="185" t="s">
        <v>149</v>
      </c>
      <c r="H2990" s="173">
        <v>0.3</v>
      </c>
      <c r="I2990" s="173">
        <v>0</v>
      </c>
      <c r="J2990" s="174">
        <v>24.36</v>
      </c>
      <c r="K2990" s="174">
        <v>7.3</v>
      </c>
    </row>
    <row r="2991" spans="1:11" ht="39" customHeight="1">
      <c r="A2991" s="183" t="s">
        <v>793</v>
      </c>
      <c r="B2991" s="183" t="s">
        <v>3341</v>
      </c>
      <c r="C2991" s="183" t="s">
        <v>139</v>
      </c>
      <c r="D2991" s="239" t="s">
        <v>3342</v>
      </c>
      <c r="E2991" s="421" t="s">
        <v>794</v>
      </c>
      <c r="F2991" s="421"/>
      <c r="G2991" s="183" t="s">
        <v>141</v>
      </c>
      <c r="H2991" s="168">
        <v>2</v>
      </c>
      <c r="I2991" s="168">
        <v>0</v>
      </c>
      <c r="J2991" s="169">
        <v>0.2</v>
      </c>
      <c r="K2991" s="169">
        <v>0.4</v>
      </c>
    </row>
    <row r="2992" spans="1:11" ht="51.9" customHeight="1">
      <c r="A2992" s="183" t="s">
        <v>793</v>
      </c>
      <c r="B2992" s="183" t="s">
        <v>3343</v>
      </c>
      <c r="C2992" s="183" t="s">
        <v>139</v>
      </c>
      <c r="D2992" s="239" t="s">
        <v>3344</v>
      </c>
      <c r="E2992" s="421" t="s">
        <v>794</v>
      </c>
      <c r="F2992" s="421"/>
      <c r="G2992" s="183" t="s">
        <v>141</v>
      </c>
      <c r="H2992" s="168">
        <v>1</v>
      </c>
      <c r="I2992" s="168">
        <v>0</v>
      </c>
      <c r="J2992" s="169">
        <v>40.83</v>
      </c>
      <c r="K2992" s="169">
        <v>40.83</v>
      </c>
    </row>
    <row r="2993" spans="1:11">
      <c r="A2993" s="231"/>
      <c r="B2993" s="231"/>
      <c r="C2993" s="231"/>
      <c r="D2993" s="244"/>
      <c r="E2993" s="244"/>
      <c r="F2993" s="244" t="s">
        <v>791</v>
      </c>
      <c r="G2993" s="170">
        <v>5.74</v>
      </c>
      <c r="H2993" s="231" t="s">
        <v>790</v>
      </c>
      <c r="I2993" s="170">
        <v>6.49</v>
      </c>
      <c r="J2993" s="231" t="s">
        <v>789</v>
      </c>
      <c r="K2993" s="170">
        <v>12.23</v>
      </c>
    </row>
    <row r="2994" spans="1:11" ht="26.4">
      <c r="A2994" s="231"/>
      <c r="B2994" s="231"/>
      <c r="C2994" s="231"/>
      <c r="D2994" s="244"/>
      <c r="E2994" s="244"/>
      <c r="F2994" s="244" t="s">
        <v>788</v>
      </c>
      <c r="G2994" s="170">
        <v>12.23</v>
      </c>
      <c r="H2994" s="368"/>
      <c r="I2994" s="368" t="s">
        <v>787</v>
      </c>
      <c r="J2994" s="231"/>
      <c r="K2994" s="170">
        <v>70.28</v>
      </c>
    </row>
    <row r="2995" spans="1:11" ht="50.1" customHeight="1" thickBot="1">
      <c r="A2995" s="236"/>
      <c r="B2995" s="236"/>
      <c r="C2995" s="236"/>
      <c r="D2995" s="230"/>
      <c r="E2995" s="230"/>
      <c r="F2995" s="230"/>
      <c r="G2995" s="236"/>
      <c r="H2995" s="236" t="s">
        <v>786</v>
      </c>
      <c r="I2995" s="171" t="s">
        <v>404</v>
      </c>
      <c r="J2995" s="236" t="s">
        <v>785</v>
      </c>
      <c r="K2995" s="237">
        <v>70.28</v>
      </c>
    </row>
    <row r="2996" spans="1:11" ht="0.9" customHeight="1" thickTop="1">
      <c r="A2996" s="172"/>
      <c r="B2996" s="172"/>
      <c r="C2996" s="172"/>
      <c r="D2996" s="175"/>
      <c r="E2996" s="175"/>
      <c r="F2996" s="175"/>
      <c r="G2996" s="172"/>
      <c r="H2996" s="172"/>
      <c r="I2996" s="172"/>
      <c r="J2996" s="172"/>
      <c r="K2996" s="172"/>
    </row>
    <row r="2997" spans="1:11" ht="18" customHeight="1">
      <c r="A2997" s="243" t="s">
        <v>2758</v>
      </c>
      <c r="B2997" s="243" t="s">
        <v>122</v>
      </c>
      <c r="C2997" s="243" t="s">
        <v>123</v>
      </c>
      <c r="D2997" s="242" t="s">
        <v>124</v>
      </c>
      <c r="E2997" s="425" t="s">
        <v>796</v>
      </c>
      <c r="F2997" s="425"/>
      <c r="G2997" s="243" t="s">
        <v>125</v>
      </c>
      <c r="H2997" s="243" t="s">
        <v>126</v>
      </c>
      <c r="I2997" s="243" t="s">
        <v>2829</v>
      </c>
      <c r="J2997" s="243" t="s">
        <v>127</v>
      </c>
      <c r="K2997" s="243" t="s">
        <v>37</v>
      </c>
    </row>
    <row r="2998" spans="1:11" ht="26.1" customHeight="1">
      <c r="A2998" s="184" t="s">
        <v>795</v>
      </c>
      <c r="B2998" s="184" t="s">
        <v>2759</v>
      </c>
      <c r="C2998" s="184" t="s">
        <v>133</v>
      </c>
      <c r="D2998" s="241" t="s">
        <v>2760</v>
      </c>
      <c r="E2998" s="422" t="s">
        <v>783</v>
      </c>
      <c r="F2998" s="422"/>
      <c r="G2998" s="184" t="s">
        <v>397</v>
      </c>
      <c r="H2998" s="167">
        <v>1</v>
      </c>
      <c r="I2998" s="165"/>
      <c r="J2998" s="165">
        <v>0</v>
      </c>
      <c r="K2998" s="165">
        <v>0</v>
      </c>
    </row>
    <row r="2999" spans="1:11">
      <c r="A2999" s="231"/>
      <c r="B2999" s="231"/>
      <c r="C2999" s="231"/>
      <c r="D2999" s="244"/>
      <c r="E2999" s="244"/>
      <c r="F2999" s="244" t="s">
        <v>791</v>
      </c>
      <c r="G2999" s="170">
        <v>0</v>
      </c>
      <c r="H2999" s="231" t="s">
        <v>790</v>
      </c>
      <c r="I2999" s="170">
        <v>0</v>
      </c>
      <c r="J2999" s="231" t="s">
        <v>789</v>
      </c>
      <c r="K2999" s="170">
        <v>0</v>
      </c>
    </row>
    <row r="3000" spans="1:11" ht="26.4">
      <c r="A3000" s="231"/>
      <c r="B3000" s="231"/>
      <c r="C3000" s="231"/>
      <c r="D3000" s="244"/>
      <c r="E3000" s="244"/>
      <c r="F3000" s="244" t="s">
        <v>788</v>
      </c>
      <c r="G3000" s="170">
        <v>0</v>
      </c>
      <c r="H3000" s="368"/>
      <c r="I3000" s="368" t="s">
        <v>787</v>
      </c>
      <c r="J3000" s="231"/>
      <c r="K3000" s="170">
        <v>0</v>
      </c>
    </row>
    <row r="3001" spans="1:11" ht="50.1" customHeight="1" thickBot="1">
      <c r="A3001" s="236"/>
      <c r="B3001" s="236"/>
      <c r="C3001" s="236"/>
      <c r="D3001" s="230"/>
      <c r="E3001" s="230"/>
      <c r="F3001" s="230"/>
      <c r="G3001" s="236"/>
      <c r="H3001" s="236" t="s">
        <v>786</v>
      </c>
      <c r="I3001" s="171" t="s">
        <v>404</v>
      </c>
      <c r="J3001" s="236" t="s">
        <v>785</v>
      </c>
      <c r="K3001" s="237">
        <v>0</v>
      </c>
    </row>
    <row r="3002" spans="1:11" ht="0.9" customHeight="1" thickTop="1">
      <c r="A3002" s="172"/>
      <c r="B3002" s="172"/>
      <c r="C3002" s="172"/>
      <c r="D3002" s="175"/>
      <c r="E3002" s="175"/>
      <c r="F3002" s="175"/>
      <c r="G3002" s="172"/>
      <c r="H3002" s="172"/>
      <c r="I3002" s="172"/>
      <c r="J3002" s="172"/>
      <c r="K3002" s="172"/>
    </row>
    <row r="3003" spans="1:11" ht="18" customHeight="1">
      <c r="A3003" s="243" t="s">
        <v>2761</v>
      </c>
      <c r="B3003" s="243" t="s">
        <v>122</v>
      </c>
      <c r="C3003" s="243" t="s">
        <v>123</v>
      </c>
      <c r="D3003" s="242" t="s">
        <v>124</v>
      </c>
      <c r="E3003" s="425" t="s">
        <v>796</v>
      </c>
      <c r="F3003" s="425"/>
      <c r="G3003" s="243" t="s">
        <v>125</v>
      </c>
      <c r="H3003" s="243" t="s">
        <v>126</v>
      </c>
      <c r="I3003" s="243" t="s">
        <v>2829</v>
      </c>
      <c r="J3003" s="243" t="s">
        <v>127</v>
      </c>
      <c r="K3003" s="243" t="s">
        <v>37</v>
      </c>
    </row>
    <row r="3004" spans="1:11" ht="39" customHeight="1">
      <c r="A3004" s="184" t="s">
        <v>795</v>
      </c>
      <c r="B3004" s="184" t="s">
        <v>2762</v>
      </c>
      <c r="C3004" s="184" t="s">
        <v>133</v>
      </c>
      <c r="D3004" s="241" t="s">
        <v>2763</v>
      </c>
      <c r="E3004" s="422" t="s">
        <v>3338</v>
      </c>
      <c r="F3004" s="422"/>
      <c r="G3004" s="184" t="s">
        <v>141</v>
      </c>
      <c r="H3004" s="167">
        <v>1</v>
      </c>
      <c r="I3004" s="165"/>
      <c r="J3004" s="165">
        <v>75.099999999999994</v>
      </c>
      <c r="K3004" s="165">
        <v>75.099999999999994</v>
      </c>
    </row>
    <row r="3005" spans="1:11" ht="24" customHeight="1">
      <c r="A3005" s="185" t="s">
        <v>808</v>
      </c>
      <c r="B3005" s="185" t="s">
        <v>807</v>
      </c>
      <c r="C3005" s="185" t="s">
        <v>139</v>
      </c>
      <c r="D3005" s="238" t="s">
        <v>806</v>
      </c>
      <c r="E3005" s="423" t="s">
        <v>1307</v>
      </c>
      <c r="F3005" s="423"/>
      <c r="G3005" s="185" t="s">
        <v>149</v>
      </c>
      <c r="H3005" s="173">
        <v>0.5</v>
      </c>
      <c r="I3005" s="173">
        <v>0</v>
      </c>
      <c r="J3005" s="174">
        <v>24.36</v>
      </c>
      <c r="K3005" s="174">
        <v>12.18</v>
      </c>
    </row>
    <row r="3006" spans="1:11" ht="26.1" customHeight="1">
      <c r="A3006" s="185" t="s">
        <v>808</v>
      </c>
      <c r="B3006" s="185" t="s">
        <v>2810</v>
      </c>
      <c r="C3006" s="185" t="s">
        <v>139</v>
      </c>
      <c r="D3006" s="238" t="s">
        <v>2811</v>
      </c>
      <c r="E3006" s="423" t="s">
        <v>2966</v>
      </c>
      <c r="F3006" s="423"/>
      <c r="G3006" s="185" t="s">
        <v>140</v>
      </c>
      <c r="H3006" s="173">
        <v>1.05</v>
      </c>
      <c r="I3006" s="173">
        <v>0</v>
      </c>
      <c r="J3006" s="174">
        <v>59.93</v>
      </c>
      <c r="K3006" s="174">
        <v>62.92</v>
      </c>
    </row>
    <row r="3007" spans="1:11">
      <c r="A3007" s="231"/>
      <c r="B3007" s="231"/>
      <c r="C3007" s="231"/>
      <c r="D3007" s="244"/>
      <c r="E3007" s="244"/>
      <c r="F3007" s="244" t="s">
        <v>791</v>
      </c>
      <c r="G3007" s="170">
        <v>8.1199999999999992</v>
      </c>
      <c r="H3007" s="231" t="s">
        <v>790</v>
      </c>
      <c r="I3007" s="170">
        <v>9.16</v>
      </c>
      <c r="J3007" s="231" t="s">
        <v>789</v>
      </c>
      <c r="K3007" s="170">
        <v>17.28</v>
      </c>
    </row>
    <row r="3008" spans="1:11" ht="26.4">
      <c r="A3008" s="231"/>
      <c r="B3008" s="231"/>
      <c r="C3008" s="231"/>
      <c r="D3008" s="244"/>
      <c r="E3008" s="244"/>
      <c r="F3008" s="244" t="s">
        <v>788</v>
      </c>
      <c r="G3008" s="170">
        <v>15.82</v>
      </c>
      <c r="H3008" s="368"/>
      <c r="I3008" s="368" t="s">
        <v>787</v>
      </c>
      <c r="J3008" s="231"/>
      <c r="K3008" s="170">
        <v>90.92</v>
      </c>
    </row>
    <row r="3009" spans="1:11" ht="50.1" customHeight="1" thickBot="1">
      <c r="A3009" s="236"/>
      <c r="B3009" s="236"/>
      <c r="C3009" s="236"/>
      <c r="D3009" s="230"/>
      <c r="E3009" s="230"/>
      <c r="F3009" s="230"/>
      <c r="G3009" s="236"/>
      <c r="H3009" s="236" t="s">
        <v>786</v>
      </c>
      <c r="I3009" s="171" t="s">
        <v>167</v>
      </c>
      <c r="J3009" s="236" t="s">
        <v>785</v>
      </c>
      <c r="K3009" s="237">
        <v>181.84</v>
      </c>
    </row>
    <row r="3010" spans="1:11" ht="0.9" customHeight="1" thickTop="1">
      <c r="A3010" s="172"/>
      <c r="B3010" s="172"/>
      <c r="C3010" s="172"/>
      <c r="D3010" s="175"/>
      <c r="E3010" s="175"/>
      <c r="F3010" s="175"/>
      <c r="G3010" s="172"/>
      <c r="H3010" s="172"/>
      <c r="I3010" s="172"/>
      <c r="J3010" s="172"/>
      <c r="K3010" s="172"/>
    </row>
    <row r="3011" spans="1:11" ht="18" customHeight="1">
      <c r="A3011" s="243" t="s">
        <v>2764</v>
      </c>
      <c r="B3011" s="243" t="s">
        <v>122</v>
      </c>
      <c r="C3011" s="243" t="s">
        <v>123</v>
      </c>
      <c r="D3011" s="242" t="s">
        <v>124</v>
      </c>
      <c r="E3011" s="425" t="s">
        <v>796</v>
      </c>
      <c r="F3011" s="425"/>
      <c r="G3011" s="243" t="s">
        <v>125</v>
      </c>
      <c r="H3011" s="243" t="s">
        <v>126</v>
      </c>
      <c r="I3011" s="243" t="s">
        <v>2829</v>
      </c>
      <c r="J3011" s="243" t="s">
        <v>127</v>
      </c>
      <c r="K3011" s="243" t="s">
        <v>37</v>
      </c>
    </row>
    <row r="3012" spans="1:11" ht="51.9" customHeight="1">
      <c r="A3012" s="184" t="s">
        <v>795</v>
      </c>
      <c r="B3012" s="184" t="s">
        <v>2765</v>
      </c>
      <c r="C3012" s="184" t="s">
        <v>133</v>
      </c>
      <c r="D3012" s="241" t="s">
        <v>2766</v>
      </c>
      <c r="E3012" s="422" t="s">
        <v>3338</v>
      </c>
      <c r="F3012" s="422"/>
      <c r="G3012" s="184" t="s">
        <v>141</v>
      </c>
      <c r="H3012" s="167">
        <v>1</v>
      </c>
      <c r="I3012" s="165"/>
      <c r="J3012" s="165">
        <v>58.05</v>
      </c>
      <c r="K3012" s="165">
        <v>58.05</v>
      </c>
    </row>
    <row r="3013" spans="1:11" ht="24" customHeight="1">
      <c r="A3013" s="185" t="s">
        <v>808</v>
      </c>
      <c r="B3013" s="185" t="s">
        <v>811</v>
      </c>
      <c r="C3013" s="185" t="s">
        <v>139</v>
      </c>
      <c r="D3013" s="238" t="s">
        <v>810</v>
      </c>
      <c r="E3013" s="423" t="s">
        <v>1307</v>
      </c>
      <c r="F3013" s="423"/>
      <c r="G3013" s="185" t="s">
        <v>149</v>
      </c>
      <c r="H3013" s="173">
        <v>0.3</v>
      </c>
      <c r="I3013" s="173">
        <v>0</v>
      </c>
      <c r="J3013" s="174">
        <v>31.75</v>
      </c>
      <c r="K3013" s="174">
        <v>9.52</v>
      </c>
    </row>
    <row r="3014" spans="1:11" ht="24" customHeight="1">
      <c r="A3014" s="185" t="s">
        <v>808</v>
      </c>
      <c r="B3014" s="185" t="s">
        <v>807</v>
      </c>
      <c r="C3014" s="185" t="s">
        <v>139</v>
      </c>
      <c r="D3014" s="238" t="s">
        <v>806</v>
      </c>
      <c r="E3014" s="423" t="s">
        <v>1307</v>
      </c>
      <c r="F3014" s="423"/>
      <c r="G3014" s="185" t="s">
        <v>149</v>
      </c>
      <c r="H3014" s="173">
        <v>0.3</v>
      </c>
      <c r="I3014" s="173">
        <v>0</v>
      </c>
      <c r="J3014" s="174">
        <v>24.36</v>
      </c>
      <c r="K3014" s="174">
        <v>7.3</v>
      </c>
    </row>
    <row r="3015" spans="1:11" ht="51.9" customHeight="1">
      <c r="A3015" s="183" t="s">
        <v>793</v>
      </c>
      <c r="B3015" s="183" t="s">
        <v>3343</v>
      </c>
      <c r="C3015" s="183" t="s">
        <v>139</v>
      </c>
      <c r="D3015" s="239" t="s">
        <v>3344</v>
      </c>
      <c r="E3015" s="421" t="s">
        <v>794</v>
      </c>
      <c r="F3015" s="421"/>
      <c r="G3015" s="183" t="s">
        <v>141</v>
      </c>
      <c r="H3015" s="168">
        <v>1</v>
      </c>
      <c r="I3015" s="168">
        <v>0</v>
      </c>
      <c r="J3015" s="169">
        <v>40.83</v>
      </c>
      <c r="K3015" s="169">
        <v>40.83</v>
      </c>
    </row>
    <row r="3016" spans="1:11" ht="39" customHeight="1">
      <c r="A3016" s="183" t="s">
        <v>793</v>
      </c>
      <c r="B3016" s="183" t="s">
        <v>3341</v>
      </c>
      <c r="C3016" s="183" t="s">
        <v>139</v>
      </c>
      <c r="D3016" s="239" t="s">
        <v>3342</v>
      </c>
      <c r="E3016" s="421" t="s">
        <v>794</v>
      </c>
      <c r="F3016" s="421"/>
      <c r="G3016" s="183" t="s">
        <v>141</v>
      </c>
      <c r="H3016" s="168">
        <v>2</v>
      </c>
      <c r="I3016" s="168">
        <v>0</v>
      </c>
      <c r="J3016" s="169">
        <v>0.2</v>
      </c>
      <c r="K3016" s="169">
        <v>0.4</v>
      </c>
    </row>
    <row r="3017" spans="1:11">
      <c r="A3017" s="231"/>
      <c r="B3017" s="231"/>
      <c r="C3017" s="231"/>
      <c r="D3017" s="244"/>
      <c r="E3017" s="244"/>
      <c r="F3017" s="244" t="s">
        <v>791</v>
      </c>
      <c r="G3017" s="170">
        <v>5.74</v>
      </c>
      <c r="H3017" s="231" t="s">
        <v>790</v>
      </c>
      <c r="I3017" s="170">
        <v>6.49</v>
      </c>
      <c r="J3017" s="231" t="s">
        <v>789</v>
      </c>
      <c r="K3017" s="170">
        <v>12.23</v>
      </c>
    </row>
    <row r="3018" spans="1:11" ht="26.4">
      <c r="A3018" s="231"/>
      <c r="B3018" s="231"/>
      <c r="C3018" s="231"/>
      <c r="D3018" s="244"/>
      <c r="E3018" s="244"/>
      <c r="F3018" s="244" t="s">
        <v>788</v>
      </c>
      <c r="G3018" s="170">
        <v>12.23</v>
      </c>
      <c r="H3018" s="368"/>
      <c r="I3018" s="368" t="s">
        <v>787</v>
      </c>
      <c r="J3018" s="231"/>
      <c r="K3018" s="170">
        <v>70.28</v>
      </c>
    </row>
    <row r="3019" spans="1:11" ht="50.1" customHeight="1" thickBot="1">
      <c r="A3019" s="236"/>
      <c r="B3019" s="236"/>
      <c r="C3019" s="236"/>
      <c r="D3019" s="230"/>
      <c r="E3019" s="230"/>
      <c r="F3019" s="230"/>
      <c r="G3019" s="236"/>
      <c r="H3019" s="236" t="s">
        <v>786</v>
      </c>
      <c r="I3019" s="171" t="s">
        <v>404</v>
      </c>
      <c r="J3019" s="236" t="s">
        <v>785</v>
      </c>
      <c r="K3019" s="237">
        <v>70.28</v>
      </c>
    </row>
    <row r="3020" spans="1:11" ht="0.9" customHeight="1" thickTop="1">
      <c r="A3020" s="172"/>
      <c r="B3020" s="172"/>
      <c r="C3020" s="172"/>
      <c r="D3020" s="175"/>
      <c r="E3020" s="175"/>
      <c r="F3020" s="175"/>
      <c r="G3020" s="172"/>
      <c r="H3020" s="172"/>
      <c r="I3020" s="172"/>
      <c r="J3020" s="172"/>
      <c r="K3020" s="172"/>
    </row>
    <row r="3021" spans="1:11" ht="18" customHeight="1">
      <c r="A3021" s="243" t="s">
        <v>2767</v>
      </c>
      <c r="B3021" s="243" t="s">
        <v>122</v>
      </c>
      <c r="C3021" s="243" t="s">
        <v>123</v>
      </c>
      <c r="D3021" s="242" t="s">
        <v>124</v>
      </c>
      <c r="E3021" s="425" t="s">
        <v>796</v>
      </c>
      <c r="F3021" s="425"/>
      <c r="G3021" s="243" t="s">
        <v>125</v>
      </c>
      <c r="H3021" s="243" t="s">
        <v>126</v>
      </c>
      <c r="I3021" s="243" t="s">
        <v>2829</v>
      </c>
      <c r="J3021" s="243" t="s">
        <v>127</v>
      </c>
      <c r="K3021" s="243" t="s">
        <v>37</v>
      </c>
    </row>
    <row r="3022" spans="1:11" ht="51.9" customHeight="1">
      <c r="A3022" s="184" t="s">
        <v>795</v>
      </c>
      <c r="B3022" s="184" t="s">
        <v>2768</v>
      </c>
      <c r="C3022" s="184" t="s">
        <v>139</v>
      </c>
      <c r="D3022" s="241" t="s">
        <v>2769</v>
      </c>
      <c r="E3022" s="422" t="s">
        <v>2891</v>
      </c>
      <c r="F3022" s="422"/>
      <c r="G3022" s="184" t="s">
        <v>147</v>
      </c>
      <c r="H3022" s="167">
        <v>1</v>
      </c>
      <c r="I3022" s="165"/>
      <c r="J3022" s="165">
        <v>113.07</v>
      </c>
      <c r="K3022" s="165">
        <v>113.07</v>
      </c>
    </row>
    <row r="3023" spans="1:11" ht="26.1" customHeight="1">
      <c r="A3023" s="185" t="s">
        <v>808</v>
      </c>
      <c r="B3023" s="185" t="s">
        <v>3150</v>
      </c>
      <c r="C3023" s="185" t="s">
        <v>139</v>
      </c>
      <c r="D3023" s="238" t="s">
        <v>3151</v>
      </c>
      <c r="E3023" s="423" t="s">
        <v>1307</v>
      </c>
      <c r="F3023" s="423"/>
      <c r="G3023" s="185" t="s">
        <v>149</v>
      </c>
      <c r="H3023" s="173">
        <v>0.30599999999999999</v>
      </c>
      <c r="I3023" s="173">
        <v>0</v>
      </c>
      <c r="J3023" s="174">
        <v>25.34</v>
      </c>
      <c r="K3023" s="174">
        <v>7.75</v>
      </c>
    </row>
    <row r="3024" spans="1:11" ht="26.1" customHeight="1">
      <c r="A3024" s="185" t="s">
        <v>808</v>
      </c>
      <c r="B3024" s="185" t="s">
        <v>3152</v>
      </c>
      <c r="C3024" s="185" t="s">
        <v>139</v>
      </c>
      <c r="D3024" s="238" t="s">
        <v>3153</v>
      </c>
      <c r="E3024" s="423" t="s">
        <v>1307</v>
      </c>
      <c r="F3024" s="423"/>
      <c r="G3024" s="185" t="s">
        <v>149</v>
      </c>
      <c r="H3024" s="173">
        <v>0.30599999999999999</v>
      </c>
      <c r="I3024" s="173">
        <v>0</v>
      </c>
      <c r="J3024" s="174">
        <v>31.03</v>
      </c>
      <c r="K3024" s="174">
        <v>9.49</v>
      </c>
    </row>
    <row r="3025" spans="1:11" ht="39" customHeight="1">
      <c r="A3025" s="183" t="s">
        <v>793</v>
      </c>
      <c r="B3025" s="183" t="s">
        <v>3358</v>
      </c>
      <c r="C3025" s="183" t="s">
        <v>139</v>
      </c>
      <c r="D3025" s="239" t="s">
        <v>3359</v>
      </c>
      <c r="E3025" s="421" t="s">
        <v>794</v>
      </c>
      <c r="F3025" s="421"/>
      <c r="G3025" s="183" t="s">
        <v>147</v>
      </c>
      <c r="H3025" s="168">
        <v>1.0389999999999999</v>
      </c>
      <c r="I3025" s="168">
        <v>0</v>
      </c>
      <c r="J3025" s="169">
        <v>92.24</v>
      </c>
      <c r="K3025" s="169">
        <v>95.83</v>
      </c>
    </row>
    <row r="3026" spans="1:11">
      <c r="A3026" s="231"/>
      <c r="B3026" s="231"/>
      <c r="C3026" s="231"/>
      <c r="D3026" s="244"/>
      <c r="E3026" s="244"/>
      <c r="F3026" s="244" t="s">
        <v>791</v>
      </c>
      <c r="G3026" s="170">
        <v>6.07</v>
      </c>
      <c r="H3026" s="231" t="s">
        <v>790</v>
      </c>
      <c r="I3026" s="170">
        <v>6.85</v>
      </c>
      <c r="J3026" s="231" t="s">
        <v>789</v>
      </c>
      <c r="K3026" s="170">
        <v>12.92</v>
      </c>
    </row>
    <row r="3027" spans="1:11" ht="26.4">
      <c r="A3027" s="231"/>
      <c r="B3027" s="231"/>
      <c r="C3027" s="231"/>
      <c r="D3027" s="244"/>
      <c r="E3027" s="244"/>
      <c r="F3027" s="244" t="s">
        <v>788</v>
      </c>
      <c r="G3027" s="170">
        <v>23.82</v>
      </c>
      <c r="H3027" s="368"/>
      <c r="I3027" s="368" t="s">
        <v>787</v>
      </c>
      <c r="J3027" s="231"/>
      <c r="K3027" s="170">
        <v>136.88999999999999</v>
      </c>
    </row>
    <row r="3028" spans="1:11" ht="50.1" customHeight="1" thickBot="1">
      <c r="A3028" s="236"/>
      <c r="B3028" s="236"/>
      <c r="C3028" s="236"/>
      <c r="D3028" s="230"/>
      <c r="E3028" s="230"/>
      <c r="F3028" s="230"/>
      <c r="G3028" s="236"/>
      <c r="H3028" s="236" t="s">
        <v>786</v>
      </c>
      <c r="I3028" s="171" t="s">
        <v>3360</v>
      </c>
      <c r="J3028" s="236" t="s">
        <v>785</v>
      </c>
      <c r="K3028" s="237">
        <v>506.49</v>
      </c>
    </row>
    <row r="3029" spans="1:11" ht="0.9" customHeight="1" thickTop="1">
      <c r="A3029" s="172"/>
      <c r="B3029" s="172"/>
      <c r="C3029" s="172"/>
      <c r="D3029" s="175"/>
      <c r="E3029" s="175"/>
      <c r="F3029" s="175"/>
      <c r="G3029" s="172"/>
      <c r="H3029" s="172"/>
      <c r="I3029" s="172"/>
      <c r="J3029" s="172"/>
      <c r="K3029" s="172"/>
    </row>
    <row r="3030" spans="1:11" ht="18" customHeight="1">
      <c r="A3030" s="243" t="s">
        <v>2770</v>
      </c>
      <c r="B3030" s="243" t="s">
        <v>122</v>
      </c>
      <c r="C3030" s="243" t="s">
        <v>123</v>
      </c>
      <c r="D3030" s="242" t="s">
        <v>124</v>
      </c>
      <c r="E3030" s="425" t="s">
        <v>796</v>
      </c>
      <c r="F3030" s="425"/>
      <c r="G3030" s="243" t="s">
        <v>125</v>
      </c>
      <c r="H3030" s="243" t="s">
        <v>126</v>
      </c>
      <c r="I3030" s="243" t="s">
        <v>2829</v>
      </c>
      <c r="J3030" s="243" t="s">
        <v>127</v>
      </c>
      <c r="K3030" s="243" t="s">
        <v>37</v>
      </c>
    </row>
    <row r="3031" spans="1:11" ht="51.9" customHeight="1">
      <c r="A3031" s="184" t="s">
        <v>795</v>
      </c>
      <c r="B3031" s="184" t="s">
        <v>551</v>
      </c>
      <c r="C3031" s="184" t="s">
        <v>139</v>
      </c>
      <c r="D3031" s="241" t="s">
        <v>2771</v>
      </c>
      <c r="E3031" s="422" t="s">
        <v>2891</v>
      </c>
      <c r="F3031" s="422"/>
      <c r="G3031" s="184" t="s">
        <v>141</v>
      </c>
      <c r="H3031" s="167">
        <v>1</v>
      </c>
      <c r="I3031" s="165"/>
      <c r="J3031" s="165">
        <v>120.84</v>
      </c>
      <c r="K3031" s="165">
        <v>120.84</v>
      </c>
    </row>
    <row r="3032" spans="1:11" ht="26.1" customHeight="1">
      <c r="A3032" s="185" t="s">
        <v>808</v>
      </c>
      <c r="B3032" s="185" t="s">
        <v>3152</v>
      </c>
      <c r="C3032" s="185" t="s">
        <v>139</v>
      </c>
      <c r="D3032" s="238" t="s">
        <v>3153</v>
      </c>
      <c r="E3032" s="423" t="s">
        <v>1307</v>
      </c>
      <c r="F3032" s="423"/>
      <c r="G3032" s="185" t="s">
        <v>149</v>
      </c>
      <c r="H3032" s="173">
        <v>0.54890000000000005</v>
      </c>
      <c r="I3032" s="173">
        <v>0</v>
      </c>
      <c r="J3032" s="174">
        <v>31.03</v>
      </c>
      <c r="K3032" s="174">
        <v>17.03</v>
      </c>
    </row>
    <row r="3033" spans="1:11" ht="26.1" customHeight="1">
      <c r="A3033" s="185" t="s">
        <v>808</v>
      </c>
      <c r="B3033" s="185" t="s">
        <v>3150</v>
      </c>
      <c r="C3033" s="185" t="s">
        <v>139</v>
      </c>
      <c r="D3033" s="238" t="s">
        <v>3151</v>
      </c>
      <c r="E3033" s="423" t="s">
        <v>1307</v>
      </c>
      <c r="F3033" s="423"/>
      <c r="G3033" s="185" t="s">
        <v>149</v>
      </c>
      <c r="H3033" s="173">
        <v>0.54890000000000005</v>
      </c>
      <c r="I3033" s="173">
        <v>0</v>
      </c>
      <c r="J3033" s="174">
        <v>25.34</v>
      </c>
      <c r="K3033" s="174">
        <v>13.9</v>
      </c>
    </row>
    <row r="3034" spans="1:11" ht="24" customHeight="1">
      <c r="A3034" s="183" t="s">
        <v>793</v>
      </c>
      <c r="B3034" s="183" t="s">
        <v>3361</v>
      </c>
      <c r="C3034" s="183" t="s">
        <v>139</v>
      </c>
      <c r="D3034" s="239" t="s">
        <v>3362</v>
      </c>
      <c r="E3034" s="421" t="s">
        <v>794</v>
      </c>
      <c r="F3034" s="421"/>
      <c r="G3034" s="183" t="s">
        <v>809</v>
      </c>
      <c r="H3034" s="168">
        <v>7.1999999999999998E-3</v>
      </c>
      <c r="I3034" s="168">
        <v>0</v>
      </c>
      <c r="J3034" s="169">
        <v>37.020000000000003</v>
      </c>
      <c r="K3034" s="169">
        <v>0.26</v>
      </c>
    </row>
    <row r="3035" spans="1:11" ht="26.1" customHeight="1">
      <c r="A3035" s="183" t="s">
        <v>793</v>
      </c>
      <c r="B3035" s="183" t="s">
        <v>3363</v>
      </c>
      <c r="C3035" s="183" t="s">
        <v>139</v>
      </c>
      <c r="D3035" s="239" t="s">
        <v>3364</v>
      </c>
      <c r="E3035" s="421" t="s">
        <v>794</v>
      </c>
      <c r="F3035" s="421"/>
      <c r="G3035" s="183" t="s">
        <v>141</v>
      </c>
      <c r="H3035" s="168">
        <v>1</v>
      </c>
      <c r="I3035" s="168">
        <v>0</v>
      </c>
      <c r="J3035" s="169">
        <v>89.21</v>
      </c>
      <c r="K3035" s="169">
        <v>89.21</v>
      </c>
    </row>
    <row r="3036" spans="1:11" ht="26.1" customHeight="1">
      <c r="A3036" s="183" t="s">
        <v>793</v>
      </c>
      <c r="B3036" s="183" t="s">
        <v>3156</v>
      </c>
      <c r="C3036" s="183" t="s">
        <v>139</v>
      </c>
      <c r="D3036" s="239" t="s">
        <v>3157</v>
      </c>
      <c r="E3036" s="421" t="s">
        <v>794</v>
      </c>
      <c r="F3036" s="421"/>
      <c r="G3036" s="183" t="s">
        <v>141</v>
      </c>
      <c r="H3036" s="168">
        <v>3.0200000000000001E-2</v>
      </c>
      <c r="I3036" s="168">
        <v>0</v>
      </c>
      <c r="J3036" s="169">
        <v>14.75</v>
      </c>
      <c r="K3036" s="169">
        <v>0.44</v>
      </c>
    </row>
    <row r="3037" spans="1:11">
      <c r="A3037" s="231"/>
      <c r="B3037" s="231"/>
      <c r="C3037" s="231"/>
      <c r="D3037" s="244"/>
      <c r="E3037" s="244"/>
      <c r="F3037" s="244" t="s">
        <v>791</v>
      </c>
      <c r="G3037" s="170">
        <v>10.89</v>
      </c>
      <c r="H3037" s="231" t="s">
        <v>790</v>
      </c>
      <c r="I3037" s="170">
        <v>12.3</v>
      </c>
      <c r="J3037" s="231" t="s">
        <v>789</v>
      </c>
      <c r="K3037" s="170">
        <v>23.19</v>
      </c>
    </row>
    <row r="3038" spans="1:11" ht="26.4">
      <c r="A3038" s="231"/>
      <c r="B3038" s="231"/>
      <c r="C3038" s="231"/>
      <c r="D3038" s="244"/>
      <c r="E3038" s="244"/>
      <c r="F3038" s="244" t="s">
        <v>788</v>
      </c>
      <c r="G3038" s="170">
        <v>25.46</v>
      </c>
      <c r="H3038" s="368"/>
      <c r="I3038" s="368" t="s">
        <v>787</v>
      </c>
      <c r="J3038" s="231"/>
      <c r="K3038" s="170">
        <v>146.30000000000001</v>
      </c>
    </row>
    <row r="3039" spans="1:11" ht="50.1" customHeight="1" thickBot="1">
      <c r="A3039" s="236"/>
      <c r="B3039" s="236"/>
      <c r="C3039" s="236"/>
      <c r="D3039" s="230"/>
      <c r="E3039" s="230"/>
      <c r="F3039" s="230"/>
      <c r="G3039" s="236"/>
      <c r="H3039" s="236" t="s">
        <v>786</v>
      </c>
      <c r="I3039" s="171" t="s">
        <v>167</v>
      </c>
      <c r="J3039" s="236" t="s">
        <v>785</v>
      </c>
      <c r="K3039" s="237">
        <v>292.60000000000002</v>
      </c>
    </row>
    <row r="3040" spans="1:11" ht="0.9" customHeight="1" thickTop="1">
      <c r="A3040" s="172"/>
      <c r="B3040" s="172"/>
      <c r="C3040" s="172"/>
      <c r="D3040" s="175"/>
      <c r="E3040" s="175"/>
      <c r="F3040" s="175"/>
      <c r="G3040" s="172"/>
      <c r="H3040" s="172"/>
      <c r="I3040" s="172"/>
      <c r="J3040" s="172"/>
      <c r="K3040" s="172"/>
    </row>
    <row r="3041" spans="1:11" ht="18" customHeight="1">
      <c r="A3041" s="243" t="s">
        <v>2772</v>
      </c>
      <c r="B3041" s="243" t="s">
        <v>122</v>
      </c>
      <c r="C3041" s="243" t="s">
        <v>123</v>
      </c>
      <c r="D3041" s="242" t="s">
        <v>124</v>
      </c>
      <c r="E3041" s="425" t="s">
        <v>796</v>
      </c>
      <c r="F3041" s="425"/>
      <c r="G3041" s="243" t="s">
        <v>125</v>
      </c>
      <c r="H3041" s="243" t="s">
        <v>126</v>
      </c>
      <c r="I3041" s="243" t="s">
        <v>2829</v>
      </c>
      <c r="J3041" s="243" t="s">
        <v>127</v>
      </c>
      <c r="K3041" s="243" t="s">
        <v>37</v>
      </c>
    </row>
    <row r="3042" spans="1:11" ht="39" customHeight="1">
      <c r="A3042" s="184" t="s">
        <v>795</v>
      </c>
      <c r="B3042" s="184" t="s">
        <v>2773</v>
      </c>
      <c r="C3042" s="184" t="s">
        <v>139</v>
      </c>
      <c r="D3042" s="241" t="s">
        <v>2774</v>
      </c>
      <c r="E3042" s="422" t="s">
        <v>2891</v>
      </c>
      <c r="F3042" s="422"/>
      <c r="G3042" s="184" t="s">
        <v>141</v>
      </c>
      <c r="H3042" s="167">
        <v>1</v>
      </c>
      <c r="I3042" s="165"/>
      <c r="J3042" s="165">
        <v>93.1</v>
      </c>
      <c r="K3042" s="165">
        <v>93.1</v>
      </c>
    </row>
    <row r="3043" spans="1:11" ht="26.1" customHeight="1">
      <c r="A3043" s="185" t="s">
        <v>808</v>
      </c>
      <c r="B3043" s="185" t="s">
        <v>3150</v>
      </c>
      <c r="C3043" s="185" t="s">
        <v>139</v>
      </c>
      <c r="D3043" s="238" t="s">
        <v>3151</v>
      </c>
      <c r="E3043" s="423" t="s">
        <v>1307</v>
      </c>
      <c r="F3043" s="423"/>
      <c r="G3043" s="185" t="s">
        <v>149</v>
      </c>
      <c r="H3043" s="173">
        <v>0.70199999999999996</v>
      </c>
      <c r="I3043" s="173">
        <v>0</v>
      </c>
      <c r="J3043" s="174">
        <v>25.34</v>
      </c>
      <c r="K3043" s="174">
        <v>17.78</v>
      </c>
    </row>
    <row r="3044" spans="1:11" ht="26.1" customHeight="1">
      <c r="A3044" s="185" t="s">
        <v>808</v>
      </c>
      <c r="B3044" s="185" t="s">
        <v>3152</v>
      </c>
      <c r="C3044" s="185" t="s">
        <v>139</v>
      </c>
      <c r="D3044" s="238" t="s">
        <v>3153</v>
      </c>
      <c r="E3044" s="423" t="s">
        <v>1307</v>
      </c>
      <c r="F3044" s="423"/>
      <c r="G3044" s="185" t="s">
        <v>149</v>
      </c>
      <c r="H3044" s="173">
        <v>0.70199999999999996</v>
      </c>
      <c r="I3044" s="173">
        <v>0</v>
      </c>
      <c r="J3044" s="174">
        <v>31.03</v>
      </c>
      <c r="K3044" s="174">
        <v>21.78</v>
      </c>
    </row>
    <row r="3045" spans="1:11" ht="26.1" customHeight="1">
      <c r="A3045" s="183" t="s">
        <v>793</v>
      </c>
      <c r="B3045" s="183" t="s">
        <v>3365</v>
      </c>
      <c r="C3045" s="183" t="s">
        <v>139</v>
      </c>
      <c r="D3045" s="239" t="s">
        <v>3366</v>
      </c>
      <c r="E3045" s="421" t="s">
        <v>794</v>
      </c>
      <c r="F3045" s="421"/>
      <c r="G3045" s="183" t="s">
        <v>141</v>
      </c>
      <c r="H3045" s="168">
        <v>1</v>
      </c>
      <c r="I3045" s="168">
        <v>0</v>
      </c>
      <c r="J3045" s="169">
        <v>52.85</v>
      </c>
      <c r="K3045" s="169">
        <v>52.85</v>
      </c>
    </row>
    <row r="3046" spans="1:11" ht="24" customHeight="1">
      <c r="A3046" s="183" t="s">
        <v>793</v>
      </c>
      <c r="B3046" s="183" t="s">
        <v>3361</v>
      </c>
      <c r="C3046" s="183" t="s">
        <v>139</v>
      </c>
      <c r="D3046" s="239" t="s">
        <v>3362</v>
      </c>
      <c r="E3046" s="421" t="s">
        <v>794</v>
      </c>
      <c r="F3046" s="421"/>
      <c r="G3046" s="183" t="s">
        <v>809</v>
      </c>
      <c r="H3046" s="168">
        <v>7.0000000000000001E-3</v>
      </c>
      <c r="I3046" s="168">
        <v>0</v>
      </c>
      <c r="J3046" s="169">
        <v>37.020000000000003</v>
      </c>
      <c r="K3046" s="169">
        <v>0.25</v>
      </c>
    </row>
    <row r="3047" spans="1:11" ht="26.1" customHeight="1">
      <c r="A3047" s="183" t="s">
        <v>793</v>
      </c>
      <c r="B3047" s="183" t="s">
        <v>3156</v>
      </c>
      <c r="C3047" s="183" t="s">
        <v>139</v>
      </c>
      <c r="D3047" s="239" t="s">
        <v>3157</v>
      </c>
      <c r="E3047" s="421" t="s">
        <v>794</v>
      </c>
      <c r="F3047" s="421"/>
      <c r="G3047" s="183" t="s">
        <v>141</v>
      </c>
      <c r="H3047" s="168">
        <v>0.03</v>
      </c>
      <c r="I3047" s="168">
        <v>0</v>
      </c>
      <c r="J3047" s="169">
        <v>14.75</v>
      </c>
      <c r="K3047" s="169">
        <v>0.44</v>
      </c>
    </row>
    <row r="3048" spans="1:11">
      <c r="A3048" s="231"/>
      <c r="B3048" s="231"/>
      <c r="C3048" s="231"/>
      <c r="D3048" s="244"/>
      <c r="E3048" s="244"/>
      <c r="F3048" s="244" t="s">
        <v>791</v>
      </c>
      <c r="G3048" s="170">
        <v>13.93</v>
      </c>
      <c r="H3048" s="231" t="s">
        <v>790</v>
      </c>
      <c r="I3048" s="170">
        <v>15.73</v>
      </c>
      <c r="J3048" s="231" t="s">
        <v>789</v>
      </c>
      <c r="K3048" s="170">
        <v>29.66</v>
      </c>
    </row>
    <row r="3049" spans="1:11" ht="26.4">
      <c r="A3049" s="231"/>
      <c r="B3049" s="231"/>
      <c r="C3049" s="231"/>
      <c r="D3049" s="244"/>
      <c r="E3049" s="244"/>
      <c r="F3049" s="244" t="s">
        <v>788</v>
      </c>
      <c r="G3049" s="170">
        <v>19.61</v>
      </c>
      <c r="H3049" s="368"/>
      <c r="I3049" s="368" t="s">
        <v>787</v>
      </c>
      <c r="J3049" s="231"/>
      <c r="K3049" s="170">
        <v>112.71</v>
      </c>
    </row>
    <row r="3050" spans="1:11" ht="50.1" customHeight="1" thickBot="1">
      <c r="A3050" s="236"/>
      <c r="B3050" s="236"/>
      <c r="C3050" s="236"/>
      <c r="D3050" s="230"/>
      <c r="E3050" s="230"/>
      <c r="F3050" s="230"/>
      <c r="G3050" s="236"/>
      <c r="H3050" s="236" t="s">
        <v>786</v>
      </c>
      <c r="I3050" s="171" t="s">
        <v>404</v>
      </c>
      <c r="J3050" s="236" t="s">
        <v>785</v>
      </c>
      <c r="K3050" s="237">
        <v>112.71</v>
      </c>
    </row>
    <row r="3051" spans="1:11" ht="0.9" customHeight="1" thickTop="1">
      <c r="A3051" s="172"/>
      <c r="B3051" s="172"/>
      <c r="C3051" s="172"/>
      <c r="D3051" s="175"/>
      <c r="E3051" s="175"/>
      <c r="F3051" s="175"/>
      <c r="G3051" s="172"/>
      <c r="H3051" s="172"/>
      <c r="I3051" s="172"/>
      <c r="J3051" s="172"/>
      <c r="K3051" s="172"/>
    </row>
    <row r="3052" spans="1:11" ht="18" customHeight="1">
      <c r="A3052" s="243" t="s">
        <v>2775</v>
      </c>
      <c r="B3052" s="243" t="s">
        <v>122</v>
      </c>
      <c r="C3052" s="243" t="s">
        <v>123</v>
      </c>
      <c r="D3052" s="242" t="s">
        <v>124</v>
      </c>
      <c r="E3052" s="425" t="s">
        <v>796</v>
      </c>
      <c r="F3052" s="425"/>
      <c r="G3052" s="243" t="s">
        <v>125</v>
      </c>
      <c r="H3052" s="243" t="s">
        <v>126</v>
      </c>
      <c r="I3052" s="243" t="s">
        <v>2829</v>
      </c>
      <c r="J3052" s="243" t="s">
        <v>127</v>
      </c>
      <c r="K3052" s="243" t="s">
        <v>37</v>
      </c>
    </row>
    <row r="3053" spans="1:11" ht="65.099999999999994" customHeight="1">
      <c r="A3053" s="184" t="s">
        <v>795</v>
      </c>
      <c r="B3053" s="184" t="s">
        <v>2776</v>
      </c>
      <c r="C3053" s="184" t="s">
        <v>133</v>
      </c>
      <c r="D3053" s="241" t="s">
        <v>2777</v>
      </c>
      <c r="E3053" s="422" t="s">
        <v>1557</v>
      </c>
      <c r="F3053" s="422"/>
      <c r="G3053" s="184" t="s">
        <v>141</v>
      </c>
      <c r="H3053" s="167">
        <v>1</v>
      </c>
      <c r="I3053" s="165"/>
      <c r="J3053" s="165">
        <v>2533.0700000000002</v>
      </c>
      <c r="K3053" s="165">
        <v>2533.0700000000002</v>
      </c>
    </row>
    <row r="3054" spans="1:11" ht="26.1" customHeight="1">
      <c r="A3054" s="185" t="s">
        <v>808</v>
      </c>
      <c r="B3054" s="185" t="s">
        <v>3150</v>
      </c>
      <c r="C3054" s="185" t="s">
        <v>139</v>
      </c>
      <c r="D3054" s="238" t="s">
        <v>3151</v>
      </c>
      <c r="E3054" s="423" t="s">
        <v>1307</v>
      </c>
      <c r="F3054" s="423"/>
      <c r="G3054" s="185" t="s">
        <v>149</v>
      </c>
      <c r="H3054" s="173">
        <v>3.0369999999999999</v>
      </c>
      <c r="I3054" s="173">
        <v>0</v>
      </c>
      <c r="J3054" s="174">
        <v>25.34</v>
      </c>
      <c r="K3054" s="174">
        <v>76.95</v>
      </c>
    </row>
    <row r="3055" spans="1:11" ht="26.1" customHeight="1">
      <c r="A3055" s="185" t="s">
        <v>808</v>
      </c>
      <c r="B3055" s="185" t="s">
        <v>3152</v>
      </c>
      <c r="C3055" s="185" t="s">
        <v>139</v>
      </c>
      <c r="D3055" s="238" t="s">
        <v>3153</v>
      </c>
      <c r="E3055" s="423" t="s">
        <v>1307</v>
      </c>
      <c r="F3055" s="423"/>
      <c r="G3055" s="185" t="s">
        <v>149</v>
      </c>
      <c r="H3055" s="173">
        <v>3.0369999999999999</v>
      </c>
      <c r="I3055" s="173">
        <v>0</v>
      </c>
      <c r="J3055" s="174">
        <v>31.03</v>
      </c>
      <c r="K3055" s="174">
        <v>94.23</v>
      </c>
    </row>
    <row r="3056" spans="1:11" ht="51.9" customHeight="1">
      <c r="A3056" s="183" t="s">
        <v>793</v>
      </c>
      <c r="B3056" s="183" t="s">
        <v>3367</v>
      </c>
      <c r="C3056" s="183" t="s">
        <v>139</v>
      </c>
      <c r="D3056" s="239" t="s">
        <v>3368</v>
      </c>
      <c r="E3056" s="421" t="s">
        <v>794</v>
      </c>
      <c r="F3056" s="421"/>
      <c r="G3056" s="183" t="s">
        <v>141</v>
      </c>
      <c r="H3056" s="168">
        <v>1</v>
      </c>
      <c r="I3056" s="168">
        <v>0</v>
      </c>
      <c r="J3056" s="169">
        <v>165</v>
      </c>
      <c r="K3056" s="169">
        <v>165</v>
      </c>
    </row>
    <row r="3057" spans="1:11" ht="39" customHeight="1">
      <c r="A3057" s="183" t="s">
        <v>793</v>
      </c>
      <c r="B3057" s="183" t="s">
        <v>3369</v>
      </c>
      <c r="C3057" s="183" t="s">
        <v>139</v>
      </c>
      <c r="D3057" s="239" t="s">
        <v>3370</v>
      </c>
      <c r="E3057" s="421" t="s">
        <v>794</v>
      </c>
      <c r="F3057" s="421"/>
      <c r="G3057" s="183" t="s">
        <v>141</v>
      </c>
      <c r="H3057" s="168">
        <v>1</v>
      </c>
      <c r="I3057" s="168">
        <v>0</v>
      </c>
      <c r="J3057" s="169">
        <v>72.28</v>
      </c>
      <c r="K3057" s="169">
        <v>72.28</v>
      </c>
    </row>
    <row r="3058" spans="1:11" ht="39" customHeight="1">
      <c r="A3058" s="183" t="s">
        <v>793</v>
      </c>
      <c r="B3058" s="183" t="s">
        <v>3371</v>
      </c>
      <c r="C3058" s="183" t="s">
        <v>139</v>
      </c>
      <c r="D3058" s="239" t="s">
        <v>3372</v>
      </c>
      <c r="E3058" s="421" t="s">
        <v>794</v>
      </c>
      <c r="F3058" s="421"/>
      <c r="G3058" s="183" t="s">
        <v>141</v>
      </c>
      <c r="H3058" s="168">
        <v>1</v>
      </c>
      <c r="I3058" s="168">
        <v>0</v>
      </c>
      <c r="J3058" s="169">
        <v>64.42</v>
      </c>
      <c r="K3058" s="169">
        <v>64.42</v>
      </c>
    </row>
    <row r="3059" spans="1:11" ht="39" customHeight="1">
      <c r="A3059" s="183" t="s">
        <v>793</v>
      </c>
      <c r="B3059" s="183" t="s">
        <v>3351</v>
      </c>
      <c r="C3059" s="183" t="s">
        <v>139</v>
      </c>
      <c r="D3059" s="239" t="s">
        <v>3352</v>
      </c>
      <c r="E3059" s="421" t="s">
        <v>794</v>
      </c>
      <c r="F3059" s="421"/>
      <c r="G3059" s="183" t="s">
        <v>141</v>
      </c>
      <c r="H3059" s="168">
        <v>4</v>
      </c>
      <c r="I3059" s="168">
        <v>0</v>
      </c>
      <c r="J3059" s="169">
        <v>0.65</v>
      </c>
      <c r="K3059" s="169">
        <v>2.6</v>
      </c>
    </row>
    <row r="3060" spans="1:11" ht="51.9" customHeight="1">
      <c r="A3060" s="183" t="s">
        <v>793</v>
      </c>
      <c r="B3060" s="183" t="s">
        <v>3373</v>
      </c>
      <c r="C3060" s="183" t="s">
        <v>139</v>
      </c>
      <c r="D3060" s="239" t="s">
        <v>3374</v>
      </c>
      <c r="E3060" s="421" t="s">
        <v>794</v>
      </c>
      <c r="F3060" s="421"/>
      <c r="G3060" s="183" t="s">
        <v>141</v>
      </c>
      <c r="H3060" s="168">
        <v>2</v>
      </c>
      <c r="I3060" s="168">
        <v>0</v>
      </c>
      <c r="J3060" s="169">
        <v>677.41</v>
      </c>
      <c r="K3060" s="169">
        <v>1354.82</v>
      </c>
    </row>
    <row r="3061" spans="1:11" ht="39" customHeight="1">
      <c r="A3061" s="183" t="s">
        <v>793</v>
      </c>
      <c r="B3061" s="183" t="s">
        <v>3375</v>
      </c>
      <c r="C3061" s="183" t="s">
        <v>139</v>
      </c>
      <c r="D3061" s="239" t="s">
        <v>3376</v>
      </c>
      <c r="E3061" s="421" t="s">
        <v>794</v>
      </c>
      <c r="F3061" s="421"/>
      <c r="G3061" s="183" t="s">
        <v>141</v>
      </c>
      <c r="H3061" s="168">
        <v>1</v>
      </c>
      <c r="I3061" s="168">
        <v>0</v>
      </c>
      <c r="J3061" s="169">
        <v>15.71</v>
      </c>
      <c r="K3061" s="169">
        <v>15.71</v>
      </c>
    </row>
    <row r="3062" spans="1:11" ht="39" customHeight="1">
      <c r="A3062" s="183" t="s">
        <v>793</v>
      </c>
      <c r="B3062" s="183" t="s">
        <v>3377</v>
      </c>
      <c r="C3062" s="183" t="s">
        <v>139</v>
      </c>
      <c r="D3062" s="239" t="s">
        <v>3378</v>
      </c>
      <c r="E3062" s="421" t="s">
        <v>794</v>
      </c>
      <c r="F3062" s="421"/>
      <c r="G3062" s="183" t="s">
        <v>141</v>
      </c>
      <c r="H3062" s="168">
        <v>1</v>
      </c>
      <c r="I3062" s="168">
        <v>0</v>
      </c>
      <c r="J3062" s="169">
        <v>59.14</v>
      </c>
      <c r="K3062" s="169">
        <v>59.14</v>
      </c>
    </row>
    <row r="3063" spans="1:11" ht="39" customHeight="1">
      <c r="A3063" s="183" t="s">
        <v>793</v>
      </c>
      <c r="B3063" s="183" t="s">
        <v>3379</v>
      </c>
      <c r="C3063" s="183" t="s">
        <v>139</v>
      </c>
      <c r="D3063" s="239" t="s">
        <v>3380</v>
      </c>
      <c r="E3063" s="421" t="s">
        <v>794</v>
      </c>
      <c r="F3063" s="421"/>
      <c r="G3063" s="183" t="s">
        <v>141</v>
      </c>
      <c r="H3063" s="168">
        <v>1</v>
      </c>
      <c r="I3063" s="168">
        <v>0</v>
      </c>
      <c r="J3063" s="169">
        <v>117.85</v>
      </c>
      <c r="K3063" s="169">
        <v>117.85</v>
      </c>
    </row>
    <row r="3064" spans="1:11" ht="65.099999999999994" customHeight="1">
      <c r="A3064" s="183" t="s">
        <v>793</v>
      </c>
      <c r="B3064" s="183" t="s">
        <v>3381</v>
      </c>
      <c r="C3064" s="183" t="s">
        <v>139</v>
      </c>
      <c r="D3064" s="239" t="s">
        <v>3382</v>
      </c>
      <c r="E3064" s="421" t="s">
        <v>794</v>
      </c>
      <c r="F3064" s="421"/>
      <c r="G3064" s="183" t="s">
        <v>141</v>
      </c>
      <c r="H3064" s="168">
        <v>1</v>
      </c>
      <c r="I3064" s="168">
        <v>0</v>
      </c>
      <c r="J3064" s="169">
        <v>510.07</v>
      </c>
      <c r="K3064" s="169">
        <v>510.07</v>
      </c>
    </row>
    <row r="3065" spans="1:11">
      <c r="A3065" s="231"/>
      <c r="B3065" s="231"/>
      <c r="C3065" s="231"/>
      <c r="D3065" s="244"/>
      <c r="E3065" s="244"/>
      <c r="F3065" s="244" t="s">
        <v>791</v>
      </c>
      <c r="G3065" s="170">
        <v>60.32</v>
      </c>
      <c r="H3065" s="231" t="s">
        <v>790</v>
      </c>
      <c r="I3065" s="170">
        <v>68.040000000000006</v>
      </c>
      <c r="J3065" s="231" t="s">
        <v>789</v>
      </c>
      <c r="K3065" s="170">
        <v>128.36000000000001</v>
      </c>
    </row>
    <row r="3066" spans="1:11" ht="26.4">
      <c r="A3066" s="231"/>
      <c r="B3066" s="231"/>
      <c r="C3066" s="231"/>
      <c r="D3066" s="244"/>
      <c r="E3066" s="244"/>
      <c r="F3066" s="244" t="s">
        <v>788</v>
      </c>
      <c r="G3066" s="170">
        <v>533.71</v>
      </c>
      <c r="H3066" s="368"/>
      <c r="I3066" s="368" t="s">
        <v>787</v>
      </c>
      <c r="J3066" s="231"/>
      <c r="K3066" s="170">
        <v>3066.78</v>
      </c>
    </row>
    <row r="3067" spans="1:11" ht="50.1" customHeight="1" thickBot="1">
      <c r="A3067" s="236"/>
      <c r="B3067" s="236"/>
      <c r="C3067" s="236"/>
      <c r="D3067" s="230"/>
      <c r="E3067" s="230"/>
      <c r="F3067" s="230"/>
      <c r="G3067" s="236"/>
      <c r="H3067" s="236" t="s">
        <v>786</v>
      </c>
      <c r="I3067" s="171" t="s">
        <v>404</v>
      </c>
      <c r="J3067" s="236" t="s">
        <v>785</v>
      </c>
      <c r="K3067" s="237">
        <v>3066.78</v>
      </c>
    </row>
    <row r="3068" spans="1:11" ht="0.9" customHeight="1" thickTop="1">
      <c r="A3068" s="172"/>
      <c r="B3068" s="172"/>
      <c r="C3068" s="172"/>
      <c r="D3068" s="175"/>
      <c r="E3068" s="175"/>
      <c r="F3068" s="175"/>
      <c r="G3068" s="172"/>
      <c r="H3068" s="172"/>
      <c r="I3068" s="172"/>
      <c r="J3068" s="172"/>
      <c r="K3068" s="172"/>
    </row>
    <row r="3069" spans="1:11" ht="18" customHeight="1">
      <c r="A3069" s="243" t="s">
        <v>2778</v>
      </c>
      <c r="B3069" s="243" t="s">
        <v>122</v>
      </c>
      <c r="C3069" s="243" t="s">
        <v>123</v>
      </c>
      <c r="D3069" s="242" t="s">
        <v>124</v>
      </c>
      <c r="E3069" s="425" t="s">
        <v>796</v>
      </c>
      <c r="F3069" s="425"/>
      <c r="G3069" s="243" t="s">
        <v>125</v>
      </c>
      <c r="H3069" s="243" t="s">
        <v>126</v>
      </c>
      <c r="I3069" s="243" t="s">
        <v>2829</v>
      </c>
      <c r="J3069" s="243" t="s">
        <v>127</v>
      </c>
      <c r="K3069" s="243" t="s">
        <v>37</v>
      </c>
    </row>
    <row r="3070" spans="1:11" ht="39" customHeight="1">
      <c r="A3070" s="184" t="s">
        <v>795</v>
      </c>
      <c r="B3070" s="184" t="s">
        <v>2779</v>
      </c>
      <c r="C3070" s="184" t="s">
        <v>139</v>
      </c>
      <c r="D3070" s="241" t="s">
        <v>2780</v>
      </c>
      <c r="E3070" s="422" t="s">
        <v>2891</v>
      </c>
      <c r="F3070" s="422"/>
      <c r="G3070" s="184" t="s">
        <v>141</v>
      </c>
      <c r="H3070" s="167">
        <v>1</v>
      </c>
      <c r="I3070" s="165"/>
      <c r="J3070" s="165">
        <v>103.2</v>
      </c>
      <c r="K3070" s="165">
        <v>103.2</v>
      </c>
    </row>
    <row r="3071" spans="1:11" ht="26.1" customHeight="1">
      <c r="A3071" s="185" t="s">
        <v>808</v>
      </c>
      <c r="B3071" s="185" t="s">
        <v>3152</v>
      </c>
      <c r="C3071" s="185" t="s">
        <v>139</v>
      </c>
      <c r="D3071" s="238" t="s">
        <v>3153</v>
      </c>
      <c r="E3071" s="423" t="s">
        <v>1307</v>
      </c>
      <c r="F3071" s="423"/>
      <c r="G3071" s="185" t="s">
        <v>149</v>
      </c>
      <c r="H3071" s="173">
        <v>0.70199999999999996</v>
      </c>
      <c r="I3071" s="173">
        <v>0</v>
      </c>
      <c r="J3071" s="174">
        <v>31.03</v>
      </c>
      <c r="K3071" s="174">
        <v>21.78</v>
      </c>
    </row>
    <row r="3072" spans="1:11" ht="26.1" customHeight="1">
      <c r="A3072" s="185" t="s">
        <v>808</v>
      </c>
      <c r="B3072" s="185" t="s">
        <v>3150</v>
      </c>
      <c r="C3072" s="185" t="s">
        <v>139</v>
      </c>
      <c r="D3072" s="238" t="s">
        <v>3151</v>
      </c>
      <c r="E3072" s="423" t="s">
        <v>1307</v>
      </c>
      <c r="F3072" s="423"/>
      <c r="G3072" s="185" t="s">
        <v>149</v>
      </c>
      <c r="H3072" s="173">
        <v>0.70199999999999996</v>
      </c>
      <c r="I3072" s="173">
        <v>0</v>
      </c>
      <c r="J3072" s="174">
        <v>25.34</v>
      </c>
      <c r="K3072" s="174">
        <v>17.78</v>
      </c>
    </row>
    <row r="3073" spans="1:11" ht="24" customHeight="1">
      <c r="A3073" s="183" t="s">
        <v>793</v>
      </c>
      <c r="B3073" s="183" t="s">
        <v>3361</v>
      </c>
      <c r="C3073" s="183" t="s">
        <v>139</v>
      </c>
      <c r="D3073" s="239" t="s">
        <v>3362</v>
      </c>
      <c r="E3073" s="421" t="s">
        <v>794</v>
      </c>
      <c r="F3073" s="421"/>
      <c r="G3073" s="183" t="s">
        <v>809</v>
      </c>
      <c r="H3073" s="168">
        <v>7.0000000000000001E-3</v>
      </c>
      <c r="I3073" s="168">
        <v>0</v>
      </c>
      <c r="J3073" s="169">
        <v>37.020000000000003</v>
      </c>
      <c r="K3073" s="169">
        <v>0.25</v>
      </c>
    </row>
    <row r="3074" spans="1:11" ht="26.1" customHeight="1">
      <c r="A3074" s="183" t="s">
        <v>793</v>
      </c>
      <c r="B3074" s="183" t="s">
        <v>3156</v>
      </c>
      <c r="C3074" s="183" t="s">
        <v>139</v>
      </c>
      <c r="D3074" s="239" t="s">
        <v>3157</v>
      </c>
      <c r="E3074" s="421" t="s">
        <v>794</v>
      </c>
      <c r="F3074" s="421"/>
      <c r="G3074" s="183" t="s">
        <v>141</v>
      </c>
      <c r="H3074" s="168">
        <v>0.03</v>
      </c>
      <c r="I3074" s="168">
        <v>0</v>
      </c>
      <c r="J3074" s="169">
        <v>14.75</v>
      </c>
      <c r="K3074" s="169">
        <v>0.44</v>
      </c>
    </row>
    <row r="3075" spans="1:11" ht="26.1" customHeight="1">
      <c r="A3075" s="183" t="s">
        <v>793</v>
      </c>
      <c r="B3075" s="183" t="s">
        <v>3383</v>
      </c>
      <c r="C3075" s="183" t="s">
        <v>139</v>
      </c>
      <c r="D3075" s="239" t="s">
        <v>3384</v>
      </c>
      <c r="E3075" s="421" t="s">
        <v>794</v>
      </c>
      <c r="F3075" s="421"/>
      <c r="G3075" s="183" t="s">
        <v>141</v>
      </c>
      <c r="H3075" s="168">
        <v>1</v>
      </c>
      <c r="I3075" s="168">
        <v>0</v>
      </c>
      <c r="J3075" s="169">
        <v>62.95</v>
      </c>
      <c r="K3075" s="169">
        <v>62.95</v>
      </c>
    </row>
    <row r="3076" spans="1:11">
      <c r="A3076" s="231"/>
      <c r="B3076" s="231"/>
      <c r="C3076" s="231"/>
      <c r="D3076" s="244"/>
      <c r="E3076" s="244"/>
      <c r="F3076" s="244" t="s">
        <v>791</v>
      </c>
      <c r="G3076" s="170">
        <v>13.93</v>
      </c>
      <c r="H3076" s="231" t="s">
        <v>790</v>
      </c>
      <c r="I3076" s="170">
        <v>15.73</v>
      </c>
      <c r="J3076" s="231" t="s">
        <v>789</v>
      </c>
      <c r="K3076" s="170">
        <v>29.66</v>
      </c>
    </row>
    <row r="3077" spans="1:11" ht="26.4">
      <c r="A3077" s="231"/>
      <c r="B3077" s="231"/>
      <c r="C3077" s="231"/>
      <c r="D3077" s="244"/>
      <c r="E3077" s="244"/>
      <c r="F3077" s="244" t="s">
        <v>788</v>
      </c>
      <c r="G3077" s="170">
        <v>21.74</v>
      </c>
      <c r="H3077" s="368"/>
      <c r="I3077" s="368" t="s">
        <v>787</v>
      </c>
      <c r="J3077" s="231"/>
      <c r="K3077" s="170">
        <v>124.94</v>
      </c>
    </row>
    <row r="3078" spans="1:11" ht="50.1" customHeight="1" thickBot="1">
      <c r="A3078" s="236"/>
      <c r="B3078" s="236"/>
      <c r="C3078" s="236"/>
      <c r="D3078" s="230"/>
      <c r="E3078" s="230"/>
      <c r="F3078" s="230"/>
      <c r="G3078" s="236"/>
      <c r="H3078" s="236" t="s">
        <v>786</v>
      </c>
      <c r="I3078" s="171" t="s">
        <v>404</v>
      </c>
      <c r="J3078" s="236" t="s">
        <v>785</v>
      </c>
      <c r="K3078" s="237">
        <v>124.94</v>
      </c>
    </row>
    <row r="3079" spans="1:11" ht="0.9" customHeight="1" thickTop="1">
      <c r="A3079" s="172"/>
      <c r="B3079" s="172"/>
      <c r="C3079" s="172"/>
      <c r="D3079" s="175"/>
      <c r="E3079" s="175"/>
      <c r="F3079" s="175"/>
      <c r="G3079" s="172"/>
      <c r="H3079" s="172"/>
      <c r="I3079" s="172"/>
      <c r="J3079" s="172"/>
      <c r="K3079" s="172"/>
    </row>
    <row r="3080" spans="1:11" ht="24" customHeight="1">
      <c r="A3080" s="240" t="s">
        <v>2230</v>
      </c>
      <c r="B3080" s="240"/>
      <c r="C3080" s="240"/>
      <c r="D3080" s="215" t="s">
        <v>2231</v>
      </c>
      <c r="E3080" s="215"/>
      <c r="F3080" s="424"/>
      <c r="G3080" s="424"/>
      <c r="H3080" s="240"/>
      <c r="I3080" s="240"/>
      <c r="J3080" s="240"/>
      <c r="K3080" s="163">
        <v>3603.69</v>
      </c>
    </row>
    <row r="3081" spans="1:11" ht="18" customHeight="1">
      <c r="A3081" s="243" t="s">
        <v>2781</v>
      </c>
      <c r="B3081" s="243" t="s">
        <v>122</v>
      </c>
      <c r="C3081" s="243" t="s">
        <v>123</v>
      </c>
      <c r="D3081" s="242" t="s">
        <v>124</v>
      </c>
      <c r="E3081" s="425" t="s">
        <v>796</v>
      </c>
      <c r="F3081" s="425"/>
      <c r="G3081" s="243" t="s">
        <v>125</v>
      </c>
      <c r="H3081" s="243" t="s">
        <v>126</v>
      </c>
      <c r="I3081" s="243" t="s">
        <v>2829</v>
      </c>
      <c r="J3081" s="243" t="s">
        <v>127</v>
      </c>
      <c r="K3081" s="243" t="s">
        <v>37</v>
      </c>
    </row>
    <row r="3082" spans="1:11" ht="39" customHeight="1">
      <c r="A3082" s="184" t="s">
        <v>795</v>
      </c>
      <c r="B3082" s="184" t="s">
        <v>2782</v>
      </c>
      <c r="C3082" s="184" t="s">
        <v>139</v>
      </c>
      <c r="D3082" s="241" t="s">
        <v>2783</v>
      </c>
      <c r="E3082" s="422" t="s">
        <v>1557</v>
      </c>
      <c r="F3082" s="422"/>
      <c r="G3082" s="184" t="s">
        <v>141</v>
      </c>
      <c r="H3082" s="167">
        <v>1</v>
      </c>
      <c r="I3082" s="165"/>
      <c r="J3082" s="165">
        <v>2363.15</v>
      </c>
      <c r="K3082" s="165">
        <v>2363.15</v>
      </c>
    </row>
    <row r="3083" spans="1:11" ht="26.1" customHeight="1">
      <c r="A3083" s="185" t="s">
        <v>808</v>
      </c>
      <c r="B3083" s="185" t="s">
        <v>3385</v>
      </c>
      <c r="C3083" s="185" t="s">
        <v>139</v>
      </c>
      <c r="D3083" s="238" t="s">
        <v>3386</v>
      </c>
      <c r="E3083" s="423" t="s">
        <v>1307</v>
      </c>
      <c r="F3083" s="423"/>
      <c r="G3083" s="185" t="s">
        <v>149</v>
      </c>
      <c r="H3083" s="173">
        <v>2.3334000000000001</v>
      </c>
      <c r="I3083" s="173">
        <v>0</v>
      </c>
      <c r="J3083" s="174">
        <v>32.76</v>
      </c>
      <c r="K3083" s="174">
        <v>76.44</v>
      </c>
    </row>
    <row r="3084" spans="1:11" ht="26.1" customHeight="1">
      <c r="A3084" s="185" t="s">
        <v>808</v>
      </c>
      <c r="B3084" s="185" t="s">
        <v>1201</v>
      </c>
      <c r="C3084" s="185" t="s">
        <v>139</v>
      </c>
      <c r="D3084" s="238" t="s">
        <v>1202</v>
      </c>
      <c r="E3084" s="423" t="s">
        <v>1307</v>
      </c>
      <c r="F3084" s="423"/>
      <c r="G3084" s="185" t="s">
        <v>149</v>
      </c>
      <c r="H3084" s="173">
        <v>2.3334000000000001</v>
      </c>
      <c r="I3084" s="173">
        <v>0</v>
      </c>
      <c r="J3084" s="174">
        <v>25.37</v>
      </c>
      <c r="K3084" s="174">
        <v>59.19</v>
      </c>
    </row>
    <row r="3085" spans="1:11" ht="39" customHeight="1">
      <c r="A3085" s="183" t="s">
        <v>793</v>
      </c>
      <c r="B3085" s="183" t="s">
        <v>3387</v>
      </c>
      <c r="C3085" s="183" t="s">
        <v>139</v>
      </c>
      <c r="D3085" s="239" t="s">
        <v>3388</v>
      </c>
      <c r="E3085" s="421" t="s">
        <v>1084</v>
      </c>
      <c r="F3085" s="421"/>
      <c r="G3085" s="183" t="s">
        <v>141</v>
      </c>
      <c r="H3085" s="168">
        <v>1</v>
      </c>
      <c r="I3085" s="168">
        <v>0</v>
      </c>
      <c r="J3085" s="169">
        <v>2161.77</v>
      </c>
      <c r="K3085" s="169">
        <v>2161.77</v>
      </c>
    </row>
    <row r="3086" spans="1:11" ht="39" customHeight="1">
      <c r="A3086" s="183" t="s">
        <v>793</v>
      </c>
      <c r="B3086" s="183" t="s">
        <v>1335</v>
      </c>
      <c r="C3086" s="183" t="s">
        <v>139</v>
      </c>
      <c r="D3086" s="239" t="s">
        <v>1336</v>
      </c>
      <c r="E3086" s="421" t="s">
        <v>794</v>
      </c>
      <c r="F3086" s="421"/>
      <c r="G3086" s="183" t="s">
        <v>141</v>
      </c>
      <c r="H3086" s="168">
        <v>10</v>
      </c>
      <c r="I3086" s="168">
        <v>0</v>
      </c>
      <c r="J3086" s="169">
        <v>1.06</v>
      </c>
      <c r="K3086" s="169">
        <v>10.6</v>
      </c>
    </row>
    <row r="3087" spans="1:11" ht="26.1" customHeight="1">
      <c r="A3087" s="183" t="s">
        <v>793</v>
      </c>
      <c r="B3087" s="183" t="s">
        <v>3389</v>
      </c>
      <c r="C3087" s="183" t="s">
        <v>139</v>
      </c>
      <c r="D3087" s="239" t="s">
        <v>3390</v>
      </c>
      <c r="E3087" s="421" t="s">
        <v>794</v>
      </c>
      <c r="F3087" s="421"/>
      <c r="G3087" s="183" t="s">
        <v>141</v>
      </c>
      <c r="H3087" s="168">
        <v>2</v>
      </c>
      <c r="I3087" s="168">
        <v>0</v>
      </c>
      <c r="J3087" s="169">
        <v>20.27</v>
      </c>
      <c r="K3087" s="169">
        <v>40.54</v>
      </c>
    </row>
    <row r="3088" spans="1:11" ht="39" customHeight="1">
      <c r="A3088" s="183" t="s">
        <v>793</v>
      </c>
      <c r="B3088" s="183" t="s">
        <v>3070</v>
      </c>
      <c r="C3088" s="183" t="s">
        <v>139</v>
      </c>
      <c r="D3088" s="239" t="s">
        <v>3071</v>
      </c>
      <c r="E3088" s="421" t="s">
        <v>794</v>
      </c>
      <c r="F3088" s="421"/>
      <c r="G3088" s="183" t="s">
        <v>141</v>
      </c>
      <c r="H3088" s="168">
        <v>9</v>
      </c>
      <c r="I3088" s="168">
        <v>0</v>
      </c>
      <c r="J3088" s="169">
        <v>0.61</v>
      </c>
      <c r="K3088" s="169">
        <v>5.49</v>
      </c>
    </row>
    <row r="3089" spans="1:11" ht="39" customHeight="1">
      <c r="A3089" s="183" t="s">
        <v>793</v>
      </c>
      <c r="B3089" s="183" t="s">
        <v>3391</v>
      </c>
      <c r="C3089" s="183" t="s">
        <v>139</v>
      </c>
      <c r="D3089" s="239" t="s">
        <v>3392</v>
      </c>
      <c r="E3089" s="421" t="s">
        <v>794</v>
      </c>
      <c r="F3089" s="421"/>
      <c r="G3089" s="183" t="s">
        <v>141</v>
      </c>
      <c r="H3089" s="168">
        <v>4</v>
      </c>
      <c r="I3089" s="168">
        <v>0</v>
      </c>
      <c r="J3089" s="169">
        <v>0.45</v>
      </c>
      <c r="K3089" s="169">
        <v>1.8</v>
      </c>
    </row>
    <row r="3090" spans="1:11" ht="26.1" customHeight="1">
      <c r="A3090" s="183" t="s">
        <v>793</v>
      </c>
      <c r="B3090" s="183" t="s">
        <v>3393</v>
      </c>
      <c r="C3090" s="183" t="s">
        <v>139</v>
      </c>
      <c r="D3090" s="239" t="s">
        <v>3394</v>
      </c>
      <c r="E3090" s="421" t="s">
        <v>794</v>
      </c>
      <c r="F3090" s="421"/>
      <c r="G3090" s="183" t="s">
        <v>141</v>
      </c>
      <c r="H3090" s="168">
        <v>6</v>
      </c>
      <c r="I3090" s="168">
        <v>0</v>
      </c>
      <c r="J3090" s="169">
        <v>1.22</v>
      </c>
      <c r="K3090" s="169">
        <v>7.32</v>
      </c>
    </row>
    <row r="3091" spans="1:11">
      <c r="A3091" s="231"/>
      <c r="B3091" s="231"/>
      <c r="C3091" s="231"/>
      <c r="D3091" s="244"/>
      <c r="E3091" s="244"/>
      <c r="F3091" s="244" t="s">
        <v>791</v>
      </c>
      <c r="G3091" s="170">
        <v>46.92</v>
      </c>
      <c r="H3091" s="231" t="s">
        <v>790</v>
      </c>
      <c r="I3091" s="170">
        <v>52.92</v>
      </c>
      <c r="J3091" s="231" t="s">
        <v>789</v>
      </c>
      <c r="K3091" s="170">
        <v>99.84</v>
      </c>
    </row>
    <row r="3092" spans="1:11" ht="26.4">
      <c r="A3092" s="231"/>
      <c r="B3092" s="231"/>
      <c r="C3092" s="231"/>
      <c r="D3092" s="244"/>
      <c r="E3092" s="244"/>
      <c r="F3092" s="244" t="s">
        <v>788</v>
      </c>
      <c r="G3092" s="170">
        <v>497.91</v>
      </c>
      <c r="H3092" s="368"/>
      <c r="I3092" s="368" t="s">
        <v>787</v>
      </c>
      <c r="J3092" s="231"/>
      <c r="K3092" s="170">
        <v>2861.06</v>
      </c>
    </row>
    <row r="3093" spans="1:11" ht="50.1" customHeight="1" thickBot="1">
      <c r="A3093" s="236"/>
      <c r="B3093" s="236"/>
      <c r="C3093" s="236"/>
      <c r="D3093" s="230"/>
      <c r="E3093" s="230"/>
      <c r="F3093" s="230"/>
      <c r="G3093" s="236"/>
      <c r="H3093" s="236" t="s">
        <v>786</v>
      </c>
      <c r="I3093" s="171" t="s">
        <v>404</v>
      </c>
      <c r="J3093" s="236" t="s">
        <v>785</v>
      </c>
      <c r="K3093" s="237">
        <v>2861.06</v>
      </c>
    </row>
    <row r="3094" spans="1:11" ht="0.9" customHeight="1" thickTop="1">
      <c r="A3094" s="172"/>
      <c r="B3094" s="172"/>
      <c r="C3094" s="172"/>
      <c r="D3094" s="175"/>
      <c r="E3094" s="175"/>
      <c r="F3094" s="175"/>
      <c r="G3094" s="172"/>
      <c r="H3094" s="172"/>
      <c r="I3094" s="172"/>
      <c r="J3094" s="172"/>
      <c r="K3094" s="172"/>
    </row>
    <row r="3095" spans="1:11" ht="18" customHeight="1">
      <c r="A3095" s="243" t="s">
        <v>2784</v>
      </c>
      <c r="B3095" s="243" t="s">
        <v>122</v>
      </c>
      <c r="C3095" s="243" t="s">
        <v>123</v>
      </c>
      <c r="D3095" s="242" t="s">
        <v>124</v>
      </c>
      <c r="E3095" s="425" t="s">
        <v>796</v>
      </c>
      <c r="F3095" s="425"/>
      <c r="G3095" s="243" t="s">
        <v>125</v>
      </c>
      <c r="H3095" s="243" t="s">
        <v>126</v>
      </c>
      <c r="I3095" s="243" t="s">
        <v>2829</v>
      </c>
      <c r="J3095" s="243" t="s">
        <v>127</v>
      </c>
      <c r="K3095" s="243" t="s">
        <v>37</v>
      </c>
    </row>
    <row r="3096" spans="1:11" ht="39" customHeight="1">
      <c r="A3096" s="184" t="s">
        <v>795</v>
      </c>
      <c r="B3096" s="184" t="s">
        <v>2785</v>
      </c>
      <c r="C3096" s="184" t="s">
        <v>139</v>
      </c>
      <c r="D3096" s="241" t="s">
        <v>2786</v>
      </c>
      <c r="E3096" s="422" t="s">
        <v>2891</v>
      </c>
      <c r="F3096" s="422"/>
      <c r="G3096" s="184" t="s">
        <v>147</v>
      </c>
      <c r="H3096" s="167">
        <v>1</v>
      </c>
      <c r="I3096" s="165"/>
      <c r="J3096" s="165">
        <v>65.12</v>
      </c>
      <c r="K3096" s="165">
        <v>65.12</v>
      </c>
    </row>
    <row r="3097" spans="1:11" ht="26.1" customHeight="1">
      <c r="A3097" s="185" t="s">
        <v>808</v>
      </c>
      <c r="B3097" s="185" t="s">
        <v>3385</v>
      </c>
      <c r="C3097" s="185" t="s">
        <v>139</v>
      </c>
      <c r="D3097" s="238" t="s">
        <v>3386</v>
      </c>
      <c r="E3097" s="423" t="s">
        <v>1307</v>
      </c>
      <c r="F3097" s="423"/>
      <c r="G3097" s="185" t="s">
        <v>149</v>
      </c>
      <c r="H3097" s="173">
        <v>6.2728000000000006E-2</v>
      </c>
      <c r="I3097" s="173">
        <v>0</v>
      </c>
      <c r="J3097" s="174">
        <v>32.76</v>
      </c>
      <c r="K3097" s="174">
        <v>2.0499999999999998</v>
      </c>
    </row>
    <row r="3098" spans="1:11" ht="26.1" customHeight="1">
      <c r="A3098" s="185" t="s">
        <v>808</v>
      </c>
      <c r="B3098" s="185" t="s">
        <v>1201</v>
      </c>
      <c r="C3098" s="185" t="s">
        <v>139</v>
      </c>
      <c r="D3098" s="238" t="s">
        <v>1202</v>
      </c>
      <c r="E3098" s="423" t="s">
        <v>1307</v>
      </c>
      <c r="F3098" s="423"/>
      <c r="G3098" s="185" t="s">
        <v>149</v>
      </c>
      <c r="H3098" s="173">
        <v>6.2728000000000006E-2</v>
      </c>
      <c r="I3098" s="173">
        <v>0</v>
      </c>
      <c r="J3098" s="174">
        <v>25.37</v>
      </c>
      <c r="K3098" s="174">
        <v>1.59</v>
      </c>
    </row>
    <row r="3099" spans="1:11" ht="65.099999999999994" customHeight="1">
      <c r="A3099" s="183" t="s">
        <v>793</v>
      </c>
      <c r="B3099" s="183" t="s">
        <v>3395</v>
      </c>
      <c r="C3099" s="183" t="s">
        <v>139</v>
      </c>
      <c r="D3099" s="239" t="s">
        <v>3396</v>
      </c>
      <c r="E3099" s="421" t="s">
        <v>794</v>
      </c>
      <c r="F3099" s="421"/>
      <c r="G3099" s="183" t="s">
        <v>147</v>
      </c>
      <c r="H3099" s="168">
        <v>1.0227269999999999</v>
      </c>
      <c r="I3099" s="168">
        <v>0</v>
      </c>
      <c r="J3099" s="169">
        <v>17.13</v>
      </c>
      <c r="K3099" s="169">
        <v>17.510000000000002</v>
      </c>
    </row>
    <row r="3100" spans="1:11" ht="39" customHeight="1">
      <c r="A3100" s="183" t="s">
        <v>793</v>
      </c>
      <c r="B3100" s="183" t="s">
        <v>3397</v>
      </c>
      <c r="C3100" s="183" t="s">
        <v>139</v>
      </c>
      <c r="D3100" s="239" t="s">
        <v>3398</v>
      </c>
      <c r="E3100" s="421" t="s">
        <v>794</v>
      </c>
      <c r="F3100" s="421"/>
      <c r="G3100" s="183" t="s">
        <v>147</v>
      </c>
      <c r="H3100" s="168">
        <v>1.0227269999999999</v>
      </c>
      <c r="I3100" s="168">
        <v>0</v>
      </c>
      <c r="J3100" s="169">
        <v>43</v>
      </c>
      <c r="K3100" s="169">
        <v>43.97</v>
      </c>
    </row>
    <row r="3101" spans="1:11">
      <c r="A3101" s="231"/>
      <c r="B3101" s="231"/>
      <c r="C3101" s="231"/>
      <c r="D3101" s="244"/>
      <c r="E3101" s="244"/>
      <c r="F3101" s="244" t="s">
        <v>791</v>
      </c>
      <c r="G3101" s="170">
        <v>1.25</v>
      </c>
      <c r="H3101" s="231" t="s">
        <v>790</v>
      </c>
      <c r="I3101" s="170">
        <v>1.43</v>
      </c>
      <c r="J3101" s="231" t="s">
        <v>789</v>
      </c>
      <c r="K3101" s="170">
        <v>2.68</v>
      </c>
    </row>
    <row r="3102" spans="1:11" ht="26.4">
      <c r="A3102" s="231"/>
      <c r="B3102" s="231"/>
      <c r="C3102" s="231"/>
      <c r="D3102" s="244"/>
      <c r="E3102" s="244"/>
      <c r="F3102" s="244" t="s">
        <v>788</v>
      </c>
      <c r="G3102" s="170">
        <v>13.72</v>
      </c>
      <c r="H3102" s="368"/>
      <c r="I3102" s="368" t="s">
        <v>787</v>
      </c>
      <c r="J3102" s="231"/>
      <c r="K3102" s="170">
        <v>78.84</v>
      </c>
    </row>
    <row r="3103" spans="1:11" ht="50.1" customHeight="1" thickBot="1">
      <c r="A3103" s="236"/>
      <c r="B3103" s="236"/>
      <c r="C3103" s="236"/>
      <c r="D3103" s="230"/>
      <c r="E3103" s="230"/>
      <c r="F3103" s="230"/>
      <c r="G3103" s="236"/>
      <c r="H3103" s="236" t="s">
        <v>786</v>
      </c>
      <c r="I3103" s="171" t="s">
        <v>757</v>
      </c>
      <c r="J3103" s="236" t="s">
        <v>785</v>
      </c>
      <c r="K3103" s="237">
        <v>394.2</v>
      </c>
    </row>
    <row r="3104" spans="1:11" ht="0.9" customHeight="1" thickTop="1">
      <c r="A3104" s="172"/>
      <c r="B3104" s="172"/>
      <c r="C3104" s="172"/>
      <c r="D3104" s="175"/>
      <c r="E3104" s="175"/>
      <c r="F3104" s="175"/>
      <c r="G3104" s="172"/>
      <c r="H3104" s="172"/>
      <c r="I3104" s="172"/>
      <c r="J3104" s="172"/>
      <c r="K3104" s="172"/>
    </row>
    <row r="3105" spans="1:11" ht="18" customHeight="1">
      <c r="A3105" s="243" t="s">
        <v>2787</v>
      </c>
      <c r="B3105" s="243" t="s">
        <v>122</v>
      </c>
      <c r="C3105" s="243" t="s">
        <v>123</v>
      </c>
      <c r="D3105" s="242" t="s">
        <v>124</v>
      </c>
      <c r="E3105" s="425" t="s">
        <v>796</v>
      </c>
      <c r="F3105" s="425"/>
      <c r="G3105" s="243" t="s">
        <v>125</v>
      </c>
      <c r="H3105" s="243" t="s">
        <v>126</v>
      </c>
      <c r="I3105" s="243" t="s">
        <v>2829</v>
      </c>
      <c r="J3105" s="243" t="s">
        <v>127</v>
      </c>
      <c r="K3105" s="243" t="s">
        <v>37</v>
      </c>
    </row>
    <row r="3106" spans="1:11" ht="39" customHeight="1">
      <c r="A3106" s="184" t="s">
        <v>795</v>
      </c>
      <c r="B3106" s="184" t="s">
        <v>2788</v>
      </c>
      <c r="C3106" s="184" t="s">
        <v>139</v>
      </c>
      <c r="D3106" s="241" t="s">
        <v>2789</v>
      </c>
      <c r="E3106" s="422" t="s">
        <v>1557</v>
      </c>
      <c r="F3106" s="422"/>
      <c r="G3106" s="184" t="s">
        <v>147</v>
      </c>
      <c r="H3106" s="167">
        <v>1</v>
      </c>
      <c r="I3106" s="165"/>
      <c r="J3106" s="165">
        <v>34.47</v>
      </c>
      <c r="K3106" s="165">
        <v>34.47</v>
      </c>
    </row>
    <row r="3107" spans="1:11" ht="39" customHeight="1">
      <c r="A3107" s="185" t="s">
        <v>808</v>
      </c>
      <c r="B3107" s="185" t="s">
        <v>3399</v>
      </c>
      <c r="C3107" s="185" t="s">
        <v>139</v>
      </c>
      <c r="D3107" s="238" t="s">
        <v>3400</v>
      </c>
      <c r="E3107" s="423" t="s">
        <v>2891</v>
      </c>
      <c r="F3107" s="423"/>
      <c r="G3107" s="185" t="s">
        <v>147</v>
      </c>
      <c r="H3107" s="173">
        <v>1</v>
      </c>
      <c r="I3107" s="173">
        <v>0</v>
      </c>
      <c r="J3107" s="174">
        <v>29.97</v>
      </c>
      <c r="K3107" s="174">
        <v>29.97</v>
      </c>
    </row>
    <row r="3108" spans="1:11" ht="39" customHeight="1">
      <c r="A3108" s="185" t="s">
        <v>808</v>
      </c>
      <c r="B3108" s="185" t="s">
        <v>3401</v>
      </c>
      <c r="C3108" s="185" t="s">
        <v>139</v>
      </c>
      <c r="D3108" s="238" t="s">
        <v>3402</v>
      </c>
      <c r="E3108" s="423" t="s">
        <v>2891</v>
      </c>
      <c r="F3108" s="423"/>
      <c r="G3108" s="185" t="s">
        <v>147</v>
      </c>
      <c r="H3108" s="173">
        <v>1</v>
      </c>
      <c r="I3108" s="173">
        <v>0</v>
      </c>
      <c r="J3108" s="174">
        <v>4.5</v>
      </c>
      <c r="K3108" s="174">
        <v>4.5</v>
      </c>
    </row>
    <row r="3109" spans="1:11">
      <c r="A3109" s="231"/>
      <c r="B3109" s="231"/>
      <c r="C3109" s="231"/>
      <c r="D3109" s="244"/>
      <c r="E3109" s="244"/>
      <c r="F3109" s="244" t="s">
        <v>791</v>
      </c>
      <c r="G3109" s="170">
        <v>1.64</v>
      </c>
      <c r="H3109" s="231" t="s">
        <v>790</v>
      </c>
      <c r="I3109" s="170">
        <v>1.85</v>
      </c>
      <c r="J3109" s="231" t="s">
        <v>789</v>
      </c>
      <c r="K3109" s="170">
        <v>3.49</v>
      </c>
    </row>
    <row r="3110" spans="1:11" ht="26.4">
      <c r="A3110" s="231"/>
      <c r="B3110" s="231"/>
      <c r="C3110" s="231"/>
      <c r="D3110" s="244"/>
      <c r="E3110" s="244"/>
      <c r="F3110" s="244" t="s">
        <v>788</v>
      </c>
      <c r="G3110" s="170">
        <v>7.26</v>
      </c>
      <c r="H3110" s="368"/>
      <c r="I3110" s="368" t="s">
        <v>787</v>
      </c>
      <c r="J3110" s="231"/>
      <c r="K3110" s="170">
        <v>41.73</v>
      </c>
    </row>
    <row r="3111" spans="1:11" ht="50.1" customHeight="1" thickBot="1">
      <c r="A3111" s="236"/>
      <c r="B3111" s="236"/>
      <c r="C3111" s="236"/>
      <c r="D3111" s="230"/>
      <c r="E3111" s="230"/>
      <c r="F3111" s="230"/>
      <c r="G3111" s="236"/>
      <c r="H3111" s="236" t="s">
        <v>786</v>
      </c>
      <c r="I3111" s="171" t="s">
        <v>757</v>
      </c>
      <c r="J3111" s="236" t="s">
        <v>785</v>
      </c>
      <c r="K3111" s="237">
        <v>208.65</v>
      </c>
    </row>
    <row r="3112" spans="1:11" ht="0.9" customHeight="1" thickTop="1">
      <c r="A3112" s="172"/>
      <c r="B3112" s="172"/>
      <c r="C3112" s="172"/>
      <c r="D3112" s="175"/>
      <c r="E3112" s="175"/>
      <c r="F3112" s="175"/>
      <c r="G3112" s="172"/>
      <c r="H3112" s="172"/>
      <c r="I3112" s="172"/>
      <c r="J3112" s="172"/>
      <c r="K3112" s="172"/>
    </row>
    <row r="3113" spans="1:11" ht="18" customHeight="1">
      <c r="A3113" s="243" t="s">
        <v>2790</v>
      </c>
      <c r="B3113" s="243" t="s">
        <v>122</v>
      </c>
      <c r="C3113" s="243" t="s">
        <v>123</v>
      </c>
      <c r="D3113" s="242" t="s">
        <v>124</v>
      </c>
      <c r="E3113" s="425" t="s">
        <v>796</v>
      </c>
      <c r="F3113" s="425"/>
      <c r="G3113" s="243" t="s">
        <v>125</v>
      </c>
      <c r="H3113" s="243" t="s">
        <v>126</v>
      </c>
      <c r="I3113" s="243" t="s">
        <v>2829</v>
      </c>
      <c r="J3113" s="243" t="s">
        <v>127</v>
      </c>
      <c r="K3113" s="243" t="s">
        <v>37</v>
      </c>
    </row>
    <row r="3114" spans="1:11" ht="39" customHeight="1">
      <c r="A3114" s="184" t="s">
        <v>795</v>
      </c>
      <c r="B3114" s="184" t="s">
        <v>2791</v>
      </c>
      <c r="C3114" s="184" t="s">
        <v>139</v>
      </c>
      <c r="D3114" s="241" t="s">
        <v>2792</v>
      </c>
      <c r="E3114" s="422" t="s">
        <v>2891</v>
      </c>
      <c r="F3114" s="422"/>
      <c r="G3114" s="184" t="s">
        <v>141</v>
      </c>
      <c r="H3114" s="167">
        <v>1</v>
      </c>
      <c r="I3114" s="165"/>
      <c r="J3114" s="165">
        <v>7.6</v>
      </c>
      <c r="K3114" s="165">
        <v>7.6</v>
      </c>
    </row>
    <row r="3115" spans="1:11" ht="26.1" customHeight="1">
      <c r="A3115" s="185" t="s">
        <v>808</v>
      </c>
      <c r="B3115" s="185" t="s">
        <v>3150</v>
      </c>
      <c r="C3115" s="185" t="s">
        <v>139</v>
      </c>
      <c r="D3115" s="238" t="s">
        <v>3151</v>
      </c>
      <c r="E3115" s="423" t="s">
        <v>1307</v>
      </c>
      <c r="F3115" s="423"/>
      <c r="G3115" s="185" t="s">
        <v>149</v>
      </c>
      <c r="H3115" s="173">
        <v>0.1051</v>
      </c>
      <c r="I3115" s="173">
        <v>0</v>
      </c>
      <c r="J3115" s="174">
        <v>25.34</v>
      </c>
      <c r="K3115" s="174">
        <v>2.66</v>
      </c>
    </row>
    <row r="3116" spans="1:11" ht="26.1" customHeight="1">
      <c r="A3116" s="185" t="s">
        <v>808</v>
      </c>
      <c r="B3116" s="185" t="s">
        <v>3152</v>
      </c>
      <c r="C3116" s="185" t="s">
        <v>139</v>
      </c>
      <c r="D3116" s="238" t="s">
        <v>3153</v>
      </c>
      <c r="E3116" s="423" t="s">
        <v>1307</v>
      </c>
      <c r="F3116" s="423"/>
      <c r="G3116" s="185" t="s">
        <v>149</v>
      </c>
      <c r="H3116" s="173">
        <v>0.1051</v>
      </c>
      <c r="I3116" s="173">
        <v>0</v>
      </c>
      <c r="J3116" s="174">
        <v>31.03</v>
      </c>
      <c r="K3116" s="174">
        <v>3.26</v>
      </c>
    </row>
    <row r="3117" spans="1:11" ht="24" customHeight="1">
      <c r="A3117" s="183" t="s">
        <v>793</v>
      </c>
      <c r="B3117" s="183" t="s">
        <v>3166</v>
      </c>
      <c r="C3117" s="183" t="s">
        <v>139</v>
      </c>
      <c r="D3117" s="239" t="s">
        <v>3167</v>
      </c>
      <c r="E3117" s="421" t="s">
        <v>794</v>
      </c>
      <c r="F3117" s="421"/>
      <c r="G3117" s="183" t="s">
        <v>141</v>
      </c>
      <c r="H3117" s="168">
        <v>5.8999999999999999E-3</v>
      </c>
      <c r="I3117" s="168">
        <v>0</v>
      </c>
      <c r="J3117" s="169">
        <v>77.17</v>
      </c>
      <c r="K3117" s="169">
        <v>0.45</v>
      </c>
    </row>
    <row r="3118" spans="1:11" ht="26.1" customHeight="1">
      <c r="A3118" s="183" t="s">
        <v>793</v>
      </c>
      <c r="B3118" s="183" t="s">
        <v>3160</v>
      </c>
      <c r="C3118" s="183" t="s">
        <v>139</v>
      </c>
      <c r="D3118" s="239" t="s">
        <v>3161</v>
      </c>
      <c r="E3118" s="421" t="s">
        <v>794</v>
      </c>
      <c r="F3118" s="421"/>
      <c r="G3118" s="183" t="s">
        <v>141</v>
      </c>
      <c r="H3118" s="168">
        <v>6.0000000000000001E-3</v>
      </c>
      <c r="I3118" s="168">
        <v>0</v>
      </c>
      <c r="J3118" s="169">
        <v>87.43</v>
      </c>
      <c r="K3118" s="169">
        <v>0.52</v>
      </c>
    </row>
    <row r="3119" spans="1:11" ht="26.1" customHeight="1">
      <c r="A3119" s="183" t="s">
        <v>793</v>
      </c>
      <c r="B3119" s="183" t="s">
        <v>3184</v>
      </c>
      <c r="C3119" s="183" t="s">
        <v>139</v>
      </c>
      <c r="D3119" s="239" t="s">
        <v>3185</v>
      </c>
      <c r="E3119" s="421" t="s">
        <v>794</v>
      </c>
      <c r="F3119" s="421"/>
      <c r="G3119" s="183" t="s">
        <v>141</v>
      </c>
      <c r="H3119" s="168">
        <v>1</v>
      </c>
      <c r="I3119" s="168">
        <v>0</v>
      </c>
      <c r="J3119" s="169">
        <v>0.7</v>
      </c>
      <c r="K3119" s="169">
        <v>0.7</v>
      </c>
    </row>
    <row r="3120" spans="1:11" ht="24" customHeight="1">
      <c r="A3120" s="183" t="s">
        <v>793</v>
      </c>
      <c r="B3120" s="183" t="s">
        <v>3162</v>
      </c>
      <c r="C3120" s="183" t="s">
        <v>139</v>
      </c>
      <c r="D3120" s="239" t="s">
        <v>3163</v>
      </c>
      <c r="E3120" s="421" t="s">
        <v>794</v>
      </c>
      <c r="F3120" s="421"/>
      <c r="G3120" s="183" t="s">
        <v>141</v>
      </c>
      <c r="H3120" s="168">
        <v>5.7999999999999996E-3</v>
      </c>
      <c r="I3120" s="168">
        <v>0</v>
      </c>
      <c r="J3120" s="169">
        <v>2.15</v>
      </c>
      <c r="K3120" s="169">
        <v>0.01</v>
      </c>
    </row>
    <row r="3121" spans="1:11">
      <c r="A3121" s="231"/>
      <c r="B3121" s="231"/>
      <c r="C3121" s="231"/>
      <c r="D3121" s="244"/>
      <c r="E3121" s="244"/>
      <c r="F3121" s="244" t="s">
        <v>791</v>
      </c>
      <c r="G3121" s="170">
        <v>2.08</v>
      </c>
      <c r="H3121" s="231" t="s">
        <v>790</v>
      </c>
      <c r="I3121" s="170">
        <v>2.36</v>
      </c>
      <c r="J3121" s="231" t="s">
        <v>789</v>
      </c>
      <c r="K3121" s="170">
        <v>4.4400000000000004</v>
      </c>
    </row>
    <row r="3122" spans="1:11" ht="26.4">
      <c r="A3122" s="231"/>
      <c r="B3122" s="231"/>
      <c r="C3122" s="231"/>
      <c r="D3122" s="244"/>
      <c r="E3122" s="244"/>
      <c r="F3122" s="244" t="s">
        <v>788</v>
      </c>
      <c r="G3122" s="170">
        <v>1.6</v>
      </c>
      <c r="H3122" s="368"/>
      <c r="I3122" s="368" t="s">
        <v>787</v>
      </c>
      <c r="J3122" s="231"/>
      <c r="K3122" s="170">
        <v>9.1999999999999993</v>
      </c>
    </row>
    <row r="3123" spans="1:11" ht="50.1" customHeight="1" thickBot="1">
      <c r="A3123" s="236"/>
      <c r="B3123" s="236"/>
      <c r="C3123" s="236"/>
      <c r="D3123" s="230"/>
      <c r="E3123" s="230"/>
      <c r="F3123" s="230"/>
      <c r="G3123" s="236"/>
      <c r="H3123" s="236" t="s">
        <v>786</v>
      </c>
      <c r="I3123" s="171" t="s">
        <v>167</v>
      </c>
      <c r="J3123" s="236" t="s">
        <v>785</v>
      </c>
      <c r="K3123" s="237">
        <v>18.399999999999999</v>
      </c>
    </row>
    <row r="3124" spans="1:11" ht="0.9" customHeight="1" thickTop="1">
      <c r="A3124" s="172"/>
      <c r="B3124" s="172"/>
      <c r="C3124" s="172"/>
      <c r="D3124" s="175"/>
      <c r="E3124" s="175"/>
      <c r="F3124" s="175"/>
      <c r="G3124" s="172"/>
      <c r="H3124" s="172"/>
      <c r="I3124" s="172"/>
      <c r="J3124" s="172"/>
      <c r="K3124" s="172"/>
    </row>
    <row r="3125" spans="1:11" ht="18" customHeight="1">
      <c r="A3125" s="243" t="s">
        <v>2793</v>
      </c>
      <c r="B3125" s="243" t="s">
        <v>122</v>
      </c>
      <c r="C3125" s="243" t="s">
        <v>123</v>
      </c>
      <c r="D3125" s="242" t="s">
        <v>124</v>
      </c>
      <c r="E3125" s="425" t="s">
        <v>796</v>
      </c>
      <c r="F3125" s="425"/>
      <c r="G3125" s="243" t="s">
        <v>125</v>
      </c>
      <c r="H3125" s="243" t="s">
        <v>126</v>
      </c>
      <c r="I3125" s="243" t="s">
        <v>2829</v>
      </c>
      <c r="J3125" s="243" t="s">
        <v>127</v>
      </c>
      <c r="K3125" s="243" t="s">
        <v>37</v>
      </c>
    </row>
    <row r="3126" spans="1:11" ht="39" customHeight="1">
      <c r="A3126" s="184" t="s">
        <v>795</v>
      </c>
      <c r="B3126" s="184" t="s">
        <v>2794</v>
      </c>
      <c r="C3126" s="184" t="s">
        <v>139</v>
      </c>
      <c r="D3126" s="241" t="s">
        <v>2795</v>
      </c>
      <c r="E3126" s="422" t="s">
        <v>2891</v>
      </c>
      <c r="F3126" s="422"/>
      <c r="G3126" s="184" t="s">
        <v>147</v>
      </c>
      <c r="H3126" s="167">
        <v>1</v>
      </c>
      <c r="I3126" s="165"/>
      <c r="J3126" s="165">
        <v>18.23</v>
      </c>
      <c r="K3126" s="165">
        <v>18.23</v>
      </c>
    </row>
    <row r="3127" spans="1:11" ht="26.1" customHeight="1">
      <c r="A3127" s="185" t="s">
        <v>808</v>
      </c>
      <c r="B3127" s="185" t="s">
        <v>3152</v>
      </c>
      <c r="C3127" s="185" t="s">
        <v>139</v>
      </c>
      <c r="D3127" s="238" t="s">
        <v>3153</v>
      </c>
      <c r="E3127" s="423" t="s">
        <v>1307</v>
      </c>
      <c r="F3127" s="423"/>
      <c r="G3127" s="185" t="s">
        <v>149</v>
      </c>
      <c r="H3127" s="173">
        <v>0.24249999999999999</v>
      </c>
      <c r="I3127" s="173">
        <v>0</v>
      </c>
      <c r="J3127" s="174">
        <v>31.03</v>
      </c>
      <c r="K3127" s="174">
        <v>7.52</v>
      </c>
    </row>
    <row r="3128" spans="1:11" ht="26.1" customHeight="1">
      <c r="A3128" s="185" t="s">
        <v>808</v>
      </c>
      <c r="B3128" s="185" t="s">
        <v>3150</v>
      </c>
      <c r="C3128" s="185" t="s">
        <v>139</v>
      </c>
      <c r="D3128" s="238" t="s">
        <v>3151</v>
      </c>
      <c r="E3128" s="423" t="s">
        <v>1307</v>
      </c>
      <c r="F3128" s="423"/>
      <c r="G3128" s="185" t="s">
        <v>149</v>
      </c>
      <c r="H3128" s="173">
        <v>0.24249999999999999</v>
      </c>
      <c r="I3128" s="173">
        <v>0</v>
      </c>
      <c r="J3128" s="174">
        <v>25.34</v>
      </c>
      <c r="K3128" s="174">
        <v>6.14</v>
      </c>
    </row>
    <row r="3129" spans="1:11" ht="24" customHeight="1">
      <c r="A3129" s="183" t="s">
        <v>793</v>
      </c>
      <c r="B3129" s="183" t="s">
        <v>3162</v>
      </c>
      <c r="C3129" s="183" t="s">
        <v>139</v>
      </c>
      <c r="D3129" s="239" t="s">
        <v>3163</v>
      </c>
      <c r="E3129" s="421" t="s">
        <v>794</v>
      </c>
      <c r="F3129" s="421"/>
      <c r="G3129" s="183" t="s">
        <v>141</v>
      </c>
      <c r="H3129" s="168">
        <v>1.35E-2</v>
      </c>
      <c r="I3129" s="168">
        <v>0</v>
      </c>
      <c r="J3129" s="169">
        <v>2.15</v>
      </c>
      <c r="K3129" s="169">
        <v>0.02</v>
      </c>
    </row>
    <row r="3130" spans="1:11" ht="26.1" customHeight="1">
      <c r="A3130" s="183" t="s">
        <v>793</v>
      </c>
      <c r="B3130" s="183" t="s">
        <v>3186</v>
      </c>
      <c r="C3130" s="183" t="s">
        <v>139</v>
      </c>
      <c r="D3130" s="239" t="s">
        <v>3187</v>
      </c>
      <c r="E3130" s="421" t="s">
        <v>794</v>
      </c>
      <c r="F3130" s="421"/>
      <c r="G3130" s="183" t="s">
        <v>147</v>
      </c>
      <c r="H3130" s="168">
        <v>1.0548999999999999</v>
      </c>
      <c r="I3130" s="168">
        <v>0</v>
      </c>
      <c r="J3130" s="169">
        <v>4.32</v>
      </c>
      <c r="K3130" s="169">
        <v>4.55</v>
      </c>
    </row>
    <row r="3131" spans="1:11">
      <c r="A3131" s="231"/>
      <c r="B3131" s="231"/>
      <c r="C3131" s="231"/>
      <c r="D3131" s="244"/>
      <c r="E3131" s="244"/>
      <c r="F3131" s="244" t="s">
        <v>791</v>
      </c>
      <c r="G3131" s="170">
        <v>4.8099999999999996</v>
      </c>
      <c r="H3131" s="231" t="s">
        <v>790</v>
      </c>
      <c r="I3131" s="170">
        <v>5.43</v>
      </c>
      <c r="J3131" s="231" t="s">
        <v>789</v>
      </c>
      <c r="K3131" s="170">
        <v>10.24</v>
      </c>
    </row>
    <row r="3132" spans="1:11" ht="26.4">
      <c r="A3132" s="231"/>
      <c r="B3132" s="231"/>
      <c r="C3132" s="231"/>
      <c r="D3132" s="244"/>
      <c r="E3132" s="244"/>
      <c r="F3132" s="244" t="s">
        <v>788</v>
      </c>
      <c r="G3132" s="170">
        <v>3.84</v>
      </c>
      <c r="H3132" s="368"/>
      <c r="I3132" s="368" t="s">
        <v>787</v>
      </c>
      <c r="J3132" s="231"/>
      <c r="K3132" s="170">
        <v>22.07</v>
      </c>
    </row>
    <row r="3133" spans="1:11" ht="50.1" customHeight="1" thickBot="1">
      <c r="A3133" s="236"/>
      <c r="B3133" s="236"/>
      <c r="C3133" s="236"/>
      <c r="D3133" s="230"/>
      <c r="E3133" s="230"/>
      <c r="F3133" s="230"/>
      <c r="G3133" s="236"/>
      <c r="H3133" s="236" t="s">
        <v>786</v>
      </c>
      <c r="I3133" s="171" t="s">
        <v>3403</v>
      </c>
      <c r="J3133" s="236" t="s">
        <v>785</v>
      </c>
      <c r="K3133" s="237">
        <v>121.38</v>
      </c>
    </row>
    <row r="3134" spans="1:11" ht="0.9" customHeight="1" thickTop="1">
      <c r="A3134" s="172"/>
      <c r="B3134" s="172"/>
      <c r="C3134" s="172"/>
      <c r="D3134" s="175"/>
      <c r="E3134" s="175"/>
      <c r="F3134" s="175"/>
      <c r="G3134" s="172"/>
      <c r="H3134" s="172"/>
      <c r="I3134" s="172"/>
      <c r="J3134" s="172"/>
      <c r="K3134" s="172"/>
    </row>
    <row r="3135" spans="1:11" ht="24" customHeight="1">
      <c r="A3135" s="240" t="s">
        <v>2232</v>
      </c>
      <c r="B3135" s="240"/>
      <c r="C3135" s="240"/>
      <c r="D3135" s="215" t="s">
        <v>2233</v>
      </c>
      <c r="E3135" s="215"/>
      <c r="F3135" s="424"/>
      <c r="G3135" s="424"/>
      <c r="H3135" s="240"/>
      <c r="I3135" s="240"/>
      <c r="J3135" s="240"/>
      <c r="K3135" s="163">
        <v>59911.9</v>
      </c>
    </row>
    <row r="3136" spans="1:11" ht="18" customHeight="1">
      <c r="A3136" s="243" t="s">
        <v>2796</v>
      </c>
      <c r="B3136" s="243" t="s">
        <v>122</v>
      </c>
      <c r="C3136" s="243" t="s">
        <v>123</v>
      </c>
      <c r="D3136" s="242" t="s">
        <v>124</v>
      </c>
      <c r="E3136" s="425" t="s">
        <v>796</v>
      </c>
      <c r="F3136" s="425"/>
      <c r="G3136" s="243" t="s">
        <v>125</v>
      </c>
      <c r="H3136" s="243" t="s">
        <v>126</v>
      </c>
      <c r="I3136" s="243" t="s">
        <v>2829</v>
      </c>
      <c r="J3136" s="243" t="s">
        <v>127</v>
      </c>
      <c r="K3136" s="243" t="s">
        <v>37</v>
      </c>
    </row>
    <row r="3137" spans="1:11" ht="51.9" customHeight="1">
      <c r="A3137" s="184" t="s">
        <v>795</v>
      </c>
      <c r="B3137" s="184" t="s">
        <v>2797</v>
      </c>
      <c r="C3137" s="184" t="s">
        <v>139</v>
      </c>
      <c r="D3137" s="241" t="s">
        <v>2798</v>
      </c>
      <c r="E3137" s="422" t="s">
        <v>3010</v>
      </c>
      <c r="F3137" s="422"/>
      <c r="G3137" s="184" t="s">
        <v>140</v>
      </c>
      <c r="H3137" s="167">
        <v>1</v>
      </c>
      <c r="I3137" s="165"/>
      <c r="J3137" s="165">
        <v>100.8</v>
      </c>
      <c r="K3137" s="165">
        <v>100.8</v>
      </c>
    </row>
    <row r="3138" spans="1:11" ht="24" customHeight="1">
      <c r="A3138" s="185" t="s">
        <v>808</v>
      </c>
      <c r="B3138" s="185" t="s">
        <v>828</v>
      </c>
      <c r="C3138" s="185" t="s">
        <v>139</v>
      </c>
      <c r="D3138" s="238" t="s">
        <v>827</v>
      </c>
      <c r="E3138" s="423" t="s">
        <v>1307</v>
      </c>
      <c r="F3138" s="423"/>
      <c r="G3138" s="185" t="s">
        <v>149</v>
      </c>
      <c r="H3138" s="173">
        <v>9.7600000000000006E-2</v>
      </c>
      <c r="I3138" s="173">
        <v>0</v>
      </c>
      <c r="J3138" s="174">
        <v>31.31</v>
      </c>
      <c r="K3138" s="174">
        <v>3.05</v>
      </c>
    </row>
    <row r="3139" spans="1:11" ht="24" customHeight="1">
      <c r="A3139" s="185" t="s">
        <v>808</v>
      </c>
      <c r="B3139" s="185" t="s">
        <v>807</v>
      </c>
      <c r="C3139" s="185" t="s">
        <v>139</v>
      </c>
      <c r="D3139" s="238" t="s">
        <v>806</v>
      </c>
      <c r="E3139" s="423" t="s">
        <v>1307</v>
      </c>
      <c r="F3139" s="423"/>
      <c r="G3139" s="185" t="s">
        <v>149</v>
      </c>
      <c r="H3139" s="173">
        <v>0.24590000000000001</v>
      </c>
      <c r="I3139" s="173">
        <v>0</v>
      </c>
      <c r="J3139" s="174">
        <v>24.36</v>
      </c>
      <c r="K3139" s="174">
        <v>5.99</v>
      </c>
    </row>
    <row r="3140" spans="1:11" ht="39" customHeight="1">
      <c r="A3140" s="185" t="s">
        <v>808</v>
      </c>
      <c r="B3140" s="185" t="s">
        <v>3404</v>
      </c>
      <c r="C3140" s="185" t="s">
        <v>139</v>
      </c>
      <c r="D3140" s="238" t="s">
        <v>3405</v>
      </c>
      <c r="E3140" s="423" t="s">
        <v>812</v>
      </c>
      <c r="F3140" s="423"/>
      <c r="G3140" s="185" t="s">
        <v>146</v>
      </c>
      <c r="H3140" s="173">
        <v>7.3899999999999993E-2</v>
      </c>
      <c r="I3140" s="173">
        <v>0</v>
      </c>
      <c r="J3140" s="174">
        <v>833.07</v>
      </c>
      <c r="K3140" s="174">
        <v>61.56</v>
      </c>
    </row>
    <row r="3141" spans="1:11" ht="24" customHeight="1">
      <c r="A3141" s="185" t="s">
        <v>808</v>
      </c>
      <c r="B3141" s="185" t="s">
        <v>811</v>
      </c>
      <c r="C3141" s="185" t="s">
        <v>139</v>
      </c>
      <c r="D3141" s="238" t="s">
        <v>810</v>
      </c>
      <c r="E3141" s="423" t="s">
        <v>1307</v>
      </c>
      <c r="F3141" s="423"/>
      <c r="G3141" s="185" t="s">
        <v>149</v>
      </c>
      <c r="H3141" s="173">
        <v>0.14829999999999999</v>
      </c>
      <c r="I3141" s="173">
        <v>0</v>
      </c>
      <c r="J3141" s="174">
        <v>31.75</v>
      </c>
      <c r="K3141" s="174">
        <v>4.7</v>
      </c>
    </row>
    <row r="3142" spans="1:11" ht="24" customHeight="1">
      <c r="A3142" s="183" t="s">
        <v>793</v>
      </c>
      <c r="B3142" s="183" t="s">
        <v>913</v>
      </c>
      <c r="C3142" s="183" t="s">
        <v>139</v>
      </c>
      <c r="D3142" s="239" t="s">
        <v>912</v>
      </c>
      <c r="E3142" s="421" t="s">
        <v>794</v>
      </c>
      <c r="F3142" s="421"/>
      <c r="G3142" s="183" t="s">
        <v>148</v>
      </c>
      <c r="H3142" s="168">
        <v>2.4E-2</v>
      </c>
      <c r="I3142" s="168">
        <v>0</v>
      </c>
      <c r="J3142" s="169">
        <v>18.75</v>
      </c>
      <c r="K3142" s="169">
        <v>0.45</v>
      </c>
    </row>
    <row r="3143" spans="1:11" ht="39" customHeight="1">
      <c r="A3143" s="183" t="s">
        <v>793</v>
      </c>
      <c r="B3143" s="183" t="s">
        <v>1579</v>
      </c>
      <c r="C3143" s="183" t="s">
        <v>139</v>
      </c>
      <c r="D3143" s="239" t="s">
        <v>1580</v>
      </c>
      <c r="E3143" s="421" t="s">
        <v>794</v>
      </c>
      <c r="F3143" s="421"/>
      <c r="G3143" s="183" t="s">
        <v>134</v>
      </c>
      <c r="H3143" s="168">
        <v>1.0815999999999999</v>
      </c>
      <c r="I3143" s="168">
        <v>0</v>
      </c>
      <c r="J3143" s="169">
        <v>22.17</v>
      </c>
      <c r="K3143" s="169">
        <v>23.97</v>
      </c>
    </row>
    <row r="3144" spans="1:11" ht="26.1" customHeight="1">
      <c r="A3144" s="183" t="s">
        <v>793</v>
      </c>
      <c r="B3144" s="183" t="s">
        <v>1183</v>
      </c>
      <c r="C3144" s="183" t="s">
        <v>139</v>
      </c>
      <c r="D3144" s="239" t="s">
        <v>1184</v>
      </c>
      <c r="E3144" s="421" t="s">
        <v>794</v>
      </c>
      <c r="F3144" s="421"/>
      <c r="G3144" s="183" t="s">
        <v>147</v>
      </c>
      <c r="H3144" s="168">
        <v>0.45</v>
      </c>
      <c r="I3144" s="168">
        <v>0</v>
      </c>
      <c r="J3144" s="169">
        <v>2.41</v>
      </c>
      <c r="K3144" s="169">
        <v>1.08</v>
      </c>
    </row>
    <row r="3145" spans="1:11">
      <c r="A3145" s="231"/>
      <c r="B3145" s="231"/>
      <c r="C3145" s="231"/>
      <c r="D3145" s="244"/>
      <c r="E3145" s="244"/>
      <c r="F3145" s="244" t="s">
        <v>791</v>
      </c>
      <c r="G3145" s="170">
        <v>7.12</v>
      </c>
      <c r="H3145" s="231" t="s">
        <v>790</v>
      </c>
      <c r="I3145" s="170">
        <v>8.0500000000000007</v>
      </c>
      <c r="J3145" s="231" t="s">
        <v>789</v>
      </c>
      <c r="K3145" s="170">
        <v>15.17</v>
      </c>
    </row>
    <row r="3146" spans="1:11" ht="26.4">
      <c r="A3146" s="231"/>
      <c r="B3146" s="231"/>
      <c r="C3146" s="231"/>
      <c r="D3146" s="244"/>
      <c r="E3146" s="244"/>
      <c r="F3146" s="244" t="s">
        <v>788</v>
      </c>
      <c r="G3146" s="170">
        <v>21.23</v>
      </c>
      <c r="H3146" s="368"/>
      <c r="I3146" s="368" t="s">
        <v>787</v>
      </c>
      <c r="J3146" s="231"/>
      <c r="K3146" s="170">
        <v>122.03</v>
      </c>
    </row>
    <row r="3147" spans="1:11" ht="50.1" customHeight="1" thickBot="1">
      <c r="A3147" s="236"/>
      <c r="B3147" s="236"/>
      <c r="C3147" s="236"/>
      <c r="D3147" s="230"/>
      <c r="E3147" s="230"/>
      <c r="F3147" s="230"/>
      <c r="G3147" s="236"/>
      <c r="H3147" s="236" t="s">
        <v>786</v>
      </c>
      <c r="I3147" s="171" t="s">
        <v>3406</v>
      </c>
      <c r="J3147" s="236" t="s">
        <v>785</v>
      </c>
      <c r="K3147" s="237">
        <v>25562.84</v>
      </c>
    </row>
    <row r="3148" spans="1:11" ht="0.9" customHeight="1" thickTop="1">
      <c r="A3148" s="172"/>
      <c r="B3148" s="172"/>
      <c r="C3148" s="172"/>
      <c r="D3148" s="175"/>
      <c r="E3148" s="175"/>
      <c r="F3148" s="175"/>
      <c r="G3148" s="172"/>
      <c r="H3148" s="172"/>
      <c r="I3148" s="172"/>
      <c r="J3148" s="172"/>
      <c r="K3148" s="172"/>
    </row>
    <row r="3149" spans="1:11" ht="18" customHeight="1">
      <c r="A3149" s="243" t="s">
        <v>2799</v>
      </c>
      <c r="B3149" s="243" t="s">
        <v>122</v>
      </c>
      <c r="C3149" s="243" t="s">
        <v>123</v>
      </c>
      <c r="D3149" s="242" t="s">
        <v>124</v>
      </c>
      <c r="E3149" s="425" t="s">
        <v>796</v>
      </c>
      <c r="F3149" s="425"/>
      <c r="G3149" s="243" t="s">
        <v>125</v>
      </c>
      <c r="H3149" s="243" t="s">
        <v>126</v>
      </c>
      <c r="I3149" s="243" t="s">
        <v>2829</v>
      </c>
      <c r="J3149" s="243" t="s">
        <v>127</v>
      </c>
      <c r="K3149" s="243" t="s">
        <v>37</v>
      </c>
    </row>
    <row r="3150" spans="1:11" ht="39" customHeight="1">
      <c r="A3150" s="184" t="s">
        <v>795</v>
      </c>
      <c r="B3150" s="184" t="s">
        <v>2800</v>
      </c>
      <c r="C3150" s="184" t="s">
        <v>139</v>
      </c>
      <c r="D3150" s="241" t="s">
        <v>2801</v>
      </c>
      <c r="E3150" s="422" t="s">
        <v>3407</v>
      </c>
      <c r="F3150" s="422"/>
      <c r="G3150" s="184" t="s">
        <v>2802</v>
      </c>
      <c r="H3150" s="167">
        <v>1</v>
      </c>
      <c r="I3150" s="165"/>
      <c r="J3150" s="165">
        <v>2.5499999999999998</v>
      </c>
      <c r="K3150" s="165">
        <v>2.5499999999999998</v>
      </c>
    </row>
    <row r="3151" spans="1:11" ht="65.099999999999994" customHeight="1">
      <c r="A3151" s="185" t="s">
        <v>808</v>
      </c>
      <c r="B3151" s="185" t="s">
        <v>3408</v>
      </c>
      <c r="C3151" s="185" t="s">
        <v>139</v>
      </c>
      <c r="D3151" s="238" t="s">
        <v>3409</v>
      </c>
      <c r="E3151" s="423" t="s">
        <v>1849</v>
      </c>
      <c r="F3151" s="423"/>
      <c r="G3151" s="185" t="s">
        <v>813</v>
      </c>
      <c r="H3151" s="173">
        <v>9.2999999999999992E-3</v>
      </c>
      <c r="I3151" s="173">
        <v>0</v>
      </c>
      <c r="J3151" s="174">
        <v>249.25</v>
      </c>
      <c r="K3151" s="174">
        <v>2.31</v>
      </c>
    </row>
    <row r="3152" spans="1:11" ht="65.099999999999994" customHeight="1">
      <c r="A3152" s="185" t="s">
        <v>808</v>
      </c>
      <c r="B3152" s="185" t="s">
        <v>3410</v>
      </c>
      <c r="C3152" s="185" t="s">
        <v>139</v>
      </c>
      <c r="D3152" s="238" t="s">
        <v>3411</v>
      </c>
      <c r="E3152" s="423" t="s">
        <v>1849</v>
      </c>
      <c r="F3152" s="423"/>
      <c r="G3152" s="185" t="s">
        <v>814</v>
      </c>
      <c r="H3152" s="173">
        <v>4.0000000000000001E-3</v>
      </c>
      <c r="I3152" s="173">
        <v>0</v>
      </c>
      <c r="J3152" s="174">
        <v>61.74</v>
      </c>
      <c r="K3152" s="174">
        <v>0.24</v>
      </c>
    </row>
    <row r="3153" spans="1:11">
      <c r="A3153" s="231"/>
      <c r="B3153" s="231"/>
      <c r="C3153" s="231"/>
      <c r="D3153" s="244"/>
      <c r="E3153" s="244"/>
      <c r="F3153" s="244" t="s">
        <v>791</v>
      </c>
      <c r="G3153" s="170">
        <v>0.13</v>
      </c>
      <c r="H3153" s="231" t="s">
        <v>790</v>
      </c>
      <c r="I3153" s="170">
        <v>0.15</v>
      </c>
      <c r="J3153" s="231" t="s">
        <v>789</v>
      </c>
      <c r="K3153" s="170">
        <v>0.28000000000000003</v>
      </c>
    </row>
    <row r="3154" spans="1:11" ht="26.4">
      <c r="A3154" s="231"/>
      <c r="B3154" s="231"/>
      <c r="C3154" s="231"/>
      <c r="D3154" s="244"/>
      <c r="E3154" s="244"/>
      <c r="F3154" s="244" t="s">
        <v>788</v>
      </c>
      <c r="G3154" s="170">
        <v>0.53</v>
      </c>
      <c r="H3154" s="368"/>
      <c r="I3154" s="368" t="s">
        <v>787</v>
      </c>
      <c r="J3154" s="231"/>
      <c r="K3154" s="170">
        <v>3.08</v>
      </c>
    </row>
    <row r="3155" spans="1:11" ht="50.1" customHeight="1" thickBot="1">
      <c r="A3155" s="236"/>
      <c r="B3155" s="236"/>
      <c r="C3155" s="236"/>
      <c r="D3155" s="230"/>
      <c r="E3155" s="230"/>
      <c r="F3155" s="230"/>
      <c r="G3155" s="236"/>
      <c r="H3155" s="236" t="s">
        <v>786</v>
      </c>
      <c r="I3155" s="171" t="s">
        <v>3412</v>
      </c>
      <c r="J3155" s="236" t="s">
        <v>785</v>
      </c>
      <c r="K3155" s="237">
        <v>117.9</v>
      </c>
    </row>
    <row r="3156" spans="1:11" ht="0.9" customHeight="1" thickTop="1">
      <c r="A3156" s="172"/>
      <c r="B3156" s="172"/>
      <c r="C3156" s="172"/>
      <c r="D3156" s="175"/>
      <c r="E3156" s="175"/>
      <c r="F3156" s="175"/>
      <c r="G3156" s="172"/>
      <c r="H3156" s="172"/>
      <c r="I3156" s="172"/>
      <c r="J3156" s="172"/>
      <c r="K3156" s="172"/>
    </row>
    <row r="3157" spans="1:11" ht="18" customHeight="1">
      <c r="A3157" s="243" t="s">
        <v>2803</v>
      </c>
      <c r="B3157" s="243" t="s">
        <v>122</v>
      </c>
      <c r="C3157" s="243" t="s">
        <v>123</v>
      </c>
      <c r="D3157" s="242" t="s">
        <v>124</v>
      </c>
      <c r="E3157" s="425" t="s">
        <v>796</v>
      </c>
      <c r="F3157" s="425"/>
      <c r="G3157" s="243" t="s">
        <v>125</v>
      </c>
      <c r="H3157" s="243" t="s">
        <v>126</v>
      </c>
      <c r="I3157" s="243" t="s">
        <v>2829</v>
      </c>
      <c r="J3157" s="243" t="s">
        <v>127</v>
      </c>
      <c r="K3157" s="243" t="s">
        <v>37</v>
      </c>
    </row>
    <row r="3158" spans="1:11" ht="39" customHeight="1">
      <c r="A3158" s="184" t="s">
        <v>795</v>
      </c>
      <c r="B3158" s="184" t="s">
        <v>2804</v>
      </c>
      <c r="C3158" s="184" t="s">
        <v>139</v>
      </c>
      <c r="D3158" s="241" t="s">
        <v>2805</v>
      </c>
      <c r="E3158" s="422" t="s">
        <v>3413</v>
      </c>
      <c r="F3158" s="422"/>
      <c r="G3158" s="184" t="s">
        <v>140</v>
      </c>
      <c r="H3158" s="167">
        <v>1</v>
      </c>
      <c r="I3158" s="165"/>
      <c r="J3158" s="165">
        <v>32.1</v>
      </c>
      <c r="K3158" s="165">
        <v>32.1</v>
      </c>
    </row>
    <row r="3159" spans="1:11" ht="26.1" customHeight="1">
      <c r="A3159" s="185" t="s">
        <v>808</v>
      </c>
      <c r="B3159" s="185" t="s">
        <v>3414</v>
      </c>
      <c r="C3159" s="185" t="s">
        <v>139</v>
      </c>
      <c r="D3159" s="238" t="s">
        <v>3415</v>
      </c>
      <c r="E3159" s="423" t="s">
        <v>1849</v>
      </c>
      <c r="F3159" s="423"/>
      <c r="G3159" s="185" t="s">
        <v>813</v>
      </c>
      <c r="H3159" s="173">
        <v>1.637E-3</v>
      </c>
      <c r="I3159" s="173">
        <v>0</v>
      </c>
      <c r="J3159" s="174">
        <v>155.37</v>
      </c>
      <c r="K3159" s="174">
        <v>0.25</v>
      </c>
    </row>
    <row r="3160" spans="1:11" ht="65.099999999999994" customHeight="1">
      <c r="A3160" s="185" t="s">
        <v>808</v>
      </c>
      <c r="B3160" s="185" t="s">
        <v>3416</v>
      </c>
      <c r="C3160" s="185" t="s">
        <v>139</v>
      </c>
      <c r="D3160" s="238" t="s">
        <v>3417</v>
      </c>
      <c r="E3160" s="423" t="s">
        <v>1849</v>
      </c>
      <c r="F3160" s="423"/>
      <c r="G3160" s="185" t="s">
        <v>813</v>
      </c>
      <c r="H3160" s="173">
        <v>9.1339999999999998E-4</v>
      </c>
      <c r="I3160" s="173">
        <v>0</v>
      </c>
      <c r="J3160" s="174">
        <v>313.45</v>
      </c>
      <c r="K3160" s="174">
        <v>0.28000000000000003</v>
      </c>
    </row>
    <row r="3161" spans="1:11" ht="39" customHeight="1">
      <c r="A3161" s="185" t="s">
        <v>808</v>
      </c>
      <c r="B3161" s="185" t="s">
        <v>3418</v>
      </c>
      <c r="C3161" s="185" t="s">
        <v>139</v>
      </c>
      <c r="D3161" s="238" t="s">
        <v>3419</v>
      </c>
      <c r="E3161" s="423" t="s">
        <v>1849</v>
      </c>
      <c r="F3161" s="423"/>
      <c r="G3161" s="185" t="s">
        <v>814</v>
      </c>
      <c r="H3161" s="173">
        <v>3.9605999999999999E-3</v>
      </c>
      <c r="I3161" s="173">
        <v>0</v>
      </c>
      <c r="J3161" s="174">
        <v>4.6900000000000004</v>
      </c>
      <c r="K3161" s="174">
        <v>0.01</v>
      </c>
    </row>
    <row r="3162" spans="1:11" ht="39" customHeight="1">
      <c r="A3162" s="185" t="s">
        <v>808</v>
      </c>
      <c r="B3162" s="185" t="s">
        <v>3420</v>
      </c>
      <c r="C3162" s="185" t="s">
        <v>139</v>
      </c>
      <c r="D3162" s="238" t="s">
        <v>3421</v>
      </c>
      <c r="E3162" s="423" t="s">
        <v>1849</v>
      </c>
      <c r="F3162" s="423"/>
      <c r="G3162" s="185" t="s">
        <v>813</v>
      </c>
      <c r="H3162" s="173">
        <v>1.637E-3</v>
      </c>
      <c r="I3162" s="173">
        <v>0</v>
      </c>
      <c r="J3162" s="174">
        <v>9.33</v>
      </c>
      <c r="K3162" s="174">
        <v>0.01</v>
      </c>
    </row>
    <row r="3163" spans="1:11" ht="24" customHeight="1">
      <c r="A3163" s="185" t="s">
        <v>808</v>
      </c>
      <c r="B3163" s="185" t="s">
        <v>807</v>
      </c>
      <c r="C3163" s="185" t="s">
        <v>139</v>
      </c>
      <c r="D3163" s="238" t="s">
        <v>806</v>
      </c>
      <c r="E3163" s="423" t="s">
        <v>1307</v>
      </c>
      <c r="F3163" s="423"/>
      <c r="G3163" s="185" t="s">
        <v>149</v>
      </c>
      <c r="H3163" s="173">
        <v>5.5976000000000003E-3</v>
      </c>
      <c r="I3163" s="173">
        <v>0</v>
      </c>
      <c r="J3163" s="174">
        <v>24.36</v>
      </c>
      <c r="K3163" s="174">
        <v>0.13</v>
      </c>
    </row>
    <row r="3164" spans="1:11" ht="65.099999999999994" customHeight="1">
      <c r="A3164" s="185" t="s">
        <v>808</v>
      </c>
      <c r="B3164" s="185" t="s">
        <v>3422</v>
      </c>
      <c r="C3164" s="185" t="s">
        <v>139</v>
      </c>
      <c r="D3164" s="238" t="s">
        <v>3423</v>
      </c>
      <c r="E3164" s="423" t="s">
        <v>1849</v>
      </c>
      <c r="F3164" s="423"/>
      <c r="G3164" s="185" t="s">
        <v>814</v>
      </c>
      <c r="H3164" s="173">
        <v>4.6842000000000003E-3</v>
      </c>
      <c r="I3164" s="173">
        <v>0</v>
      </c>
      <c r="J3164" s="174">
        <v>70.739999999999995</v>
      </c>
      <c r="K3164" s="174">
        <v>0.33</v>
      </c>
    </row>
    <row r="3165" spans="1:11" ht="26.1" customHeight="1">
      <c r="A3165" s="185" t="s">
        <v>808</v>
      </c>
      <c r="B3165" s="185" t="s">
        <v>3424</v>
      </c>
      <c r="C3165" s="185" t="s">
        <v>139</v>
      </c>
      <c r="D3165" s="238" t="s">
        <v>3425</v>
      </c>
      <c r="E3165" s="423" t="s">
        <v>1849</v>
      </c>
      <c r="F3165" s="423"/>
      <c r="G3165" s="185" t="s">
        <v>814</v>
      </c>
      <c r="H3165" s="173">
        <v>4.6842000000000003E-3</v>
      </c>
      <c r="I3165" s="173">
        <v>0</v>
      </c>
      <c r="J3165" s="174">
        <v>54.02</v>
      </c>
      <c r="K3165" s="174">
        <v>0.25</v>
      </c>
    </row>
    <row r="3166" spans="1:11" ht="24" customHeight="1">
      <c r="A3166" s="183" t="s">
        <v>793</v>
      </c>
      <c r="B3166" s="183" t="s">
        <v>3426</v>
      </c>
      <c r="C3166" s="183" t="s">
        <v>139</v>
      </c>
      <c r="D3166" s="239" t="s">
        <v>3427</v>
      </c>
      <c r="E3166" s="421" t="s">
        <v>794</v>
      </c>
      <c r="F3166" s="421"/>
      <c r="G3166" s="183" t="s">
        <v>148</v>
      </c>
      <c r="H3166" s="168">
        <v>1.2</v>
      </c>
      <c r="I3166" s="168">
        <v>0</v>
      </c>
      <c r="J3166" s="169">
        <v>25.7</v>
      </c>
      <c r="K3166" s="169">
        <v>30.84</v>
      </c>
    </row>
    <row r="3167" spans="1:11">
      <c r="A3167" s="231"/>
      <c r="B3167" s="231"/>
      <c r="C3167" s="231"/>
      <c r="D3167" s="244"/>
      <c r="E3167" s="244"/>
      <c r="F3167" s="244" t="s">
        <v>791</v>
      </c>
      <c r="G3167" s="170">
        <v>0.17</v>
      </c>
      <c r="H3167" s="231" t="s">
        <v>790</v>
      </c>
      <c r="I3167" s="170">
        <v>0.21</v>
      </c>
      <c r="J3167" s="231" t="s">
        <v>789</v>
      </c>
      <c r="K3167" s="170">
        <v>0.38</v>
      </c>
    </row>
    <row r="3168" spans="1:11" ht="26.4">
      <c r="A3168" s="231"/>
      <c r="B3168" s="231"/>
      <c r="C3168" s="231"/>
      <c r="D3168" s="244"/>
      <c r="E3168" s="244"/>
      <c r="F3168" s="244" t="s">
        <v>788</v>
      </c>
      <c r="G3168" s="170">
        <v>6.76</v>
      </c>
      <c r="H3168" s="368"/>
      <c r="I3168" s="368" t="s">
        <v>787</v>
      </c>
      <c r="J3168" s="231"/>
      <c r="K3168" s="170">
        <v>38.86</v>
      </c>
    </row>
    <row r="3169" spans="1:11" ht="50.1" customHeight="1" thickBot="1">
      <c r="A3169" s="236"/>
      <c r="B3169" s="236"/>
      <c r="C3169" s="236"/>
      <c r="D3169" s="230"/>
      <c r="E3169" s="230"/>
      <c r="F3169" s="230"/>
      <c r="G3169" s="236"/>
      <c r="H3169" s="236" t="s">
        <v>786</v>
      </c>
      <c r="I3169" s="171" t="s">
        <v>3428</v>
      </c>
      <c r="J3169" s="236" t="s">
        <v>785</v>
      </c>
      <c r="K3169" s="237">
        <v>2479.2600000000002</v>
      </c>
    </row>
    <row r="3170" spans="1:11" ht="0.9" customHeight="1" thickTop="1">
      <c r="A3170" s="172"/>
      <c r="B3170" s="172"/>
      <c r="C3170" s="172"/>
      <c r="D3170" s="175"/>
      <c r="E3170" s="175"/>
      <c r="F3170" s="175"/>
      <c r="G3170" s="172"/>
      <c r="H3170" s="172"/>
      <c r="I3170" s="172"/>
      <c r="J3170" s="172"/>
      <c r="K3170" s="172"/>
    </row>
    <row r="3171" spans="1:11" ht="18" customHeight="1">
      <c r="A3171" s="243" t="s">
        <v>2806</v>
      </c>
      <c r="B3171" s="243" t="s">
        <v>122</v>
      </c>
      <c r="C3171" s="243" t="s">
        <v>123</v>
      </c>
      <c r="D3171" s="242" t="s">
        <v>124</v>
      </c>
      <c r="E3171" s="425" t="s">
        <v>796</v>
      </c>
      <c r="F3171" s="425"/>
      <c r="G3171" s="243" t="s">
        <v>125</v>
      </c>
      <c r="H3171" s="243" t="s">
        <v>126</v>
      </c>
      <c r="I3171" s="243" t="s">
        <v>2829</v>
      </c>
      <c r="J3171" s="243" t="s">
        <v>127</v>
      </c>
      <c r="K3171" s="243" t="s">
        <v>37</v>
      </c>
    </row>
    <row r="3172" spans="1:11" ht="39" customHeight="1">
      <c r="A3172" s="184" t="s">
        <v>795</v>
      </c>
      <c r="B3172" s="184" t="s">
        <v>2807</v>
      </c>
      <c r="C3172" s="184" t="s">
        <v>139</v>
      </c>
      <c r="D3172" s="241" t="s">
        <v>2808</v>
      </c>
      <c r="E3172" s="422" t="s">
        <v>1913</v>
      </c>
      <c r="F3172" s="422"/>
      <c r="G3172" s="184" t="s">
        <v>146</v>
      </c>
      <c r="H3172" s="167">
        <v>1</v>
      </c>
      <c r="I3172" s="165"/>
      <c r="J3172" s="165">
        <v>4939.41</v>
      </c>
      <c r="K3172" s="165">
        <v>4939.41</v>
      </c>
    </row>
    <row r="3173" spans="1:11" ht="51.9" customHeight="1">
      <c r="A3173" s="185" t="s">
        <v>808</v>
      </c>
      <c r="B3173" s="185" t="s">
        <v>2839</v>
      </c>
      <c r="C3173" s="185" t="s">
        <v>139</v>
      </c>
      <c r="D3173" s="238" t="s">
        <v>2840</v>
      </c>
      <c r="E3173" s="423" t="s">
        <v>1849</v>
      </c>
      <c r="F3173" s="423"/>
      <c r="G3173" s="185" t="s">
        <v>813</v>
      </c>
      <c r="H3173" s="173">
        <v>4.19E-2</v>
      </c>
      <c r="I3173" s="173">
        <v>0</v>
      </c>
      <c r="J3173" s="174">
        <v>247.4</v>
      </c>
      <c r="K3173" s="174">
        <v>10.36</v>
      </c>
    </row>
    <row r="3174" spans="1:11" ht="39" customHeight="1">
      <c r="A3174" s="185" t="s">
        <v>808</v>
      </c>
      <c r="B3174" s="185" t="s">
        <v>3429</v>
      </c>
      <c r="C3174" s="185" t="s">
        <v>139</v>
      </c>
      <c r="D3174" s="238" t="s">
        <v>3430</v>
      </c>
      <c r="E3174" s="423" t="s">
        <v>1849</v>
      </c>
      <c r="F3174" s="423"/>
      <c r="G3174" s="185" t="s">
        <v>813</v>
      </c>
      <c r="H3174" s="173">
        <v>8.0500000000000002E-2</v>
      </c>
      <c r="I3174" s="173">
        <v>0</v>
      </c>
      <c r="J3174" s="174">
        <v>266.64999999999998</v>
      </c>
      <c r="K3174" s="174">
        <v>21.46</v>
      </c>
    </row>
    <row r="3175" spans="1:11" ht="24" customHeight="1">
      <c r="A3175" s="185" t="s">
        <v>808</v>
      </c>
      <c r="B3175" s="185" t="s">
        <v>3431</v>
      </c>
      <c r="C3175" s="185" t="s">
        <v>139</v>
      </c>
      <c r="D3175" s="238" t="s">
        <v>3432</v>
      </c>
      <c r="E3175" s="423" t="s">
        <v>1307</v>
      </c>
      <c r="F3175" s="423"/>
      <c r="G3175" s="185" t="s">
        <v>149</v>
      </c>
      <c r="H3175" s="173">
        <v>1.1301000000000001</v>
      </c>
      <c r="I3175" s="173">
        <v>0</v>
      </c>
      <c r="J3175" s="174">
        <v>27.94</v>
      </c>
      <c r="K3175" s="174">
        <v>31.57</v>
      </c>
    </row>
    <row r="3176" spans="1:11" ht="39" customHeight="1">
      <c r="A3176" s="185" t="s">
        <v>808</v>
      </c>
      <c r="B3176" s="185" t="s">
        <v>3433</v>
      </c>
      <c r="C3176" s="185" t="s">
        <v>139</v>
      </c>
      <c r="D3176" s="238" t="s">
        <v>3434</v>
      </c>
      <c r="E3176" s="423" t="s">
        <v>1849</v>
      </c>
      <c r="F3176" s="423"/>
      <c r="G3176" s="185" t="s">
        <v>814</v>
      </c>
      <c r="H3176" s="173">
        <v>9.4899999999999998E-2</v>
      </c>
      <c r="I3176" s="173">
        <v>0</v>
      </c>
      <c r="J3176" s="174">
        <v>143.19999999999999</v>
      </c>
      <c r="K3176" s="174">
        <v>13.58</v>
      </c>
    </row>
    <row r="3177" spans="1:11" ht="39" customHeight="1">
      <c r="A3177" s="185" t="s">
        <v>808</v>
      </c>
      <c r="B3177" s="185" t="s">
        <v>3435</v>
      </c>
      <c r="C3177" s="185" t="s">
        <v>139</v>
      </c>
      <c r="D3177" s="238" t="s">
        <v>3436</v>
      </c>
      <c r="E3177" s="423" t="s">
        <v>1849</v>
      </c>
      <c r="F3177" s="423"/>
      <c r="G3177" s="185" t="s">
        <v>814</v>
      </c>
      <c r="H3177" s="173">
        <v>0.1071</v>
      </c>
      <c r="I3177" s="173">
        <v>0</v>
      </c>
      <c r="J3177" s="174">
        <v>58.49</v>
      </c>
      <c r="K3177" s="174">
        <v>6.26</v>
      </c>
    </row>
    <row r="3178" spans="1:11" ht="39" customHeight="1">
      <c r="A3178" s="185" t="s">
        <v>808</v>
      </c>
      <c r="B3178" s="185" t="s">
        <v>3437</v>
      </c>
      <c r="C3178" s="185" t="s">
        <v>139</v>
      </c>
      <c r="D3178" s="238" t="s">
        <v>3438</v>
      </c>
      <c r="E3178" s="423" t="s">
        <v>1849</v>
      </c>
      <c r="F3178" s="423"/>
      <c r="G3178" s="185" t="s">
        <v>814</v>
      </c>
      <c r="H3178" s="173">
        <v>6.0699999999999997E-2</v>
      </c>
      <c r="I3178" s="173">
        <v>0</v>
      </c>
      <c r="J3178" s="174">
        <v>92.81</v>
      </c>
      <c r="K3178" s="174">
        <v>5.63</v>
      </c>
    </row>
    <row r="3179" spans="1:11" ht="39" customHeight="1">
      <c r="A3179" s="185" t="s">
        <v>808</v>
      </c>
      <c r="B3179" s="185" t="s">
        <v>3439</v>
      </c>
      <c r="C3179" s="185" t="s">
        <v>139</v>
      </c>
      <c r="D3179" s="238" t="s">
        <v>3440</v>
      </c>
      <c r="E3179" s="423" t="s">
        <v>1849</v>
      </c>
      <c r="F3179" s="423"/>
      <c r="G3179" s="185" t="s">
        <v>813</v>
      </c>
      <c r="H3179" s="173">
        <v>4.6399999999999997E-2</v>
      </c>
      <c r="I3179" s="173">
        <v>0</v>
      </c>
      <c r="J3179" s="174">
        <v>383.45</v>
      </c>
      <c r="K3179" s="174">
        <v>17.79</v>
      </c>
    </row>
    <row r="3180" spans="1:11" ht="51.9" customHeight="1">
      <c r="A3180" s="185" t="s">
        <v>808</v>
      </c>
      <c r="B3180" s="185" t="s">
        <v>2835</v>
      </c>
      <c r="C3180" s="185" t="s">
        <v>139</v>
      </c>
      <c r="D3180" s="238" t="s">
        <v>2836</v>
      </c>
      <c r="E3180" s="423" t="s">
        <v>1849</v>
      </c>
      <c r="F3180" s="423"/>
      <c r="G3180" s="185" t="s">
        <v>814</v>
      </c>
      <c r="H3180" s="173">
        <v>9.9000000000000005E-2</v>
      </c>
      <c r="I3180" s="173">
        <v>0</v>
      </c>
      <c r="J3180" s="174">
        <v>99.44</v>
      </c>
      <c r="K3180" s="174">
        <v>9.84</v>
      </c>
    </row>
    <row r="3181" spans="1:11" ht="39" customHeight="1">
      <c r="A3181" s="185" t="s">
        <v>808</v>
      </c>
      <c r="B3181" s="185" t="s">
        <v>3441</v>
      </c>
      <c r="C3181" s="185" t="s">
        <v>139</v>
      </c>
      <c r="D3181" s="238" t="s">
        <v>3442</v>
      </c>
      <c r="E3181" s="423" t="s">
        <v>1849</v>
      </c>
      <c r="F3181" s="423"/>
      <c r="G3181" s="185" t="s">
        <v>813</v>
      </c>
      <c r="H3181" s="173">
        <v>3.4099999999999998E-2</v>
      </c>
      <c r="I3181" s="173">
        <v>0</v>
      </c>
      <c r="J3181" s="174">
        <v>163.71</v>
      </c>
      <c r="K3181" s="174">
        <v>5.58</v>
      </c>
    </row>
    <row r="3182" spans="1:11" ht="65.099999999999994" customHeight="1">
      <c r="A3182" s="185" t="s">
        <v>808</v>
      </c>
      <c r="B3182" s="185" t="s">
        <v>3443</v>
      </c>
      <c r="C3182" s="185" t="s">
        <v>139</v>
      </c>
      <c r="D3182" s="238" t="s">
        <v>3444</v>
      </c>
      <c r="E3182" s="423" t="s">
        <v>1849</v>
      </c>
      <c r="F3182" s="423"/>
      <c r="G3182" s="185" t="s">
        <v>813</v>
      </c>
      <c r="H3182" s="173">
        <v>4.6399999999999997E-2</v>
      </c>
      <c r="I3182" s="173">
        <v>0</v>
      </c>
      <c r="J3182" s="174">
        <v>308.73</v>
      </c>
      <c r="K3182" s="174">
        <v>14.32</v>
      </c>
    </row>
    <row r="3183" spans="1:11" ht="39" customHeight="1">
      <c r="A3183" s="183" t="s">
        <v>793</v>
      </c>
      <c r="B3183" s="183" t="s">
        <v>3445</v>
      </c>
      <c r="C3183" s="183" t="s">
        <v>139</v>
      </c>
      <c r="D3183" s="239" t="s">
        <v>3446</v>
      </c>
      <c r="E3183" s="421" t="s">
        <v>794</v>
      </c>
      <c r="F3183" s="421"/>
      <c r="G3183" s="183" t="s">
        <v>3447</v>
      </c>
      <c r="H3183" s="168">
        <v>2.5548000000000002</v>
      </c>
      <c r="I3183" s="168">
        <v>0</v>
      </c>
      <c r="J3183" s="169">
        <v>1880</v>
      </c>
      <c r="K3183" s="169">
        <v>4803.0200000000004</v>
      </c>
    </row>
    <row r="3184" spans="1:11">
      <c r="A3184" s="231"/>
      <c r="B3184" s="231"/>
      <c r="C3184" s="231"/>
      <c r="D3184" s="244"/>
      <c r="E3184" s="244"/>
      <c r="F3184" s="244" t="s">
        <v>791</v>
      </c>
      <c r="G3184" s="170">
        <v>19.190000000000001</v>
      </c>
      <c r="H3184" s="231" t="s">
        <v>790</v>
      </c>
      <c r="I3184" s="170">
        <v>21.65</v>
      </c>
      <c r="J3184" s="231" t="s">
        <v>789</v>
      </c>
      <c r="K3184" s="170">
        <v>40.840000000000003</v>
      </c>
    </row>
    <row r="3185" spans="1:11" ht="26.4">
      <c r="A3185" s="231"/>
      <c r="B3185" s="231"/>
      <c r="C3185" s="231"/>
      <c r="D3185" s="244"/>
      <c r="E3185" s="244"/>
      <c r="F3185" s="244" t="s">
        <v>788</v>
      </c>
      <c r="G3185" s="170">
        <v>1040.73</v>
      </c>
      <c r="H3185" s="368"/>
      <c r="I3185" s="368" t="s">
        <v>787</v>
      </c>
      <c r="J3185" s="231"/>
      <c r="K3185" s="170">
        <v>5980.14</v>
      </c>
    </row>
    <row r="3186" spans="1:11" ht="50.1" customHeight="1" thickBot="1">
      <c r="A3186" s="236"/>
      <c r="B3186" s="236"/>
      <c r="C3186" s="236"/>
      <c r="D3186" s="230"/>
      <c r="E3186" s="230"/>
      <c r="F3186" s="230"/>
      <c r="G3186" s="236"/>
      <c r="H3186" s="236" t="s">
        <v>786</v>
      </c>
      <c r="I3186" s="171" t="s">
        <v>3448</v>
      </c>
      <c r="J3186" s="236" t="s">
        <v>785</v>
      </c>
      <c r="K3186" s="237">
        <v>19076.64</v>
      </c>
    </row>
    <row r="3187" spans="1:11" ht="0.9" customHeight="1" thickTop="1">
      <c r="A3187" s="172"/>
      <c r="B3187" s="172"/>
      <c r="C3187" s="172"/>
      <c r="D3187" s="175"/>
      <c r="E3187" s="175"/>
      <c r="F3187" s="175"/>
      <c r="G3187" s="172"/>
      <c r="H3187" s="172"/>
      <c r="I3187" s="172"/>
      <c r="J3187" s="172"/>
      <c r="K3187" s="172"/>
    </row>
    <row r="3188" spans="1:11" ht="18" customHeight="1">
      <c r="A3188" s="243" t="s">
        <v>2809</v>
      </c>
      <c r="B3188" s="243" t="s">
        <v>122</v>
      </c>
      <c r="C3188" s="243" t="s">
        <v>123</v>
      </c>
      <c r="D3188" s="242" t="s">
        <v>124</v>
      </c>
      <c r="E3188" s="425" t="s">
        <v>796</v>
      </c>
      <c r="F3188" s="425"/>
      <c r="G3188" s="243" t="s">
        <v>125</v>
      </c>
      <c r="H3188" s="243" t="s">
        <v>126</v>
      </c>
      <c r="I3188" s="243" t="s">
        <v>2829</v>
      </c>
      <c r="J3188" s="243" t="s">
        <v>127</v>
      </c>
      <c r="K3188" s="243" t="s">
        <v>37</v>
      </c>
    </row>
    <row r="3189" spans="1:11" ht="26.1" customHeight="1">
      <c r="A3189" s="184" t="s">
        <v>795</v>
      </c>
      <c r="B3189" s="184" t="s">
        <v>2810</v>
      </c>
      <c r="C3189" s="184" t="s">
        <v>139</v>
      </c>
      <c r="D3189" s="241" t="s">
        <v>2811</v>
      </c>
      <c r="E3189" s="422" t="s">
        <v>2966</v>
      </c>
      <c r="F3189" s="422"/>
      <c r="G3189" s="184" t="s">
        <v>140</v>
      </c>
      <c r="H3189" s="167">
        <v>1</v>
      </c>
      <c r="I3189" s="165"/>
      <c r="J3189" s="165">
        <v>59.93</v>
      </c>
      <c r="K3189" s="165">
        <v>59.93</v>
      </c>
    </row>
    <row r="3190" spans="1:11" ht="24" customHeight="1">
      <c r="A3190" s="185" t="s">
        <v>808</v>
      </c>
      <c r="B3190" s="185" t="s">
        <v>3046</v>
      </c>
      <c r="C3190" s="185" t="s">
        <v>139</v>
      </c>
      <c r="D3190" s="238" t="s">
        <v>3047</v>
      </c>
      <c r="E3190" s="423" t="s">
        <v>1307</v>
      </c>
      <c r="F3190" s="423"/>
      <c r="G3190" s="185" t="s">
        <v>149</v>
      </c>
      <c r="H3190" s="173">
        <v>0.27500000000000002</v>
      </c>
      <c r="I3190" s="173">
        <v>0</v>
      </c>
      <c r="J3190" s="174">
        <v>33.409999999999997</v>
      </c>
      <c r="K3190" s="174">
        <v>9.18</v>
      </c>
    </row>
    <row r="3191" spans="1:11" ht="24" customHeight="1">
      <c r="A3191" s="185" t="s">
        <v>808</v>
      </c>
      <c r="B3191" s="185" t="s">
        <v>807</v>
      </c>
      <c r="C3191" s="185" t="s">
        <v>139</v>
      </c>
      <c r="D3191" s="238" t="s">
        <v>806</v>
      </c>
      <c r="E3191" s="423" t="s">
        <v>1307</v>
      </c>
      <c r="F3191" s="423"/>
      <c r="G3191" s="185" t="s">
        <v>149</v>
      </c>
      <c r="H3191" s="173">
        <v>0.115</v>
      </c>
      <c r="I3191" s="173">
        <v>0</v>
      </c>
      <c r="J3191" s="174">
        <v>24.36</v>
      </c>
      <c r="K3191" s="174">
        <v>2.8</v>
      </c>
    </row>
    <row r="3192" spans="1:11" ht="24" customHeight="1">
      <c r="A3192" s="183" t="s">
        <v>793</v>
      </c>
      <c r="B3192" s="183" t="s">
        <v>2984</v>
      </c>
      <c r="C3192" s="183" t="s">
        <v>139</v>
      </c>
      <c r="D3192" s="239" t="s">
        <v>2985</v>
      </c>
      <c r="E3192" s="421" t="s">
        <v>794</v>
      </c>
      <c r="F3192" s="421"/>
      <c r="G3192" s="183" t="s">
        <v>809</v>
      </c>
      <c r="H3192" s="168">
        <v>0.2016</v>
      </c>
      <c r="I3192" s="168">
        <v>0</v>
      </c>
      <c r="J3192" s="169">
        <v>106.61</v>
      </c>
      <c r="K3192" s="169">
        <v>21.49</v>
      </c>
    </row>
    <row r="3193" spans="1:11" ht="24" customHeight="1">
      <c r="A3193" s="183" t="s">
        <v>793</v>
      </c>
      <c r="B3193" s="183" t="s">
        <v>3449</v>
      </c>
      <c r="C3193" s="183" t="s">
        <v>139</v>
      </c>
      <c r="D3193" s="239" t="s">
        <v>3450</v>
      </c>
      <c r="E3193" s="421" t="s">
        <v>794</v>
      </c>
      <c r="F3193" s="421"/>
      <c r="G3193" s="183" t="s">
        <v>809</v>
      </c>
      <c r="H3193" s="168">
        <v>0.32200000000000001</v>
      </c>
      <c r="I3193" s="168">
        <v>0</v>
      </c>
      <c r="J3193" s="169">
        <v>70.8</v>
      </c>
      <c r="K3193" s="169">
        <v>22.79</v>
      </c>
    </row>
    <row r="3194" spans="1:11" ht="24" customHeight="1">
      <c r="A3194" s="183" t="s">
        <v>793</v>
      </c>
      <c r="B3194" s="183" t="s">
        <v>2982</v>
      </c>
      <c r="C3194" s="183" t="s">
        <v>139</v>
      </c>
      <c r="D3194" s="239" t="s">
        <v>2983</v>
      </c>
      <c r="E3194" s="421" t="s">
        <v>794</v>
      </c>
      <c r="F3194" s="421"/>
      <c r="G3194" s="183" t="s">
        <v>809</v>
      </c>
      <c r="H3194" s="168">
        <v>6.4000000000000001E-2</v>
      </c>
      <c r="I3194" s="168">
        <v>0</v>
      </c>
      <c r="J3194" s="169">
        <v>55.55</v>
      </c>
      <c r="K3194" s="169">
        <v>3.55</v>
      </c>
    </row>
    <row r="3195" spans="1:11" ht="24" customHeight="1">
      <c r="A3195" s="183" t="s">
        <v>793</v>
      </c>
      <c r="B3195" s="183" t="s">
        <v>3451</v>
      </c>
      <c r="C3195" s="183" t="s">
        <v>139</v>
      </c>
      <c r="D3195" s="239" t="s">
        <v>3452</v>
      </c>
      <c r="E3195" s="421" t="s">
        <v>794</v>
      </c>
      <c r="F3195" s="421"/>
      <c r="G3195" s="183" t="s">
        <v>141</v>
      </c>
      <c r="H3195" s="168">
        <v>0.01</v>
      </c>
      <c r="I3195" s="168">
        <v>0</v>
      </c>
      <c r="J3195" s="169">
        <v>12.96</v>
      </c>
      <c r="K3195" s="169">
        <v>0.12</v>
      </c>
    </row>
    <row r="3196" spans="1:11">
      <c r="A3196" s="231"/>
      <c r="B3196" s="231"/>
      <c r="C3196" s="231"/>
      <c r="D3196" s="244"/>
      <c r="E3196" s="244"/>
      <c r="F3196" s="244" t="s">
        <v>791</v>
      </c>
      <c r="G3196" s="170">
        <v>3.99</v>
      </c>
      <c r="H3196" s="231" t="s">
        <v>790</v>
      </c>
      <c r="I3196" s="170">
        <v>4.5</v>
      </c>
      <c r="J3196" s="231" t="s">
        <v>789</v>
      </c>
      <c r="K3196" s="170">
        <v>8.49</v>
      </c>
    </row>
    <row r="3197" spans="1:11" ht="26.4">
      <c r="A3197" s="231"/>
      <c r="B3197" s="231"/>
      <c r="C3197" s="231"/>
      <c r="D3197" s="244"/>
      <c r="E3197" s="244"/>
      <c r="F3197" s="244" t="s">
        <v>788</v>
      </c>
      <c r="G3197" s="170">
        <v>12.62</v>
      </c>
      <c r="H3197" s="368"/>
      <c r="I3197" s="368" t="s">
        <v>787</v>
      </c>
      <c r="J3197" s="231"/>
      <c r="K3197" s="170">
        <v>72.55</v>
      </c>
    </row>
    <row r="3198" spans="1:11" ht="50.1" customHeight="1" thickBot="1">
      <c r="A3198" s="236"/>
      <c r="B3198" s="236"/>
      <c r="C3198" s="236"/>
      <c r="D3198" s="230"/>
      <c r="E3198" s="230"/>
      <c r="F3198" s="230"/>
      <c r="G3198" s="236"/>
      <c r="H3198" s="236" t="s">
        <v>786</v>
      </c>
      <c r="I3198" s="171" t="s">
        <v>2183</v>
      </c>
      <c r="J3198" s="236" t="s">
        <v>785</v>
      </c>
      <c r="K3198" s="237">
        <v>957.66</v>
      </c>
    </row>
    <row r="3199" spans="1:11" ht="0.9" customHeight="1" thickTop="1">
      <c r="A3199" s="172"/>
      <c r="B3199" s="172"/>
      <c r="C3199" s="172"/>
      <c r="D3199" s="175"/>
      <c r="E3199" s="175"/>
      <c r="F3199" s="175"/>
      <c r="G3199" s="172"/>
      <c r="H3199" s="172"/>
      <c r="I3199" s="172"/>
      <c r="J3199" s="172"/>
      <c r="K3199" s="172"/>
    </row>
    <row r="3200" spans="1:11" ht="18" customHeight="1">
      <c r="A3200" s="243" t="s">
        <v>2812</v>
      </c>
      <c r="B3200" s="243" t="s">
        <v>122</v>
      </c>
      <c r="C3200" s="243" t="s">
        <v>123</v>
      </c>
      <c r="D3200" s="242" t="s">
        <v>124</v>
      </c>
      <c r="E3200" s="425" t="s">
        <v>796</v>
      </c>
      <c r="F3200" s="425"/>
      <c r="G3200" s="243" t="s">
        <v>125</v>
      </c>
      <c r="H3200" s="243" t="s">
        <v>126</v>
      </c>
      <c r="I3200" s="243" t="s">
        <v>2829</v>
      </c>
      <c r="J3200" s="243" t="s">
        <v>127</v>
      </c>
      <c r="K3200" s="243" t="s">
        <v>37</v>
      </c>
    </row>
    <row r="3201" spans="1:11" ht="51.9" customHeight="1">
      <c r="A3201" s="184" t="s">
        <v>795</v>
      </c>
      <c r="B3201" s="184" t="s">
        <v>2813</v>
      </c>
      <c r="C3201" s="184" t="s">
        <v>139</v>
      </c>
      <c r="D3201" s="241" t="s">
        <v>2814</v>
      </c>
      <c r="E3201" s="422" t="s">
        <v>1945</v>
      </c>
      <c r="F3201" s="422"/>
      <c r="G3201" s="184" t="s">
        <v>147</v>
      </c>
      <c r="H3201" s="167">
        <v>1</v>
      </c>
      <c r="I3201" s="165"/>
      <c r="J3201" s="165">
        <v>137.25</v>
      </c>
      <c r="K3201" s="165">
        <v>137.25</v>
      </c>
    </row>
    <row r="3202" spans="1:11" ht="39" customHeight="1">
      <c r="A3202" s="185" t="s">
        <v>808</v>
      </c>
      <c r="B3202" s="185" t="s">
        <v>3453</v>
      </c>
      <c r="C3202" s="185" t="s">
        <v>139</v>
      </c>
      <c r="D3202" s="238" t="s">
        <v>3454</v>
      </c>
      <c r="E3202" s="423" t="s">
        <v>1849</v>
      </c>
      <c r="F3202" s="423"/>
      <c r="G3202" s="185" t="s">
        <v>814</v>
      </c>
      <c r="H3202" s="173">
        <v>0.13830000000000001</v>
      </c>
      <c r="I3202" s="173">
        <v>0</v>
      </c>
      <c r="J3202" s="174">
        <v>5.38</v>
      </c>
      <c r="K3202" s="174">
        <v>0.74</v>
      </c>
    </row>
    <row r="3203" spans="1:11" ht="24" customHeight="1">
      <c r="A3203" s="185" t="s">
        <v>808</v>
      </c>
      <c r="B3203" s="185" t="s">
        <v>807</v>
      </c>
      <c r="C3203" s="185" t="s">
        <v>139</v>
      </c>
      <c r="D3203" s="238" t="s">
        <v>806</v>
      </c>
      <c r="E3203" s="423" t="s">
        <v>1307</v>
      </c>
      <c r="F3203" s="423"/>
      <c r="G3203" s="185" t="s">
        <v>149</v>
      </c>
      <c r="H3203" s="173">
        <v>0.56640000000000001</v>
      </c>
      <c r="I3203" s="173">
        <v>0</v>
      </c>
      <c r="J3203" s="174">
        <v>24.36</v>
      </c>
      <c r="K3203" s="174">
        <v>13.79</v>
      </c>
    </row>
    <row r="3204" spans="1:11" ht="26.1" customHeight="1">
      <c r="A3204" s="185" t="s">
        <v>808</v>
      </c>
      <c r="B3204" s="185" t="s">
        <v>1201</v>
      </c>
      <c r="C3204" s="185" t="s">
        <v>139</v>
      </c>
      <c r="D3204" s="238" t="s">
        <v>1202</v>
      </c>
      <c r="E3204" s="423" t="s">
        <v>1307</v>
      </c>
      <c r="F3204" s="423"/>
      <c r="G3204" s="185" t="s">
        <v>149</v>
      </c>
      <c r="H3204" s="173">
        <v>0.16600000000000001</v>
      </c>
      <c r="I3204" s="173">
        <v>0</v>
      </c>
      <c r="J3204" s="174">
        <v>25.37</v>
      </c>
      <c r="K3204" s="174">
        <v>4.21</v>
      </c>
    </row>
    <row r="3205" spans="1:11" ht="39" customHeight="1">
      <c r="A3205" s="185" t="s">
        <v>808</v>
      </c>
      <c r="B3205" s="185" t="s">
        <v>3455</v>
      </c>
      <c r="C3205" s="185" t="s">
        <v>139</v>
      </c>
      <c r="D3205" s="238" t="s">
        <v>3456</v>
      </c>
      <c r="E3205" s="423" t="s">
        <v>1849</v>
      </c>
      <c r="F3205" s="423"/>
      <c r="G3205" s="185" t="s">
        <v>813</v>
      </c>
      <c r="H3205" s="173">
        <v>2.7699999999999999E-2</v>
      </c>
      <c r="I3205" s="173">
        <v>0</v>
      </c>
      <c r="J3205" s="174">
        <v>21.99</v>
      </c>
      <c r="K3205" s="174">
        <v>0.6</v>
      </c>
    </row>
    <row r="3206" spans="1:11" ht="24" customHeight="1">
      <c r="A3206" s="185" t="s">
        <v>808</v>
      </c>
      <c r="B3206" s="185" t="s">
        <v>811</v>
      </c>
      <c r="C3206" s="185" t="s">
        <v>139</v>
      </c>
      <c r="D3206" s="238" t="s">
        <v>810</v>
      </c>
      <c r="E3206" s="423" t="s">
        <v>1307</v>
      </c>
      <c r="F3206" s="423"/>
      <c r="G3206" s="185" t="s">
        <v>149</v>
      </c>
      <c r="H3206" s="173">
        <v>0.28320000000000001</v>
      </c>
      <c r="I3206" s="173">
        <v>0</v>
      </c>
      <c r="J3206" s="174">
        <v>31.75</v>
      </c>
      <c r="K3206" s="174">
        <v>8.99</v>
      </c>
    </row>
    <row r="3207" spans="1:11" ht="26.1" customHeight="1">
      <c r="A3207" s="185" t="s">
        <v>808</v>
      </c>
      <c r="B3207" s="185" t="s">
        <v>3457</v>
      </c>
      <c r="C3207" s="185" t="s">
        <v>139</v>
      </c>
      <c r="D3207" s="238" t="s">
        <v>3458</v>
      </c>
      <c r="E3207" s="423" t="s">
        <v>1307</v>
      </c>
      <c r="F3207" s="423"/>
      <c r="G3207" s="185" t="s">
        <v>146</v>
      </c>
      <c r="H3207" s="173">
        <v>3.3E-3</v>
      </c>
      <c r="I3207" s="173">
        <v>0</v>
      </c>
      <c r="J3207" s="174">
        <v>873.05</v>
      </c>
      <c r="K3207" s="174">
        <v>2.88</v>
      </c>
    </row>
    <row r="3208" spans="1:11" ht="39" customHeight="1">
      <c r="A3208" s="183" t="s">
        <v>793</v>
      </c>
      <c r="B3208" s="183" t="s">
        <v>1916</v>
      </c>
      <c r="C3208" s="183" t="s">
        <v>139</v>
      </c>
      <c r="D3208" s="239" t="s">
        <v>1917</v>
      </c>
      <c r="E3208" s="421" t="s">
        <v>794</v>
      </c>
      <c r="F3208" s="421"/>
      <c r="G3208" s="183" t="s">
        <v>1761</v>
      </c>
      <c r="H3208" s="168">
        <v>6.7299999999999999E-2</v>
      </c>
      <c r="I3208" s="168">
        <v>0</v>
      </c>
      <c r="J3208" s="169">
        <v>1542.56</v>
      </c>
      <c r="K3208" s="169">
        <v>103.81</v>
      </c>
    </row>
    <row r="3209" spans="1:11" ht="26.1" customHeight="1">
      <c r="A3209" s="183" t="s">
        <v>793</v>
      </c>
      <c r="B3209" s="183" t="s">
        <v>938</v>
      </c>
      <c r="C3209" s="183" t="s">
        <v>139</v>
      </c>
      <c r="D3209" s="239" t="s">
        <v>937</v>
      </c>
      <c r="E3209" s="421" t="s">
        <v>794</v>
      </c>
      <c r="F3209" s="421"/>
      <c r="G3209" s="183" t="s">
        <v>1761</v>
      </c>
      <c r="H3209" s="168">
        <v>1.49E-2</v>
      </c>
      <c r="I3209" s="168">
        <v>0</v>
      </c>
      <c r="J3209" s="169">
        <v>150</v>
      </c>
      <c r="K3209" s="169">
        <v>2.23</v>
      </c>
    </row>
    <row r="3210" spans="1:11">
      <c r="A3210" s="231"/>
      <c r="B3210" s="231"/>
      <c r="C3210" s="231"/>
      <c r="D3210" s="244"/>
      <c r="E3210" s="244"/>
      <c r="F3210" s="244" t="s">
        <v>791</v>
      </c>
      <c r="G3210" s="170">
        <v>9.24</v>
      </c>
      <c r="H3210" s="231" t="s">
        <v>790</v>
      </c>
      <c r="I3210" s="170">
        <v>10.44</v>
      </c>
      <c r="J3210" s="231" t="s">
        <v>789</v>
      </c>
      <c r="K3210" s="170">
        <v>19.68</v>
      </c>
    </row>
    <row r="3211" spans="1:11" ht="26.4">
      <c r="A3211" s="231"/>
      <c r="B3211" s="231"/>
      <c r="C3211" s="231"/>
      <c r="D3211" s="244"/>
      <c r="E3211" s="244"/>
      <c r="F3211" s="244" t="s">
        <v>788</v>
      </c>
      <c r="G3211" s="170">
        <v>28.91</v>
      </c>
      <c r="H3211" s="368"/>
      <c r="I3211" s="368" t="s">
        <v>787</v>
      </c>
      <c r="J3211" s="231"/>
      <c r="K3211" s="170">
        <v>166.16</v>
      </c>
    </row>
    <row r="3212" spans="1:11" ht="50.1" customHeight="1" thickBot="1">
      <c r="A3212" s="236"/>
      <c r="B3212" s="236"/>
      <c r="C3212" s="236"/>
      <c r="D3212" s="230"/>
      <c r="E3212" s="230"/>
      <c r="F3212" s="230"/>
      <c r="G3212" s="236"/>
      <c r="H3212" s="236" t="s">
        <v>786</v>
      </c>
      <c r="I3212" s="171" t="s">
        <v>3459</v>
      </c>
      <c r="J3212" s="236" t="s">
        <v>785</v>
      </c>
      <c r="K3212" s="237">
        <v>11717.6</v>
      </c>
    </row>
    <row r="3213" spans="1:11" ht="0.9" customHeight="1" thickTop="1">
      <c r="A3213" s="172"/>
      <c r="B3213" s="172"/>
      <c r="C3213" s="172"/>
      <c r="D3213" s="175"/>
      <c r="E3213" s="175"/>
      <c r="F3213" s="175"/>
      <c r="G3213" s="172"/>
      <c r="H3213" s="172"/>
      <c r="I3213" s="172"/>
      <c r="J3213" s="172"/>
      <c r="K3213" s="172"/>
    </row>
    <row r="3214" spans="1:11" ht="24" customHeight="1">
      <c r="A3214" s="240" t="s">
        <v>2234</v>
      </c>
      <c r="B3214" s="240"/>
      <c r="C3214" s="240"/>
      <c r="D3214" s="215" t="s">
        <v>1751</v>
      </c>
      <c r="E3214" s="215"/>
      <c r="F3214" s="424"/>
      <c r="G3214" s="424"/>
      <c r="H3214" s="240"/>
      <c r="I3214" s="240"/>
      <c r="J3214" s="240"/>
      <c r="K3214" s="163">
        <v>21763.62</v>
      </c>
    </row>
    <row r="3215" spans="1:11" ht="18" customHeight="1">
      <c r="A3215" s="243" t="s">
        <v>2815</v>
      </c>
      <c r="B3215" s="243" t="s">
        <v>122</v>
      </c>
      <c r="C3215" s="243" t="s">
        <v>123</v>
      </c>
      <c r="D3215" s="242" t="s">
        <v>124</v>
      </c>
      <c r="E3215" s="425" t="s">
        <v>796</v>
      </c>
      <c r="F3215" s="425"/>
      <c r="G3215" s="243" t="s">
        <v>125</v>
      </c>
      <c r="H3215" s="243" t="s">
        <v>126</v>
      </c>
      <c r="I3215" s="243" t="s">
        <v>2829</v>
      </c>
      <c r="J3215" s="243" t="s">
        <v>127</v>
      </c>
      <c r="K3215" s="243" t="s">
        <v>37</v>
      </c>
    </row>
    <row r="3216" spans="1:11" ht="24" customHeight="1">
      <c r="A3216" s="184" t="s">
        <v>795</v>
      </c>
      <c r="B3216" s="184" t="s">
        <v>395</v>
      </c>
      <c r="C3216" s="184" t="s">
        <v>133</v>
      </c>
      <c r="D3216" s="241" t="s">
        <v>396</v>
      </c>
      <c r="E3216" s="422" t="s">
        <v>1032</v>
      </c>
      <c r="F3216" s="422"/>
      <c r="G3216" s="184" t="s">
        <v>134</v>
      </c>
      <c r="H3216" s="167">
        <v>1</v>
      </c>
      <c r="I3216" s="165"/>
      <c r="J3216" s="165">
        <v>3.32</v>
      </c>
      <c r="K3216" s="165">
        <v>3.32</v>
      </c>
    </row>
    <row r="3217" spans="1:11" ht="24" customHeight="1">
      <c r="A3217" s="185" t="s">
        <v>808</v>
      </c>
      <c r="B3217" s="185" t="s">
        <v>807</v>
      </c>
      <c r="C3217" s="185" t="s">
        <v>139</v>
      </c>
      <c r="D3217" s="238" t="s">
        <v>806</v>
      </c>
      <c r="E3217" s="423" t="s">
        <v>1307</v>
      </c>
      <c r="F3217" s="423"/>
      <c r="G3217" s="185" t="s">
        <v>149</v>
      </c>
      <c r="H3217" s="173">
        <v>0.1</v>
      </c>
      <c r="I3217" s="173">
        <v>0</v>
      </c>
      <c r="J3217" s="174">
        <v>24.36</v>
      </c>
      <c r="K3217" s="174">
        <v>2.4300000000000002</v>
      </c>
    </row>
    <row r="3218" spans="1:11" ht="24" customHeight="1">
      <c r="A3218" s="183" t="s">
        <v>793</v>
      </c>
      <c r="B3218" s="183" t="s">
        <v>1037</v>
      </c>
      <c r="C3218" s="183" t="s">
        <v>139</v>
      </c>
      <c r="D3218" s="239" t="s">
        <v>1083</v>
      </c>
      <c r="E3218" s="421" t="s">
        <v>794</v>
      </c>
      <c r="F3218" s="421"/>
      <c r="G3218" s="183" t="s">
        <v>141</v>
      </c>
      <c r="H3218" s="168">
        <v>5.0000000000000001E-3</v>
      </c>
      <c r="I3218" s="168">
        <v>0</v>
      </c>
      <c r="J3218" s="169">
        <v>52.66</v>
      </c>
      <c r="K3218" s="169">
        <v>0.26</v>
      </c>
    </row>
    <row r="3219" spans="1:11" ht="24" customHeight="1">
      <c r="A3219" s="183" t="s">
        <v>793</v>
      </c>
      <c r="B3219" s="183" t="s">
        <v>1035</v>
      </c>
      <c r="C3219" s="183" t="s">
        <v>139</v>
      </c>
      <c r="D3219" s="239" t="s">
        <v>1036</v>
      </c>
      <c r="E3219" s="421" t="s">
        <v>794</v>
      </c>
      <c r="F3219" s="421"/>
      <c r="G3219" s="183" t="s">
        <v>809</v>
      </c>
      <c r="H3219" s="168">
        <v>0.01</v>
      </c>
      <c r="I3219" s="168">
        <v>0</v>
      </c>
      <c r="J3219" s="169">
        <v>11.5</v>
      </c>
      <c r="K3219" s="169">
        <v>0.11</v>
      </c>
    </row>
    <row r="3220" spans="1:11" ht="26.1" customHeight="1">
      <c r="A3220" s="183" t="s">
        <v>793</v>
      </c>
      <c r="B3220" s="183" t="s">
        <v>1038</v>
      </c>
      <c r="C3220" s="183" t="s">
        <v>139</v>
      </c>
      <c r="D3220" s="239" t="s">
        <v>1039</v>
      </c>
      <c r="E3220" s="421" t="s">
        <v>794</v>
      </c>
      <c r="F3220" s="421"/>
      <c r="G3220" s="183" t="s">
        <v>809</v>
      </c>
      <c r="H3220" s="168">
        <v>0.02</v>
      </c>
      <c r="I3220" s="168">
        <v>0</v>
      </c>
      <c r="J3220" s="169">
        <v>18.5</v>
      </c>
      <c r="K3220" s="169">
        <v>0.37</v>
      </c>
    </row>
    <row r="3221" spans="1:11" ht="24" customHeight="1">
      <c r="A3221" s="183" t="s">
        <v>793</v>
      </c>
      <c r="B3221" s="183" t="s">
        <v>1033</v>
      </c>
      <c r="C3221" s="183" t="s">
        <v>139</v>
      </c>
      <c r="D3221" s="239" t="s">
        <v>1034</v>
      </c>
      <c r="E3221" s="421" t="s">
        <v>794</v>
      </c>
      <c r="F3221" s="421"/>
      <c r="G3221" s="183" t="s">
        <v>809</v>
      </c>
      <c r="H3221" s="168">
        <v>0.01</v>
      </c>
      <c r="I3221" s="168">
        <v>0</v>
      </c>
      <c r="J3221" s="169">
        <v>15.07</v>
      </c>
      <c r="K3221" s="169">
        <v>0.15</v>
      </c>
    </row>
    <row r="3222" spans="1:11">
      <c r="A3222" s="231"/>
      <c r="B3222" s="231"/>
      <c r="C3222" s="231"/>
      <c r="D3222" s="244"/>
      <c r="E3222" s="244"/>
      <c r="F3222" s="244" t="s">
        <v>791</v>
      </c>
      <c r="G3222" s="170">
        <v>0.78</v>
      </c>
      <c r="H3222" s="231" t="s">
        <v>790</v>
      </c>
      <c r="I3222" s="170">
        <v>0.89</v>
      </c>
      <c r="J3222" s="231" t="s">
        <v>789</v>
      </c>
      <c r="K3222" s="170">
        <v>1.67</v>
      </c>
    </row>
    <row r="3223" spans="1:11" ht="26.4">
      <c r="A3223" s="231"/>
      <c r="B3223" s="231"/>
      <c r="C3223" s="231"/>
      <c r="D3223" s="244"/>
      <c r="E3223" s="244"/>
      <c r="F3223" s="244" t="s">
        <v>788</v>
      </c>
      <c r="G3223" s="170">
        <v>0.69</v>
      </c>
      <c r="H3223" s="368"/>
      <c r="I3223" s="368" t="s">
        <v>787</v>
      </c>
      <c r="J3223" s="231"/>
      <c r="K3223" s="170">
        <v>4.01</v>
      </c>
    </row>
    <row r="3224" spans="1:11" ht="50.1" customHeight="1" thickBot="1">
      <c r="A3224" s="236"/>
      <c r="B3224" s="236"/>
      <c r="C3224" s="236"/>
      <c r="D3224" s="230"/>
      <c r="E3224" s="230"/>
      <c r="F3224" s="230"/>
      <c r="G3224" s="236"/>
      <c r="H3224" s="236" t="s">
        <v>786</v>
      </c>
      <c r="I3224" s="171" t="s">
        <v>3460</v>
      </c>
      <c r="J3224" s="236" t="s">
        <v>785</v>
      </c>
      <c r="K3224" s="237">
        <v>218.98</v>
      </c>
    </row>
    <row r="3225" spans="1:11" ht="0.9" customHeight="1" thickTop="1">
      <c r="A3225" s="172"/>
      <c r="B3225" s="172"/>
      <c r="C3225" s="172"/>
      <c r="D3225" s="175"/>
      <c r="E3225" s="175"/>
      <c r="F3225" s="175"/>
      <c r="G3225" s="172"/>
      <c r="H3225" s="172"/>
      <c r="I3225" s="172"/>
      <c r="J3225" s="172"/>
      <c r="K3225" s="172"/>
    </row>
    <row r="3226" spans="1:11" ht="18" customHeight="1">
      <c r="A3226" s="243" t="s">
        <v>2816</v>
      </c>
      <c r="B3226" s="243" t="s">
        <v>122</v>
      </c>
      <c r="C3226" s="243" t="s">
        <v>123</v>
      </c>
      <c r="D3226" s="242" t="s">
        <v>124</v>
      </c>
      <c r="E3226" s="425" t="s">
        <v>796</v>
      </c>
      <c r="F3226" s="425"/>
      <c r="G3226" s="243" t="s">
        <v>125</v>
      </c>
      <c r="H3226" s="243" t="s">
        <v>126</v>
      </c>
      <c r="I3226" s="243" t="s">
        <v>2829</v>
      </c>
      <c r="J3226" s="243" t="s">
        <v>127</v>
      </c>
      <c r="K3226" s="243" t="s">
        <v>37</v>
      </c>
    </row>
    <row r="3227" spans="1:11" ht="51.9" customHeight="1">
      <c r="A3227" s="184" t="s">
        <v>795</v>
      </c>
      <c r="B3227" s="184" t="s">
        <v>2817</v>
      </c>
      <c r="C3227" s="184" t="s">
        <v>133</v>
      </c>
      <c r="D3227" s="241" t="s">
        <v>2818</v>
      </c>
      <c r="E3227" s="422">
        <v>5</v>
      </c>
      <c r="F3227" s="422"/>
      <c r="G3227" s="184" t="s">
        <v>141</v>
      </c>
      <c r="H3227" s="167">
        <v>1</v>
      </c>
      <c r="I3227" s="165"/>
      <c r="J3227" s="165">
        <v>339.21</v>
      </c>
      <c r="K3227" s="165">
        <v>339.21</v>
      </c>
    </row>
    <row r="3228" spans="1:11" ht="26.1" customHeight="1">
      <c r="A3228" s="183" t="s">
        <v>793</v>
      </c>
      <c r="B3228" s="183" t="s">
        <v>3461</v>
      </c>
      <c r="C3228" s="183" t="s">
        <v>3462</v>
      </c>
      <c r="D3228" s="239" t="s">
        <v>3463</v>
      </c>
      <c r="E3228" s="421" t="s">
        <v>792</v>
      </c>
      <c r="F3228" s="421"/>
      <c r="G3228" s="183" t="s">
        <v>149</v>
      </c>
      <c r="H3228" s="168">
        <v>0.35</v>
      </c>
      <c r="I3228" s="168">
        <v>3</v>
      </c>
      <c r="J3228" s="169">
        <v>21.3</v>
      </c>
      <c r="K3228" s="169">
        <v>7.67</v>
      </c>
    </row>
    <row r="3229" spans="1:11" ht="39" customHeight="1">
      <c r="A3229" s="183" t="s">
        <v>793</v>
      </c>
      <c r="B3229" s="183" t="s">
        <v>3464</v>
      </c>
      <c r="C3229" s="183" t="s">
        <v>3462</v>
      </c>
      <c r="D3229" s="239" t="s">
        <v>3465</v>
      </c>
      <c r="E3229" s="421" t="s">
        <v>794</v>
      </c>
      <c r="F3229" s="421"/>
      <c r="G3229" s="183" t="s">
        <v>141</v>
      </c>
      <c r="H3229" s="168">
        <v>1</v>
      </c>
      <c r="I3229" s="168">
        <v>0</v>
      </c>
      <c r="J3229" s="169">
        <v>320.92230000000001</v>
      </c>
      <c r="K3229" s="169">
        <v>320.92</v>
      </c>
    </row>
    <row r="3230" spans="1:11" ht="26.1" customHeight="1">
      <c r="A3230" s="183" t="s">
        <v>793</v>
      </c>
      <c r="B3230" s="183" t="s">
        <v>3466</v>
      </c>
      <c r="C3230" s="183" t="s">
        <v>3462</v>
      </c>
      <c r="D3230" s="239" t="s">
        <v>3467</v>
      </c>
      <c r="E3230" s="421" t="s">
        <v>792</v>
      </c>
      <c r="F3230" s="421"/>
      <c r="G3230" s="183" t="s">
        <v>149</v>
      </c>
      <c r="H3230" s="168">
        <v>0.35</v>
      </c>
      <c r="I3230" s="168">
        <v>3</v>
      </c>
      <c r="J3230" s="169">
        <v>29.47</v>
      </c>
      <c r="K3230" s="169">
        <v>10.62</v>
      </c>
    </row>
    <row r="3231" spans="1:11">
      <c r="A3231" s="231"/>
      <c r="B3231" s="231"/>
      <c r="C3231" s="231"/>
      <c r="D3231" s="244"/>
      <c r="E3231" s="244"/>
      <c r="F3231" s="244" t="s">
        <v>791</v>
      </c>
      <c r="G3231" s="170">
        <v>8.59</v>
      </c>
      <c r="H3231" s="231" t="s">
        <v>790</v>
      </c>
      <c r="I3231" s="170">
        <v>9.6999999999999993</v>
      </c>
      <c r="J3231" s="231" t="s">
        <v>789</v>
      </c>
      <c r="K3231" s="170">
        <v>18.29</v>
      </c>
    </row>
    <row r="3232" spans="1:11" ht="26.4">
      <c r="A3232" s="231"/>
      <c r="B3232" s="231"/>
      <c r="C3232" s="231"/>
      <c r="D3232" s="244"/>
      <c r="E3232" s="244"/>
      <c r="F3232" s="244" t="s">
        <v>788</v>
      </c>
      <c r="G3232" s="170">
        <v>71.47</v>
      </c>
      <c r="H3232" s="368"/>
      <c r="I3232" s="368" t="s">
        <v>787</v>
      </c>
      <c r="J3232" s="231"/>
      <c r="K3232" s="170">
        <v>410.68</v>
      </c>
    </row>
    <row r="3233" spans="1:11" ht="50.1" customHeight="1" thickBot="1">
      <c r="A3233" s="236"/>
      <c r="B3233" s="236"/>
      <c r="C3233" s="236"/>
      <c r="D3233" s="230"/>
      <c r="E3233" s="230"/>
      <c r="F3233" s="230"/>
      <c r="G3233" s="236"/>
      <c r="H3233" s="236" t="s">
        <v>786</v>
      </c>
      <c r="I3233" s="171" t="s">
        <v>2989</v>
      </c>
      <c r="J3233" s="236" t="s">
        <v>785</v>
      </c>
      <c r="K3233" s="237">
        <v>10267</v>
      </c>
    </row>
    <row r="3234" spans="1:11" ht="0.9" customHeight="1" thickTop="1">
      <c r="A3234" s="172"/>
      <c r="B3234" s="172"/>
      <c r="C3234" s="172"/>
      <c r="D3234" s="175"/>
      <c r="E3234" s="175"/>
      <c r="F3234" s="175"/>
      <c r="G3234" s="172"/>
      <c r="H3234" s="172"/>
      <c r="I3234" s="172"/>
      <c r="J3234" s="172"/>
      <c r="K3234" s="172"/>
    </row>
    <row r="3235" spans="1:11" ht="18" customHeight="1">
      <c r="A3235" s="243" t="s">
        <v>2819</v>
      </c>
      <c r="B3235" s="243" t="s">
        <v>122</v>
      </c>
      <c r="C3235" s="243" t="s">
        <v>123</v>
      </c>
      <c r="D3235" s="242" t="s">
        <v>124</v>
      </c>
      <c r="E3235" s="425" t="s">
        <v>796</v>
      </c>
      <c r="F3235" s="425"/>
      <c r="G3235" s="243" t="s">
        <v>125</v>
      </c>
      <c r="H3235" s="243" t="s">
        <v>126</v>
      </c>
      <c r="I3235" s="243" t="s">
        <v>2829</v>
      </c>
      <c r="J3235" s="243" t="s">
        <v>127</v>
      </c>
      <c r="K3235" s="243" t="s">
        <v>37</v>
      </c>
    </row>
    <row r="3236" spans="1:11" ht="39" customHeight="1">
      <c r="A3236" s="184" t="s">
        <v>795</v>
      </c>
      <c r="B3236" s="184" t="s">
        <v>2820</v>
      </c>
      <c r="C3236" s="184" t="s">
        <v>133</v>
      </c>
      <c r="D3236" s="241" t="s">
        <v>2821</v>
      </c>
      <c r="E3236" s="422">
        <v>35.03</v>
      </c>
      <c r="F3236" s="422"/>
      <c r="G3236" s="184" t="s">
        <v>141</v>
      </c>
      <c r="H3236" s="167">
        <v>1</v>
      </c>
      <c r="I3236" s="165"/>
      <c r="J3236" s="165">
        <v>4657.49</v>
      </c>
      <c r="K3236" s="165">
        <v>4657.49</v>
      </c>
    </row>
    <row r="3237" spans="1:11" ht="51.9" customHeight="1">
      <c r="A3237" s="183" t="s">
        <v>793</v>
      </c>
      <c r="B3237" s="183" t="s">
        <v>3468</v>
      </c>
      <c r="C3237" s="183" t="s">
        <v>503</v>
      </c>
      <c r="D3237" s="239" t="s">
        <v>3469</v>
      </c>
      <c r="E3237" s="421" t="s">
        <v>794</v>
      </c>
      <c r="F3237" s="421"/>
      <c r="G3237" s="183" t="s">
        <v>397</v>
      </c>
      <c r="H3237" s="168">
        <v>1</v>
      </c>
      <c r="I3237" s="168">
        <v>0</v>
      </c>
      <c r="J3237" s="169">
        <v>4550.84</v>
      </c>
      <c r="K3237" s="169">
        <v>4550.84</v>
      </c>
    </row>
    <row r="3238" spans="1:11" ht="24" customHeight="1">
      <c r="A3238" s="183" t="s">
        <v>793</v>
      </c>
      <c r="B3238" s="183" t="s">
        <v>3470</v>
      </c>
      <c r="C3238" s="183" t="s">
        <v>503</v>
      </c>
      <c r="D3238" s="239" t="s">
        <v>3471</v>
      </c>
      <c r="E3238" s="421" t="s">
        <v>792</v>
      </c>
      <c r="F3238" s="421"/>
      <c r="G3238" s="183" t="s">
        <v>1552</v>
      </c>
      <c r="H3238" s="168">
        <v>1</v>
      </c>
      <c r="I3238" s="168">
        <v>0</v>
      </c>
      <c r="J3238" s="169">
        <v>79.010000000000005</v>
      </c>
      <c r="K3238" s="169">
        <v>79.010000000000005</v>
      </c>
    </row>
    <row r="3239" spans="1:11" ht="24" customHeight="1">
      <c r="A3239" s="183" t="s">
        <v>793</v>
      </c>
      <c r="B3239" s="183" t="s">
        <v>3472</v>
      </c>
      <c r="C3239" s="183" t="s">
        <v>503</v>
      </c>
      <c r="D3239" s="239" t="s">
        <v>1194</v>
      </c>
      <c r="E3239" s="421" t="s">
        <v>792</v>
      </c>
      <c r="F3239" s="421"/>
      <c r="G3239" s="183" t="s">
        <v>1552</v>
      </c>
      <c r="H3239" s="168">
        <v>1</v>
      </c>
      <c r="I3239" s="168">
        <v>0</v>
      </c>
      <c r="J3239" s="169">
        <v>27.64</v>
      </c>
      <c r="K3239" s="169">
        <v>27.64</v>
      </c>
    </row>
    <row r="3240" spans="1:11">
      <c r="A3240" s="231"/>
      <c r="B3240" s="231"/>
      <c r="C3240" s="231"/>
      <c r="D3240" s="244"/>
      <c r="E3240" s="244"/>
      <c r="F3240" s="244" t="s">
        <v>791</v>
      </c>
      <c r="G3240" s="170">
        <v>50.12</v>
      </c>
      <c r="H3240" s="231" t="s">
        <v>790</v>
      </c>
      <c r="I3240" s="170">
        <v>56.53</v>
      </c>
      <c r="J3240" s="231" t="s">
        <v>789</v>
      </c>
      <c r="K3240" s="170">
        <v>106.65</v>
      </c>
    </row>
    <row r="3241" spans="1:11" ht="26.4">
      <c r="A3241" s="231"/>
      <c r="B3241" s="231"/>
      <c r="C3241" s="231"/>
      <c r="D3241" s="244"/>
      <c r="E3241" s="244"/>
      <c r="F3241" s="244" t="s">
        <v>788</v>
      </c>
      <c r="G3241" s="170">
        <v>981.33</v>
      </c>
      <c r="H3241" s="368"/>
      <c r="I3241" s="368" t="s">
        <v>787</v>
      </c>
      <c r="J3241" s="231"/>
      <c r="K3241" s="170">
        <v>5638.82</v>
      </c>
    </row>
    <row r="3242" spans="1:11" ht="50.1" customHeight="1" thickBot="1">
      <c r="A3242" s="236"/>
      <c r="B3242" s="236"/>
      <c r="C3242" s="236"/>
      <c r="D3242" s="230"/>
      <c r="E3242" s="230"/>
      <c r="F3242" s="230"/>
      <c r="G3242" s="236"/>
      <c r="H3242" s="236" t="s">
        <v>786</v>
      </c>
      <c r="I3242" s="171" t="s">
        <v>167</v>
      </c>
      <c r="J3242" s="236" t="s">
        <v>785</v>
      </c>
      <c r="K3242" s="237">
        <v>11277.64</v>
      </c>
    </row>
    <row r="3243" spans="1:11" ht="0.9" customHeight="1" thickTop="1">
      <c r="A3243" s="172"/>
      <c r="B3243" s="172"/>
      <c r="C3243" s="172"/>
      <c r="D3243" s="175"/>
      <c r="E3243" s="175"/>
      <c r="F3243" s="175"/>
      <c r="G3243" s="172"/>
      <c r="H3243" s="172"/>
      <c r="I3243" s="172"/>
      <c r="J3243" s="172"/>
      <c r="K3243" s="172"/>
    </row>
    <row r="3244" spans="1:11" ht="24" customHeight="1">
      <c r="A3244" s="240" t="s">
        <v>2235</v>
      </c>
      <c r="B3244" s="240"/>
      <c r="C3244" s="240"/>
      <c r="D3244" s="215" t="s">
        <v>2236</v>
      </c>
      <c r="E3244" s="215"/>
      <c r="F3244" s="424"/>
      <c r="G3244" s="424"/>
      <c r="H3244" s="240"/>
      <c r="I3244" s="240"/>
      <c r="J3244" s="240"/>
      <c r="K3244" s="163">
        <v>84619.32</v>
      </c>
    </row>
    <row r="3245" spans="1:11" ht="18" customHeight="1">
      <c r="A3245" s="243" t="s">
        <v>2822</v>
      </c>
      <c r="B3245" s="243" t="s">
        <v>122</v>
      </c>
      <c r="C3245" s="243" t="s">
        <v>123</v>
      </c>
      <c r="D3245" s="242" t="s">
        <v>124</v>
      </c>
      <c r="E3245" s="425" t="s">
        <v>796</v>
      </c>
      <c r="F3245" s="425"/>
      <c r="G3245" s="243" t="s">
        <v>125</v>
      </c>
      <c r="H3245" s="243" t="s">
        <v>126</v>
      </c>
      <c r="I3245" s="243" t="s">
        <v>2829</v>
      </c>
      <c r="J3245" s="243" t="s">
        <v>127</v>
      </c>
      <c r="K3245" s="243" t="s">
        <v>37</v>
      </c>
    </row>
    <row r="3246" spans="1:11" ht="26.1" customHeight="1">
      <c r="A3246" s="184" t="s">
        <v>795</v>
      </c>
      <c r="B3246" s="184" t="s">
        <v>2823</v>
      </c>
      <c r="C3246" s="184" t="s">
        <v>133</v>
      </c>
      <c r="D3246" s="241" t="s">
        <v>2824</v>
      </c>
      <c r="E3246" s="422" t="s">
        <v>3010</v>
      </c>
      <c r="F3246" s="422"/>
      <c r="G3246" s="184" t="s">
        <v>134</v>
      </c>
      <c r="H3246" s="167">
        <v>1</v>
      </c>
      <c r="I3246" s="165"/>
      <c r="J3246" s="165">
        <v>399.24</v>
      </c>
      <c r="K3246" s="165">
        <v>399.24</v>
      </c>
    </row>
    <row r="3247" spans="1:11" ht="26.1" customHeight="1">
      <c r="A3247" s="185" t="s">
        <v>808</v>
      </c>
      <c r="B3247" s="185" t="s">
        <v>2858</v>
      </c>
      <c r="C3247" s="185" t="s">
        <v>139</v>
      </c>
      <c r="D3247" s="238" t="s">
        <v>2859</v>
      </c>
      <c r="E3247" s="423" t="s">
        <v>1307</v>
      </c>
      <c r="F3247" s="423"/>
      <c r="G3247" s="185" t="s">
        <v>149</v>
      </c>
      <c r="H3247" s="173">
        <v>2.1989999999999998</v>
      </c>
      <c r="I3247" s="173">
        <v>0</v>
      </c>
      <c r="J3247" s="174">
        <v>31.6</v>
      </c>
      <c r="K3247" s="174">
        <v>69.48</v>
      </c>
    </row>
    <row r="3248" spans="1:11" ht="24" customHeight="1">
      <c r="A3248" s="185" t="s">
        <v>808</v>
      </c>
      <c r="B3248" s="185" t="s">
        <v>807</v>
      </c>
      <c r="C3248" s="185" t="s">
        <v>139</v>
      </c>
      <c r="D3248" s="238" t="s">
        <v>806</v>
      </c>
      <c r="E3248" s="423" t="s">
        <v>1307</v>
      </c>
      <c r="F3248" s="423"/>
      <c r="G3248" s="185" t="s">
        <v>149</v>
      </c>
      <c r="H3248" s="173">
        <v>1.1000000000000001</v>
      </c>
      <c r="I3248" s="173">
        <v>0</v>
      </c>
      <c r="J3248" s="174">
        <v>24.36</v>
      </c>
      <c r="K3248" s="174">
        <v>26.79</v>
      </c>
    </row>
    <row r="3249" spans="1:11" ht="24" customHeight="1">
      <c r="A3249" s="183" t="s">
        <v>793</v>
      </c>
      <c r="B3249" s="183" t="s">
        <v>3017</v>
      </c>
      <c r="C3249" s="183" t="s">
        <v>139</v>
      </c>
      <c r="D3249" s="239" t="s">
        <v>3018</v>
      </c>
      <c r="E3249" s="421" t="s">
        <v>794</v>
      </c>
      <c r="F3249" s="421"/>
      <c r="G3249" s="183" t="s">
        <v>148</v>
      </c>
      <c r="H3249" s="168">
        <v>0.24</v>
      </c>
      <c r="I3249" s="168">
        <v>0</v>
      </c>
      <c r="J3249" s="169">
        <v>6.92</v>
      </c>
      <c r="K3249" s="169">
        <v>1.66</v>
      </c>
    </row>
    <row r="3250" spans="1:11" ht="24" customHeight="1">
      <c r="A3250" s="183" t="s">
        <v>793</v>
      </c>
      <c r="B3250" s="183" t="s">
        <v>3029</v>
      </c>
      <c r="C3250" s="183" t="s">
        <v>139</v>
      </c>
      <c r="D3250" s="239" t="s">
        <v>3030</v>
      </c>
      <c r="E3250" s="421" t="s">
        <v>794</v>
      </c>
      <c r="F3250" s="421"/>
      <c r="G3250" s="183" t="s">
        <v>148</v>
      </c>
      <c r="H3250" s="168">
        <v>8.6199999999999992</v>
      </c>
      <c r="I3250" s="168">
        <v>0</v>
      </c>
      <c r="J3250" s="169">
        <v>3.62</v>
      </c>
      <c r="K3250" s="169">
        <v>31.2</v>
      </c>
    </row>
    <row r="3251" spans="1:11" ht="26.1" customHeight="1">
      <c r="A3251" s="183" t="s">
        <v>793</v>
      </c>
      <c r="B3251" s="183" t="s">
        <v>3473</v>
      </c>
      <c r="C3251" s="183" t="s">
        <v>139</v>
      </c>
      <c r="D3251" s="239" t="s">
        <v>3474</v>
      </c>
      <c r="E3251" s="421" t="s">
        <v>794</v>
      </c>
      <c r="F3251" s="421"/>
      <c r="G3251" s="183" t="s">
        <v>140</v>
      </c>
      <c r="H3251" s="168">
        <v>1.03</v>
      </c>
      <c r="I3251" s="168">
        <v>0</v>
      </c>
      <c r="J3251" s="169">
        <v>257.81</v>
      </c>
      <c r="K3251" s="169">
        <v>265.54000000000002</v>
      </c>
    </row>
    <row r="3252" spans="1:11" ht="24" customHeight="1">
      <c r="A3252" s="183" t="s">
        <v>793</v>
      </c>
      <c r="B3252" s="183" t="s">
        <v>3475</v>
      </c>
      <c r="C3252" s="183" t="s">
        <v>139</v>
      </c>
      <c r="D3252" s="239" t="s">
        <v>3476</v>
      </c>
      <c r="E3252" s="421" t="s">
        <v>794</v>
      </c>
      <c r="F3252" s="421"/>
      <c r="G3252" s="183" t="s">
        <v>809</v>
      </c>
      <c r="H3252" s="168">
        <v>0.12</v>
      </c>
      <c r="I3252" s="168">
        <v>0</v>
      </c>
      <c r="J3252" s="169">
        <v>38.130000000000003</v>
      </c>
      <c r="K3252" s="169">
        <v>4.57</v>
      </c>
    </row>
    <row r="3253" spans="1:11">
      <c r="A3253" s="231"/>
      <c r="B3253" s="231"/>
      <c r="C3253" s="231"/>
      <c r="D3253" s="244"/>
      <c r="E3253" s="244"/>
      <c r="F3253" s="244" t="s">
        <v>791</v>
      </c>
      <c r="G3253" s="170">
        <v>33.35</v>
      </c>
      <c r="H3253" s="231" t="s">
        <v>790</v>
      </c>
      <c r="I3253" s="170">
        <v>37.619999999999997</v>
      </c>
      <c r="J3253" s="231" t="s">
        <v>789</v>
      </c>
      <c r="K3253" s="170">
        <v>70.97</v>
      </c>
    </row>
    <row r="3254" spans="1:11" ht="26.4">
      <c r="A3254" s="231"/>
      <c r="B3254" s="231"/>
      <c r="C3254" s="231"/>
      <c r="D3254" s="244"/>
      <c r="E3254" s="244"/>
      <c r="F3254" s="244" t="s">
        <v>788</v>
      </c>
      <c r="G3254" s="170">
        <v>84.11</v>
      </c>
      <c r="H3254" s="368"/>
      <c r="I3254" s="368" t="s">
        <v>787</v>
      </c>
      <c r="J3254" s="231"/>
      <c r="K3254" s="170">
        <v>483.35</v>
      </c>
    </row>
    <row r="3255" spans="1:11" ht="50.1" customHeight="1" thickBot="1">
      <c r="A3255" s="236"/>
      <c r="B3255" s="236"/>
      <c r="C3255" s="236"/>
      <c r="D3255" s="230"/>
      <c r="E3255" s="230"/>
      <c r="F3255" s="230"/>
      <c r="G3255" s="236"/>
      <c r="H3255" s="236" t="s">
        <v>786</v>
      </c>
      <c r="I3255" s="171" t="s">
        <v>403</v>
      </c>
      <c r="J3255" s="236" t="s">
        <v>785</v>
      </c>
      <c r="K3255" s="237">
        <v>1450.05</v>
      </c>
    </row>
    <row r="3256" spans="1:11" ht="0.9" customHeight="1" thickTop="1">
      <c r="A3256" s="172"/>
      <c r="B3256" s="172"/>
      <c r="C3256" s="172"/>
      <c r="D3256" s="175"/>
      <c r="E3256" s="175"/>
      <c r="F3256" s="175"/>
      <c r="G3256" s="172"/>
      <c r="H3256" s="172"/>
      <c r="I3256" s="172"/>
      <c r="J3256" s="172"/>
      <c r="K3256" s="172"/>
    </row>
    <row r="3257" spans="1:11" ht="18" customHeight="1">
      <c r="A3257" s="243" t="s">
        <v>2825</v>
      </c>
      <c r="B3257" s="243" t="s">
        <v>122</v>
      </c>
      <c r="C3257" s="243" t="s">
        <v>123</v>
      </c>
      <c r="D3257" s="242" t="s">
        <v>124</v>
      </c>
      <c r="E3257" s="425" t="s">
        <v>796</v>
      </c>
      <c r="F3257" s="425"/>
      <c r="G3257" s="243" t="s">
        <v>125</v>
      </c>
      <c r="H3257" s="243" t="s">
        <v>126</v>
      </c>
      <c r="I3257" s="243" t="s">
        <v>2829</v>
      </c>
      <c r="J3257" s="243" t="s">
        <v>127</v>
      </c>
      <c r="K3257" s="243" t="s">
        <v>37</v>
      </c>
    </row>
    <row r="3258" spans="1:11" ht="26.1" customHeight="1">
      <c r="A3258" s="184" t="s">
        <v>795</v>
      </c>
      <c r="B3258" s="184" t="s">
        <v>2826</v>
      </c>
      <c r="C3258" s="184" t="s">
        <v>133</v>
      </c>
      <c r="D3258" s="241" t="s">
        <v>2827</v>
      </c>
      <c r="E3258" s="422" t="s">
        <v>3010</v>
      </c>
      <c r="F3258" s="422"/>
      <c r="G3258" s="184" t="s">
        <v>134</v>
      </c>
      <c r="H3258" s="167">
        <v>1</v>
      </c>
      <c r="I3258" s="165"/>
      <c r="J3258" s="165">
        <v>399.24</v>
      </c>
      <c r="K3258" s="165">
        <v>399.24</v>
      </c>
    </row>
    <row r="3259" spans="1:11" ht="24" customHeight="1">
      <c r="A3259" s="185" t="s">
        <v>808</v>
      </c>
      <c r="B3259" s="185" t="s">
        <v>807</v>
      </c>
      <c r="C3259" s="185" t="s">
        <v>139</v>
      </c>
      <c r="D3259" s="238" t="s">
        <v>806</v>
      </c>
      <c r="E3259" s="423" t="s">
        <v>1307</v>
      </c>
      <c r="F3259" s="423"/>
      <c r="G3259" s="185" t="s">
        <v>149</v>
      </c>
      <c r="H3259" s="173">
        <v>1.1000000000000001</v>
      </c>
      <c r="I3259" s="173">
        <v>0</v>
      </c>
      <c r="J3259" s="174">
        <v>24.36</v>
      </c>
      <c r="K3259" s="174">
        <v>26.79</v>
      </c>
    </row>
    <row r="3260" spans="1:11" ht="26.1" customHeight="1">
      <c r="A3260" s="185" t="s">
        <v>808</v>
      </c>
      <c r="B3260" s="185" t="s">
        <v>2858</v>
      </c>
      <c r="C3260" s="185" t="s">
        <v>139</v>
      </c>
      <c r="D3260" s="238" t="s">
        <v>2859</v>
      </c>
      <c r="E3260" s="423" t="s">
        <v>1307</v>
      </c>
      <c r="F3260" s="423"/>
      <c r="G3260" s="185" t="s">
        <v>149</v>
      </c>
      <c r="H3260" s="173">
        <v>2.1989999999999998</v>
      </c>
      <c r="I3260" s="173">
        <v>0</v>
      </c>
      <c r="J3260" s="174">
        <v>31.6</v>
      </c>
      <c r="K3260" s="174">
        <v>69.48</v>
      </c>
    </row>
    <row r="3261" spans="1:11" ht="24" customHeight="1">
      <c r="A3261" s="183" t="s">
        <v>793</v>
      </c>
      <c r="B3261" s="183" t="s">
        <v>3017</v>
      </c>
      <c r="C3261" s="183" t="s">
        <v>139</v>
      </c>
      <c r="D3261" s="239" t="s">
        <v>3018</v>
      </c>
      <c r="E3261" s="421" t="s">
        <v>794</v>
      </c>
      <c r="F3261" s="421"/>
      <c r="G3261" s="183" t="s">
        <v>148</v>
      </c>
      <c r="H3261" s="168">
        <v>0.24</v>
      </c>
      <c r="I3261" s="168">
        <v>0</v>
      </c>
      <c r="J3261" s="169">
        <v>6.92</v>
      </c>
      <c r="K3261" s="169">
        <v>1.66</v>
      </c>
    </row>
    <row r="3262" spans="1:11" ht="24" customHeight="1">
      <c r="A3262" s="183" t="s">
        <v>793</v>
      </c>
      <c r="B3262" s="183" t="s">
        <v>3029</v>
      </c>
      <c r="C3262" s="183" t="s">
        <v>139</v>
      </c>
      <c r="D3262" s="239" t="s">
        <v>3030</v>
      </c>
      <c r="E3262" s="421" t="s">
        <v>794</v>
      </c>
      <c r="F3262" s="421"/>
      <c r="G3262" s="183" t="s">
        <v>148</v>
      </c>
      <c r="H3262" s="168">
        <v>8.6199999999999992</v>
      </c>
      <c r="I3262" s="168">
        <v>0</v>
      </c>
      <c r="J3262" s="169">
        <v>3.62</v>
      </c>
      <c r="K3262" s="169">
        <v>31.2</v>
      </c>
    </row>
    <row r="3263" spans="1:11" ht="24" customHeight="1">
      <c r="A3263" s="183" t="s">
        <v>793</v>
      </c>
      <c r="B3263" s="183" t="s">
        <v>3475</v>
      </c>
      <c r="C3263" s="183" t="s">
        <v>139</v>
      </c>
      <c r="D3263" s="239" t="s">
        <v>3476</v>
      </c>
      <c r="E3263" s="421" t="s">
        <v>794</v>
      </c>
      <c r="F3263" s="421"/>
      <c r="G3263" s="183" t="s">
        <v>809</v>
      </c>
      <c r="H3263" s="168">
        <v>0.12</v>
      </c>
      <c r="I3263" s="168">
        <v>0</v>
      </c>
      <c r="J3263" s="169">
        <v>38.130000000000003</v>
      </c>
      <c r="K3263" s="169">
        <v>4.57</v>
      </c>
    </row>
    <row r="3264" spans="1:11" ht="26.1" customHeight="1">
      <c r="A3264" s="183" t="s">
        <v>793</v>
      </c>
      <c r="B3264" s="183" t="s">
        <v>3473</v>
      </c>
      <c r="C3264" s="183" t="s">
        <v>139</v>
      </c>
      <c r="D3264" s="239" t="s">
        <v>3474</v>
      </c>
      <c r="E3264" s="421" t="s">
        <v>794</v>
      </c>
      <c r="F3264" s="421"/>
      <c r="G3264" s="183" t="s">
        <v>140</v>
      </c>
      <c r="H3264" s="168">
        <v>1.03</v>
      </c>
      <c r="I3264" s="168">
        <v>0</v>
      </c>
      <c r="J3264" s="169">
        <v>257.81</v>
      </c>
      <c r="K3264" s="169">
        <v>265.54000000000002</v>
      </c>
    </row>
    <row r="3265" spans="1:11">
      <c r="A3265" s="231"/>
      <c r="B3265" s="231"/>
      <c r="C3265" s="231"/>
      <c r="D3265" s="244"/>
      <c r="E3265" s="244"/>
      <c r="F3265" s="244" t="s">
        <v>791</v>
      </c>
      <c r="G3265" s="170">
        <v>33.35</v>
      </c>
      <c r="H3265" s="231" t="s">
        <v>790</v>
      </c>
      <c r="I3265" s="170">
        <v>37.619999999999997</v>
      </c>
      <c r="J3265" s="231" t="s">
        <v>789</v>
      </c>
      <c r="K3265" s="170">
        <v>70.97</v>
      </c>
    </row>
    <row r="3266" spans="1:11" ht="26.4">
      <c r="A3266" s="231"/>
      <c r="B3266" s="231"/>
      <c r="C3266" s="231"/>
      <c r="D3266" s="244"/>
      <c r="E3266" s="244"/>
      <c r="F3266" s="244" t="s">
        <v>788</v>
      </c>
      <c r="G3266" s="170">
        <v>84.11</v>
      </c>
      <c r="H3266" s="368"/>
      <c r="I3266" s="368" t="s">
        <v>787</v>
      </c>
      <c r="J3266" s="231"/>
      <c r="K3266" s="170">
        <v>483.35</v>
      </c>
    </row>
    <row r="3267" spans="1:11" ht="50.1" customHeight="1" thickBot="1">
      <c r="A3267" s="236"/>
      <c r="B3267" s="236"/>
      <c r="C3267" s="236"/>
      <c r="D3267" s="230"/>
      <c r="E3267" s="230"/>
      <c r="F3267" s="230"/>
      <c r="G3267" s="236"/>
      <c r="H3267" s="236" t="s">
        <v>786</v>
      </c>
      <c r="I3267" s="171" t="s">
        <v>3477</v>
      </c>
      <c r="J3267" s="236" t="s">
        <v>785</v>
      </c>
      <c r="K3267" s="237">
        <v>50751.75</v>
      </c>
    </row>
    <row r="3268" spans="1:11" ht="0.9" customHeight="1" thickTop="1">
      <c r="A3268" s="172"/>
      <c r="B3268" s="172"/>
      <c r="C3268" s="172"/>
      <c r="D3268" s="175"/>
      <c r="E3268" s="175"/>
      <c r="F3268" s="175"/>
      <c r="G3268" s="172"/>
      <c r="H3268" s="172"/>
      <c r="I3268" s="172"/>
      <c r="J3268" s="172"/>
      <c r="K3268" s="172"/>
    </row>
    <row r="3269" spans="1:11" ht="18" customHeight="1">
      <c r="A3269" s="243" t="s">
        <v>5037</v>
      </c>
      <c r="B3269" s="243" t="s">
        <v>122</v>
      </c>
      <c r="C3269" s="243" t="s">
        <v>123</v>
      </c>
      <c r="D3269" s="242" t="s">
        <v>124</v>
      </c>
      <c r="E3269" s="425" t="s">
        <v>796</v>
      </c>
      <c r="F3269" s="425"/>
      <c r="G3269" s="243" t="s">
        <v>125</v>
      </c>
      <c r="H3269" s="243" t="s">
        <v>126</v>
      </c>
      <c r="I3269" s="243" t="s">
        <v>2829</v>
      </c>
      <c r="J3269" s="243" t="s">
        <v>127</v>
      </c>
      <c r="K3269" s="243" t="s">
        <v>37</v>
      </c>
    </row>
    <row r="3270" spans="1:11" ht="39" customHeight="1">
      <c r="A3270" s="184" t="s">
        <v>795</v>
      </c>
      <c r="B3270" s="184" t="s">
        <v>5038</v>
      </c>
      <c r="C3270" s="184" t="s">
        <v>133</v>
      </c>
      <c r="D3270" s="241" t="s">
        <v>5039</v>
      </c>
      <c r="E3270" s="422">
        <v>15</v>
      </c>
      <c r="F3270" s="422"/>
      <c r="G3270" s="184" t="s">
        <v>141</v>
      </c>
      <c r="H3270" s="167">
        <v>1</v>
      </c>
      <c r="I3270" s="165"/>
      <c r="J3270" s="165">
        <v>261.02999999999997</v>
      </c>
      <c r="K3270" s="165">
        <v>261.02999999999997</v>
      </c>
    </row>
    <row r="3271" spans="1:11" ht="24" customHeight="1">
      <c r="A3271" s="185" t="s">
        <v>808</v>
      </c>
      <c r="B3271" s="185" t="s">
        <v>5041</v>
      </c>
      <c r="C3271" s="185" t="s">
        <v>139</v>
      </c>
      <c r="D3271" s="238" t="s">
        <v>5042</v>
      </c>
      <c r="E3271" s="423" t="s">
        <v>1307</v>
      </c>
      <c r="F3271" s="423"/>
      <c r="G3271" s="185" t="s">
        <v>149</v>
      </c>
      <c r="H3271" s="173">
        <v>0.5</v>
      </c>
      <c r="I3271" s="173">
        <v>0</v>
      </c>
      <c r="J3271" s="174">
        <v>31.53</v>
      </c>
      <c r="K3271" s="174">
        <v>15.76</v>
      </c>
    </row>
    <row r="3272" spans="1:11" ht="26.1" customHeight="1">
      <c r="A3272" s="185" t="s">
        <v>808</v>
      </c>
      <c r="B3272" s="185" t="s">
        <v>5043</v>
      </c>
      <c r="C3272" s="185" t="s">
        <v>139</v>
      </c>
      <c r="D3272" s="238" t="s">
        <v>5044</v>
      </c>
      <c r="E3272" s="423" t="s">
        <v>1307</v>
      </c>
      <c r="F3272" s="423"/>
      <c r="G3272" s="185" t="s">
        <v>149</v>
      </c>
      <c r="H3272" s="173">
        <v>0.5</v>
      </c>
      <c r="I3272" s="173">
        <v>0</v>
      </c>
      <c r="J3272" s="174">
        <v>25.87</v>
      </c>
      <c r="K3272" s="174">
        <v>12.93</v>
      </c>
    </row>
    <row r="3273" spans="1:11" ht="24" customHeight="1">
      <c r="A3273" s="185" t="s">
        <v>808</v>
      </c>
      <c r="B3273" s="185" t="s">
        <v>811</v>
      </c>
      <c r="C3273" s="185" t="s">
        <v>139</v>
      </c>
      <c r="D3273" s="238" t="s">
        <v>810</v>
      </c>
      <c r="E3273" s="423" t="s">
        <v>1307</v>
      </c>
      <c r="F3273" s="423"/>
      <c r="G3273" s="185" t="s">
        <v>149</v>
      </c>
      <c r="H3273" s="173">
        <v>0.2</v>
      </c>
      <c r="I3273" s="173">
        <v>0</v>
      </c>
      <c r="J3273" s="174">
        <v>31.75</v>
      </c>
      <c r="K3273" s="174">
        <v>6.35</v>
      </c>
    </row>
    <row r="3274" spans="1:11" ht="24" customHeight="1">
      <c r="A3274" s="185" t="s">
        <v>808</v>
      </c>
      <c r="B3274" s="185" t="s">
        <v>2930</v>
      </c>
      <c r="C3274" s="185" t="s">
        <v>139</v>
      </c>
      <c r="D3274" s="238" t="s">
        <v>2931</v>
      </c>
      <c r="E3274" s="423" t="s">
        <v>1307</v>
      </c>
      <c r="F3274" s="423"/>
      <c r="G3274" s="185" t="s">
        <v>149</v>
      </c>
      <c r="H3274" s="173">
        <v>0.7</v>
      </c>
      <c r="I3274" s="173">
        <v>0</v>
      </c>
      <c r="J3274" s="174">
        <v>25.93</v>
      </c>
      <c r="K3274" s="174">
        <v>18.149999999999999</v>
      </c>
    </row>
    <row r="3275" spans="1:11" ht="24" customHeight="1">
      <c r="A3275" s="185" t="s">
        <v>808</v>
      </c>
      <c r="B3275" s="185" t="s">
        <v>150</v>
      </c>
      <c r="C3275" s="185" t="s">
        <v>139</v>
      </c>
      <c r="D3275" s="238" t="s">
        <v>1082</v>
      </c>
      <c r="E3275" s="423" t="s">
        <v>1848</v>
      </c>
      <c r="F3275" s="423"/>
      <c r="G3275" s="185" t="s">
        <v>146</v>
      </c>
      <c r="H3275" s="173">
        <v>0.1</v>
      </c>
      <c r="I3275" s="173">
        <v>0</v>
      </c>
      <c r="J3275" s="174">
        <v>96.36</v>
      </c>
      <c r="K3275" s="174">
        <v>9.6300000000000008</v>
      </c>
    </row>
    <row r="3276" spans="1:11" ht="39" customHeight="1">
      <c r="A3276" s="185" t="s">
        <v>808</v>
      </c>
      <c r="B3276" s="185" t="s">
        <v>1759</v>
      </c>
      <c r="C3276" s="185" t="s">
        <v>133</v>
      </c>
      <c r="D3276" s="238" t="s">
        <v>1760</v>
      </c>
      <c r="E3276" s="423" t="s">
        <v>812</v>
      </c>
      <c r="F3276" s="423"/>
      <c r="G3276" s="185" t="s">
        <v>1761</v>
      </c>
      <c r="H3276" s="173">
        <v>0.03</v>
      </c>
      <c r="I3276" s="173">
        <v>0</v>
      </c>
      <c r="J3276" s="174">
        <v>1895.12</v>
      </c>
      <c r="K3276" s="174">
        <v>56.85</v>
      </c>
    </row>
    <row r="3277" spans="1:11" ht="26.1" customHeight="1">
      <c r="A3277" s="183" t="s">
        <v>793</v>
      </c>
      <c r="B3277" s="183" t="s">
        <v>5045</v>
      </c>
      <c r="C3277" s="183" t="s">
        <v>139</v>
      </c>
      <c r="D3277" s="239" t="s">
        <v>5046</v>
      </c>
      <c r="E3277" s="421" t="s">
        <v>794</v>
      </c>
      <c r="F3277" s="421"/>
      <c r="G3277" s="183" t="s">
        <v>148</v>
      </c>
      <c r="H3277" s="168">
        <v>0.2</v>
      </c>
      <c r="I3277" s="168">
        <v>0</v>
      </c>
      <c r="J3277" s="169">
        <v>27.9</v>
      </c>
      <c r="K3277" s="169">
        <v>5.58</v>
      </c>
    </row>
    <row r="3278" spans="1:11" ht="39" customHeight="1">
      <c r="A3278" s="183" t="s">
        <v>793</v>
      </c>
      <c r="B3278" s="183" t="s">
        <v>1863</v>
      </c>
      <c r="C3278" s="183" t="s">
        <v>1864</v>
      </c>
      <c r="D3278" s="239" t="s">
        <v>1865</v>
      </c>
      <c r="E3278" s="421" t="s">
        <v>794</v>
      </c>
      <c r="F3278" s="421"/>
      <c r="G3278" s="183" t="s">
        <v>140</v>
      </c>
      <c r="H3278" s="168">
        <v>0.25</v>
      </c>
      <c r="I3278" s="168">
        <v>0</v>
      </c>
      <c r="J3278" s="169">
        <v>543.13</v>
      </c>
      <c r="K3278" s="169">
        <v>135.78</v>
      </c>
    </row>
    <row r="3279" spans="1:11">
      <c r="A3279" s="231"/>
      <c r="B3279" s="231"/>
      <c r="C3279" s="231"/>
      <c r="D3279" s="244"/>
      <c r="E3279" s="244"/>
      <c r="F3279" s="244" t="s">
        <v>791</v>
      </c>
      <c r="G3279" s="170">
        <v>21.57</v>
      </c>
      <c r="H3279" s="231" t="s">
        <v>790</v>
      </c>
      <c r="I3279" s="170">
        <v>24.33</v>
      </c>
      <c r="J3279" s="231" t="s">
        <v>789</v>
      </c>
      <c r="K3279" s="170">
        <v>45.9</v>
      </c>
    </row>
    <row r="3280" spans="1:11" ht="26.4">
      <c r="A3280" s="231"/>
      <c r="B3280" s="231"/>
      <c r="C3280" s="231"/>
      <c r="D3280" s="244"/>
      <c r="E3280" s="244"/>
      <c r="F3280" s="244" t="s">
        <v>788</v>
      </c>
      <c r="G3280" s="170">
        <v>54.99</v>
      </c>
      <c r="H3280" s="368"/>
      <c r="I3280" s="368" t="s">
        <v>787</v>
      </c>
      <c r="J3280" s="231"/>
      <c r="K3280" s="170">
        <v>316.02</v>
      </c>
    </row>
    <row r="3281" spans="1:11" ht="50.1" customHeight="1" thickBot="1">
      <c r="A3281" s="236"/>
      <c r="B3281" s="236"/>
      <c r="C3281" s="236"/>
      <c r="D3281" s="230"/>
      <c r="E3281" s="230"/>
      <c r="F3281" s="230"/>
      <c r="G3281" s="236"/>
      <c r="H3281" s="236" t="s">
        <v>786</v>
      </c>
      <c r="I3281" s="171" t="s">
        <v>5047</v>
      </c>
      <c r="J3281" s="236" t="s">
        <v>785</v>
      </c>
      <c r="K3281" s="237">
        <v>15168.96</v>
      </c>
    </row>
    <row r="3282" spans="1:11" ht="0.9" customHeight="1" thickTop="1">
      <c r="A3282" s="172"/>
      <c r="B3282" s="172"/>
      <c r="C3282" s="172"/>
      <c r="D3282" s="175"/>
      <c r="E3282" s="175"/>
      <c r="F3282" s="175"/>
      <c r="G3282" s="172"/>
      <c r="H3282" s="172"/>
      <c r="I3282" s="172"/>
      <c r="J3282" s="172"/>
      <c r="K3282" s="172"/>
    </row>
    <row r="3283" spans="1:11" ht="18" customHeight="1">
      <c r="A3283" s="243" t="s">
        <v>5040</v>
      </c>
      <c r="B3283" s="243" t="s">
        <v>122</v>
      </c>
      <c r="C3283" s="243" t="s">
        <v>123</v>
      </c>
      <c r="D3283" s="242" t="s">
        <v>124</v>
      </c>
      <c r="E3283" s="425" t="s">
        <v>796</v>
      </c>
      <c r="F3283" s="425"/>
      <c r="G3283" s="243" t="s">
        <v>125</v>
      </c>
      <c r="H3283" s="243" t="s">
        <v>126</v>
      </c>
      <c r="I3283" s="243" t="s">
        <v>2829</v>
      </c>
      <c r="J3283" s="243" t="s">
        <v>127</v>
      </c>
      <c r="K3283" s="243" t="s">
        <v>37</v>
      </c>
    </row>
    <row r="3284" spans="1:11" ht="51.9" customHeight="1">
      <c r="A3284" s="184" t="s">
        <v>795</v>
      </c>
      <c r="B3284" s="184" t="s">
        <v>2817</v>
      </c>
      <c r="C3284" s="184" t="s">
        <v>133</v>
      </c>
      <c r="D3284" s="241" t="s">
        <v>2818</v>
      </c>
      <c r="E3284" s="422">
        <v>5</v>
      </c>
      <c r="F3284" s="422"/>
      <c r="G3284" s="184" t="s">
        <v>141</v>
      </c>
      <c r="H3284" s="167">
        <v>1</v>
      </c>
      <c r="I3284" s="165"/>
      <c r="J3284" s="165">
        <v>339.21</v>
      </c>
      <c r="K3284" s="165">
        <v>339.21</v>
      </c>
    </row>
    <row r="3285" spans="1:11" ht="26.1" customHeight="1">
      <c r="A3285" s="183" t="s">
        <v>793</v>
      </c>
      <c r="B3285" s="183" t="s">
        <v>3461</v>
      </c>
      <c r="C3285" s="183" t="s">
        <v>3462</v>
      </c>
      <c r="D3285" s="239" t="s">
        <v>3463</v>
      </c>
      <c r="E3285" s="421" t="s">
        <v>792</v>
      </c>
      <c r="F3285" s="421"/>
      <c r="G3285" s="183" t="s">
        <v>149</v>
      </c>
      <c r="H3285" s="168">
        <v>0.35</v>
      </c>
      <c r="I3285" s="168">
        <v>3</v>
      </c>
      <c r="J3285" s="169">
        <v>21.3</v>
      </c>
      <c r="K3285" s="169">
        <v>7.67</v>
      </c>
    </row>
    <row r="3286" spans="1:11" ht="39" customHeight="1">
      <c r="A3286" s="183" t="s">
        <v>793</v>
      </c>
      <c r="B3286" s="183" t="s">
        <v>3464</v>
      </c>
      <c r="C3286" s="183" t="s">
        <v>3462</v>
      </c>
      <c r="D3286" s="239" t="s">
        <v>3465</v>
      </c>
      <c r="E3286" s="421" t="s">
        <v>794</v>
      </c>
      <c r="F3286" s="421"/>
      <c r="G3286" s="183" t="s">
        <v>141</v>
      </c>
      <c r="H3286" s="168">
        <v>1</v>
      </c>
      <c r="I3286" s="168">
        <v>0</v>
      </c>
      <c r="J3286" s="169">
        <v>320.92230000000001</v>
      </c>
      <c r="K3286" s="169">
        <v>320.92</v>
      </c>
    </row>
    <row r="3287" spans="1:11" ht="26.1" customHeight="1">
      <c r="A3287" s="183" t="s">
        <v>793</v>
      </c>
      <c r="B3287" s="183" t="s">
        <v>3466</v>
      </c>
      <c r="C3287" s="183" t="s">
        <v>3462</v>
      </c>
      <c r="D3287" s="239" t="s">
        <v>3467</v>
      </c>
      <c r="E3287" s="421" t="s">
        <v>792</v>
      </c>
      <c r="F3287" s="421"/>
      <c r="G3287" s="183" t="s">
        <v>149</v>
      </c>
      <c r="H3287" s="168">
        <v>0.35</v>
      </c>
      <c r="I3287" s="168">
        <v>3</v>
      </c>
      <c r="J3287" s="169">
        <v>29.47</v>
      </c>
      <c r="K3287" s="169">
        <v>10.62</v>
      </c>
    </row>
    <row r="3288" spans="1:11">
      <c r="A3288" s="231"/>
      <c r="B3288" s="231"/>
      <c r="C3288" s="231"/>
      <c r="D3288" s="244"/>
      <c r="E3288" s="244"/>
      <c r="F3288" s="244" t="s">
        <v>791</v>
      </c>
      <c r="G3288" s="170">
        <v>8.59</v>
      </c>
      <c r="H3288" s="231" t="s">
        <v>790</v>
      </c>
      <c r="I3288" s="170">
        <v>9.6999999999999993</v>
      </c>
      <c r="J3288" s="231" t="s">
        <v>789</v>
      </c>
      <c r="K3288" s="170">
        <v>18.29</v>
      </c>
    </row>
    <row r="3289" spans="1:11" ht="26.4">
      <c r="A3289" s="231"/>
      <c r="B3289" s="231"/>
      <c r="C3289" s="231"/>
      <c r="D3289" s="244"/>
      <c r="E3289" s="244"/>
      <c r="F3289" s="244" t="s">
        <v>788</v>
      </c>
      <c r="G3289" s="170">
        <v>71.47</v>
      </c>
      <c r="H3289" s="368"/>
      <c r="I3289" s="368" t="s">
        <v>787</v>
      </c>
      <c r="J3289" s="231"/>
      <c r="K3289" s="170">
        <v>410.68</v>
      </c>
    </row>
    <row r="3290" spans="1:11" ht="50.1" customHeight="1" thickBot="1">
      <c r="A3290" s="236"/>
      <c r="B3290" s="236"/>
      <c r="C3290" s="236"/>
      <c r="D3290" s="230"/>
      <c r="E3290" s="230"/>
      <c r="F3290" s="230"/>
      <c r="G3290" s="236"/>
      <c r="H3290" s="236" t="s">
        <v>786</v>
      </c>
      <c r="I3290" s="171" t="s">
        <v>576</v>
      </c>
      <c r="J3290" s="236" t="s">
        <v>785</v>
      </c>
      <c r="K3290" s="237">
        <v>17248.560000000001</v>
      </c>
    </row>
    <row r="3291" spans="1:11" ht="0.9" customHeight="1" thickTop="1">
      <c r="A3291" s="172"/>
      <c r="B3291" s="172"/>
      <c r="C3291" s="172"/>
      <c r="D3291" s="175"/>
      <c r="E3291" s="175"/>
      <c r="F3291" s="175"/>
      <c r="G3291" s="172"/>
      <c r="H3291" s="172"/>
      <c r="I3291" s="172"/>
      <c r="J3291" s="172"/>
      <c r="K3291" s="172"/>
    </row>
    <row r="3292" spans="1:11" ht="24" customHeight="1">
      <c r="A3292" s="240" t="s">
        <v>2237</v>
      </c>
      <c r="B3292" s="240"/>
      <c r="C3292" s="240"/>
      <c r="D3292" s="215" t="s">
        <v>1751</v>
      </c>
      <c r="E3292" s="215"/>
      <c r="F3292" s="424"/>
      <c r="G3292" s="424"/>
      <c r="H3292" s="240"/>
      <c r="I3292" s="240"/>
      <c r="J3292" s="240"/>
      <c r="K3292" s="163">
        <v>3076.87</v>
      </c>
    </row>
    <row r="3293" spans="1:11" ht="18" customHeight="1">
      <c r="A3293" s="243" t="s">
        <v>2828</v>
      </c>
      <c r="B3293" s="243" t="s">
        <v>122</v>
      </c>
      <c r="C3293" s="243" t="s">
        <v>123</v>
      </c>
      <c r="D3293" s="242" t="s">
        <v>124</v>
      </c>
      <c r="E3293" s="425" t="s">
        <v>796</v>
      </c>
      <c r="F3293" s="425"/>
      <c r="G3293" s="243" t="s">
        <v>125</v>
      </c>
      <c r="H3293" s="243" t="s">
        <v>126</v>
      </c>
      <c r="I3293" s="243" t="s">
        <v>2829</v>
      </c>
      <c r="J3293" s="243" t="s">
        <v>127</v>
      </c>
      <c r="K3293" s="243" t="s">
        <v>37</v>
      </c>
    </row>
    <row r="3294" spans="1:11" ht="24" customHeight="1">
      <c r="A3294" s="184" t="s">
        <v>795</v>
      </c>
      <c r="B3294" s="184" t="s">
        <v>395</v>
      </c>
      <c r="C3294" s="184" t="s">
        <v>133</v>
      </c>
      <c r="D3294" s="241" t="s">
        <v>396</v>
      </c>
      <c r="E3294" s="422" t="s">
        <v>1032</v>
      </c>
      <c r="F3294" s="422"/>
      <c r="G3294" s="184" t="s">
        <v>134</v>
      </c>
      <c r="H3294" s="167">
        <v>1</v>
      </c>
      <c r="I3294" s="165"/>
      <c r="J3294" s="165">
        <v>3.32</v>
      </c>
      <c r="K3294" s="165">
        <v>3.32</v>
      </c>
    </row>
    <row r="3295" spans="1:11" ht="24" customHeight="1">
      <c r="A3295" s="185" t="s">
        <v>808</v>
      </c>
      <c r="B3295" s="185" t="s">
        <v>807</v>
      </c>
      <c r="C3295" s="185" t="s">
        <v>139</v>
      </c>
      <c r="D3295" s="238" t="s">
        <v>806</v>
      </c>
      <c r="E3295" s="423" t="s">
        <v>1307</v>
      </c>
      <c r="F3295" s="423"/>
      <c r="G3295" s="185" t="s">
        <v>149</v>
      </c>
      <c r="H3295" s="173">
        <v>0.1</v>
      </c>
      <c r="I3295" s="173">
        <v>0</v>
      </c>
      <c r="J3295" s="174">
        <v>24.36</v>
      </c>
      <c r="K3295" s="174">
        <v>2.4300000000000002</v>
      </c>
    </row>
    <row r="3296" spans="1:11" ht="24" customHeight="1">
      <c r="A3296" s="183" t="s">
        <v>793</v>
      </c>
      <c r="B3296" s="183" t="s">
        <v>1037</v>
      </c>
      <c r="C3296" s="183" t="s">
        <v>139</v>
      </c>
      <c r="D3296" s="239" t="s">
        <v>1083</v>
      </c>
      <c r="E3296" s="421" t="s">
        <v>794</v>
      </c>
      <c r="F3296" s="421"/>
      <c r="G3296" s="183" t="s">
        <v>141</v>
      </c>
      <c r="H3296" s="168">
        <v>5.0000000000000001E-3</v>
      </c>
      <c r="I3296" s="168">
        <v>0</v>
      </c>
      <c r="J3296" s="169">
        <v>52.66</v>
      </c>
      <c r="K3296" s="169">
        <v>0.26</v>
      </c>
    </row>
    <row r="3297" spans="1:11" ht="24" customHeight="1">
      <c r="A3297" s="183" t="s">
        <v>793</v>
      </c>
      <c r="B3297" s="183" t="s">
        <v>1035</v>
      </c>
      <c r="C3297" s="183" t="s">
        <v>139</v>
      </c>
      <c r="D3297" s="239" t="s">
        <v>1036</v>
      </c>
      <c r="E3297" s="421" t="s">
        <v>794</v>
      </c>
      <c r="F3297" s="421"/>
      <c r="G3297" s="183" t="s">
        <v>809</v>
      </c>
      <c r="H3297" s="168">
        <v>0.01</v>
      </c>
      <c r="I3297" s="168">
        <v>0</v>
      </c>
      <c r="J3297" s="169">
        <v>11.5</v>
      </c>
      <c r="K3297" s="169">
        <v>0.11</v>
      </c>
    </row>
    <row r="3298" spans="1:11" ht="26.1" customHeight="1">
      <c r="A3298" s="183" t="s">
        <v>793</v>
      </c>
      <c r="B3298" s="183" t="s">
        <v>1038</v>
      </c>
      <c r="C3298" s="183" t="s">
        <v>139</v>
      </c>
      <c r="D3298" s="239" t="s">
        <v>1039</v>
      </c>
      <c r="E3298" s="421" t="s">
        <v>794</v>
      </c>
      <c r="F3298" s="421"/>
      <c r="G3298" s="183" t="s">
        <v>809</v>
      </c>
      <c r="H3298" s="168">
        <v>0.02</v>
      </c>
      <c r="I3298" s="168">
        <v>0</v>
      </c>
      <c r="J3298" s="169">
        <v>18.5</v>
      </c>
      <c r="K3298" s="169">
        <v>0.37</v>
      </c>
    </row>
    <row r="3299" spans="1:11" ht="24" customHeight="1">
      <c r="A3299" s="183" t="s">
        <v>793</v>
      </c>
      <c r="B3299" s="183" t="s">
        <v>1033</v>
      </c>
      <c r="C3299" s="183" t="s">
        <v>139</v>
      </c>
      <c r="D3299" s="239" t="s">
        <v>1034</v>
      </c>
      <c r="E3299" s="421" t="s">
        <v>794</v>
      </c>
      <c r="F3299" s="421"/>
      <c r="G3299" s="183" t="s">
        <v>809</v>
      </c>
      <c r="H3299" s="168">
        <v>0.01</v>
      </c>
      <c r="I3299" s="168">
        <v>0</v>
      </c>
      <c r="J3299" s="169">
        <v>15.07</v>
      </c>
      <c r="K3299" s="169">
        <v>0.15</v>
      </c>
    </row>
    <row r="3300" spans="1:11">
      <c r="A3300" s="231"/>
      <c r="B3300" s="231"/>
      <c r="C3300" s="231"/>
      <c r="D3300" s="244"/>
      <c r="E3300" s="244"/>
      <c r="F3300" s="244" t="s">
        <v>791</v>
      </c>
      <c r="G3300" s="170">
        <v>0.78</v>
      </c>
      <c r="H3300" s="231" t="s">
        <v>790</v>
      </c>
      <c r="I3300" s="170">
        <v>0.89</v>
      </c>
      <c r="J3300" s="231" t="s">
        <v>789</v>
      </c>
      <c r="K3300" s="170">
        <v>1.67</v>
      </c>
    </row>
    <row r="3301" spans="1:11" ht="26.4">
      <c r="A3301" s="231"/>
      <c r="B3301" s="231"/>
      <c r="C3301" s="231"/>
      <c r="D3301" s="244"/>
      <c r="E3301" s="244"/>
      <c r="F3301" s="244" t="s">
        <v>788</v>
      </c>
      <c r="G3301" s="170">
        <v>0.69</v>
      </c>
      <c r="H3301" s="368"/>
      <c r="I3301" s="368" t="s">
        <v>787</v>
      </c>
      <c r="J3301" s="231"/>
      <c r="K3301" s="170">
        <v>4.01</v>
      </c>
    </row>
    <row r="3302" spans="1:11" ht="50.1" customHeight="1" thickBot="1">
      <c r="A3302" s="236"/>
      <c r="B3302" s="236"/>
      <c r="C3302" s="236"/>
      <c r="D3302" s="230"/>
      <c r="E3302" s="230"/>
      <c r="F3302" s="230"/>
      <c r="G3302" s="236"/>
      <c r="H3302" s="236" t="s">
        <v>786</v>
      </c>
      <c r="I3302" s="171" t="s">
        <v>1944</v>
      </c>
      <c r="J3302" s="236" t="s">
        <v>785</v>
      </c>
      <c r="K3302" s="237">
        <v>3076.87</v>
      </c>
    </row>
    <row r="3303" spans="1:11" ht="0.9" customHeight="1" thickTop="1">
      <c r="A3303" s="172"/>
      <c r="B3303" s="172"/>
      <c r="C3303" s="172"/>
      <c r="D3303" s="175"/>
      <c r="E3303" s="175"/>
      <c r="F3303" s="175"/>
      <c r="G3303" s="172"/>
      <c r="H3303" s="172"/>
      <c r="I3303" s="172"/>
      <c r="J3303" s="172"/>
      <c r="K3303" s="172"/>
    </row>
    <row r="3304" spans="1:11">
      <c r="A3304" s="231"/>
      <c r="B3304" s="231"/>
      <c r="C3304" s="231"/>
      <c r="D3304" s="244"/>
      <c r="E3304" s="244"/>
      <c r="F3304" s="244"/>
      <c r="G3304" s="231"/>
      <c r="H3304" s="231"/>
      <c r="I3304" s="231"/>
      <c r="J3304" s="231"/>
    </row>
    <row r="3305" spans="1:11">
      <c r="A3305" s="420"/>
      <c r="B3305" s="420"/>
      <c r="C3305" s="420"/>
      <c r="D3305" s="244"/>
      <c r="E3305" s="230"/>
      <c r="F3305" s="361"/>
      <c r="G3305" s="361"/>
      <c r="H3305" s="362"/>
      <c r="I3305" s="362"/>
      <c r="J3305" s="362"/>
    </row>
    <row r="3306" spans="1:11">
      <c r="A3306" s="420"/>
      <c r="B3306" s="420"/>
      <c r="C3306" s="420"/>
      <c r="D3306" s="244"/>
      <c r="E3306" s="230"/>
      <c r="F3306" s="361"/>
      <c r="G3306" s="361"/>
      <c r="H3306" s="362"/>
      <c r="I3306" s="362"/>
      <c r="J3306" s="362"/>
    </row>
    <row r="3307" spans="1:11">
      <c r="A3307" s="420"/>
      <c r="B3307" s="420"/>
      <c r="C3307" s="420"/>
      <c r="D3307" s="244"/>
      <c r="E3307" s="230"/>
      <c r="F3307" s="361" t="s">
        <v>160</v>
      </c>
      <c r="G3307" s="361"/>
      <c r="H3307" s="566">
        <v>1207915.9639999999</v>
      </c>
      <c r="I3307" s="566"/>
      <c r="J3307" s="566"/>
    </row>
    <row r="3308" spans="1:11" ht="60" customHeight="1">
      <c r="A3308" s="236"/>
      <c r="B3308" s="236"/>
      <c r="C3308" s="236"/>
      <c r="D3308" s="230"/>
      <c r="E3308" s="230"/>
      <c r="F3308" s="230"/>
      <c r="G3308" s="236"/>
      <c r="H3308" s="236"/>
      <c r="I3308" s="236"/>
      <c r="J3308" s="236"/>
    </row>
    <row r="3309" spans="1:11" ht="69.900000000000006" customHeight="1">
      <c r="A3309" s="368"/>
      <c r="B3309" s="364"/>
      <c r="C3309" s="364"/>
      <c r="D3309" s="364"/>
      <c r="E3309" s="364"/>
      <c r="F3309" s="364"/>
      <c r="G3309" s="364"/>
      <c r="H3309" s="364"/>
      <c r="I3309" s="364"/>
      <c r="J3309" s="364"/>
    </row>
  </sheetData>
  <mergeCells count="2441">
    <mergeCell ref="H3266:I3266"/>
    <mergeCell ref="E3270:F3270"/>
    <mergeCell ref="E3271:F3271"/>
    <mergeCell ref="E3272:F3272"/>
    <mergeCell ref="E3273:F3273"/>
    <mergeCell ref="E3274:F3274"/>
    <mergeCell ref="E3275:F3275"/>
    <mergeCell ref="E3276:F3276"/>
    <mergeCell ref="H3254:I3254"/>
    <mergeCell ref="E3257:F3257"/>
    <mergeCell ref="E3258:F3258"/>
    <mergeCell ref="E3259:F3259"/>
    <mergeCell ref="E3260:F3260"/>
    <mergeCell ref="E3261:F3261"/>
    <mergeCell ref="E3262:F3262"/>
    <mergeCell ref="E3263:F3263"/>
    <mergeCell ref="E3264:F3264"/>
    <mergeCell ref="F3244:G3244"/>
    <mergeCell ref="E3245:F3245"/>
    <mergeCell ref="E3246:F3246"/>
    <mergeCell ref="E3247:F3247"/>
    <mergeCell ref="E3248:F3248"/>
    <mergeCell ref="E3249:F3249"/>
    <mergeCell ref="E3250:F3250"/>
    <mergeCell ref="E3251:F3251"/>
    <mergeCell ref="E3252:F3252"/>
    <mergeCell ref="E3229:F3229"/>
    <mergeCell ref="E3230:F3230"/>
    <mergeCell ref="H3232:I3232"/>
    <mergeCell ref="E3235:F3235"/>
    <mergeCell ref="E3236:F3236"/>
    <mergeCell ref="E3237:F3237"/>
    <mergeCell ref="E3238:F3238"/>
    <mergeCell ref="E3239:F3239"/>
    <mergeCell ref="H3241:I3241"/>
    <mergeCell ref="E3217:F3217"/>
    <mergeCell ref="E3218:F3218"/>
    <mergeCell ref="E3219:F3219"/>
    <mergeCell ref="E3220:F3220"/>
    <mergeCell ref="E3221:F3221"/>
    <mergeCell ref="H3223:I3223"/>
    <mergeCell ref="E3226:F3226"/>
    <mergeCell ref="E3227:F3227"/>
    <mergeCell ref="E3228:F3228"/>
    <mergeCell ref="E3205:F3205"/>
    <mergeCell ref="E3206:F3206"/>
    <mergeCell ref="E3207:F3207"/>
    <mergeCell ref="E3208:F3208"/>
    <mergeCell ref="E3209:F3209"/>
    <mergeCell ref="H3211:I3211"/>
    <mergeCell ref="F3214:G3214"/>
    <mergeCell ref="E3215:F3215"/>
    <mergeCell ref="E3216:F3216"/>
    <mergeCell ref="E3193:F3193"/>
    <mergeCell ref="E3194:F3194"/>
    <mergeCell ref="E3195:F3195"/>
    <mergeCell ref="H3197:I3197"/>
    <mergeCell ref="E3200:F3200"/>
    <mergeCell ref="E3201:F3201"/>
    <mergeCell ref="E3202:F3202"/>
    <mergeCell ref="E3203:F3203"/>
    <mergeCell ref="E3204:F3204"/>
    <mergeCell ref="E3181:F3181"/>
    <mergeCell ref="E3182:F3182"/>
    <mergeCell ref="E3183:F3183"/>
    <mergeCell ref="H3185:I3185"/>
    <mergeCell ref="E3188:F3188"/>
    <mergeCell ref="E3189:F3189"/>
    <mergeCell ref="E3190:F3190"/>
    <mergeCell ref="E3191:F3191"/>
    <mergeCell ref="E3192:F3192"/>
    <mergeCell ref="E3172:F3172"/>
    <mergeCell ref="E3173:F3173"/>
    <mergeCell ref="E3174:F3174"/>
    <mergeCell ref="E3175:F3175"/>
    <mergeCell ref="E3176:F3176"/>
    <mergeCell ref="E3177:F3177"/>
    <mergeCell ref="E3178:F3178"/>
    <mergeCell ref="E3179:F3179"/>
    <mergeCell ref="E3180:F3180"/>
    <mergeCell ref="E3160:F3160"/>
    <mergeCell ref="E3161:F3161"/>
    <mergeCell ref="E3162:F3162"/>
    <mergeCell ref="E3163:F3163"/>
    <mergeCell ref="E3164:F3164"/>
    <mergeCell ref="E3165:F3165"/>
    <mergeCell ref="E3166:F3166"/>
    <mergeCell ref="H3168:I3168"/>
    <mergeCell ref="E3171:F3171"/>
    <mergeCell ref="H3146:I3146"/>
    <mergeCell ref="E3149:F3149"/>
    <mergeCell ref="E3150:F3150"/>
    <mergeCell ref="E3151:F3151"/>
    <mergeCell ref="E3152:F3152"/>
    <mergeCell ref="H3154:I3154"/>
    <mergeCell ref="E3157:F3157"/>
    <mergeCell ref="E3158:F3158"/>
    <mergeCell ref="E3159:F3159"/>
    <mergeCell ref="E3136:F3136"/>
    <mergeCell ref="E3137:F3137"/>
    <mergeCell ref="E3138:F3138"/>
    <mergeCell ref="E3139:F3139"/>
    <mergeCell ref="E3140:F3140"/>
    <mergeCell ref="E3141:F3141"/>
    <mergeCell ref="E3142:F3142"/>
    <mergeCell ref="E3143:F3143"/>
    <mergeCell ref="E3144:F3144"/>
    <mergeCell ref="H3122:I3122"/>
    <mergeCell ref="E3125:F3125"/>
    <mergeCell ref="E3126:F3126"/>
    <mergeCell ref="E3127:F3127"/>
    <mergeCell ref="E3128:F3128"/>
    <mergeCell ref="E3129:F3129"/>
    <mergeCell ref="E3130:F3130"/>
    <mergeCell ref="H3132:I3132"/>
    <mergeCell ref="F3135:G3135"/>
    <mergeCell ref="H3110:I3110"/>
    <mergeCell ref="E3113:F3113"/>
    <mergeCell ref="E3114:F3114"/>
    <mergeCell ref="E3115:F3115"/>
    <mergeCell ref="E3116:F3116"/>
    <mergeCell ref="E3117:F3117"/>
    <mergeCell ref="E3118:F3118"/>
    <mergeCell ref="E3119:F3119"/>
    <mergeCell ref="E3120:F3120"/>
    <mergeCell ref="E3097:F3097"/>
    <mergeCell ref="E3098:F3098"/>
    <mergeCell ref="E3099:F3099"/>
    <mergeCell ref="E3100:F3100"/>
    <mergeCell ref="H3102:I3102"/>
    <mergeCell ref="E3105:F3105"/>
    <mergeCell ref="E3106:F3106"/>
    <mergeCell ref="E3107:F3107"/>
    <mergeCell ref="E3108:F3108"/>
    <mergeCell ref="E3085:F3085"/>
    <mergeCell ref="E3086:F3086"/>
    <mergeCell ref="E3087:F3087"/>
    <mergeCell ref="E3088:F3088"/>
    <mergeCell ref="E3089:F3089"/>
    <mergeCell ref="E3090:F3090"/>
    <mergeCell ref="H3092:I3092"/>
    <mergeCell ref="E3095:F3095"/>
    <mergeCell ref="E3096:F3096"/>
    <mergeCell ref="E3073:F3073"/>
    <mergeCell ref="E3074:F3074"/>
    <mergeCell ref="E3075:F3075"/>
    <mergeCell ref="H3077:I3077"/>
    <mergeCell ref="F3080:G3080"/>
    <mergeCell ref="E3081:F3081"/>
    <mergeCell ref="E3082:F3082"/>
    <mergeCell ref="E3083:F3083"/>
    <mergeCell ref="E3084:F3084"/>
    <mergeCell ref="E3061:F3061"/>
    <mergeCell ref="E3062:F3062"/>
    <mergeCell ref="E3063:F3063"/>
    <mergeCell ref="E3064:F3064"/>
    <mergeCell ref="H3066:I3066"/>
    <mergeCell ref="E3069:F3069"/>
    <mergeCell ref="E3070:F3070"/>
    <mergeCell ref="E3071:F3071"/>
    <mergeCell ref="E3072:F3072"/>
    <mergeCell ref="E3052:F3052"/>
    <mergeCell ref="E3053:F3053"/>
    <mergeCell ref="E3054:F3054"/>
    <mergeCell ref="E3055:F3055"/>
    <mergeCell ref="E3056:F3056"/>
    <mergeCell ref="E3057:F3057"/>
    <mergeCell ref="E3058:F3058"/>
    <mergeCell ref="E3059:F3059"/>
    <mergeCell ref="E3060:F3060"/>
    <mergeCell ref="H3038:I3038"/>
    <mergeCell ref="E3041:F3041"/>
    <mergeCell ref="E3042:F3042"/>
    <mergeCell ref="E3043:F3043"/>
    <mergeCell ref="E3044:F3044"/>
    <mergeCell ref="E3045:F3045"/>
    <mergeCell ref="E3046:F3046"/>
    <mergeCell ref="E3047:F3047"/>
    <mergeCell ref="H3049:I3049"/>
    <mergeCell ref="E3025:F3025"/>
    <mergeCell ref="H3027:I3027"/>
    <mergeCell ref="E3030:F3030"/>
    <mergeCell ref="E3031:F3031"/>
    <mergeCell ref="E3032:F3032"/>
    <mergeCell ref="E3033:F3033"/>
    <mergeCell ref="E3034:F3034"/>
    <mergeCell ref="E3035:F3035"/>
    <mergeCell ref="E3036:F3036"/>
    <mergeCell ref="E3013:F3013"/>
    <mergeCell ref="E3014:F3014"/>
    <mergeCell ref="E3015:F3015"/>
    <mergeCell ref="E3016:F3016"/>
    <mergeCell ref="H3018:I3018"/>
    <mergeCell ref="E3021:F3021"/>
    <mergeCell ref="E3022:F3022"/>
    <mergeCell ref="E3023:F3023"/>
    <mergeCell ref="E3024:F3024"/>
    <mergeCell ref="E2998:F2998"/>
    <mergeCell ref="H3000:I3000"/>
    <mergeCell ref="E3003:F3003"/>
    <mergeCell ref="E3004:F3004"/>
    <mergeCell ref="E3005:F3005"/>
    <mergeCell ref="E3006:F3006"/>
    <mergeCell ref="H3008:I3008"/>
    <mergeCell ref="E3011:F3011"/>
    <mergeCell ref="E3012:F3012"/>
    <mergeCell ref="H2984:I2984"/>
    <mergeCell ref="E2987:F2987"/>
    <mergeCell ref="E2988:F2988"/>
    <mergeCell ref="E2989:F2989"/>
    <mergeCell ref="E2990:F2990"/>
    <mergeCell ref="E2991:F2991"/>
    <mergeCell ref="E2992:F2992"/>
    <mergeCell ref="H2994:I2994"/>
    <mergeCell ref="E2997:F2997"/>
    <mergeCell ref="E2971:F2971"/>
    <mergeCell ref="E2972:F2972"/>
    <mergeCell ref="H2974:I2974"/>
    <mergeCell ref="E2977:F2977"/>
    <mergeCell ref="E2978:F2978"/>
    <mergeCell ref="E2979:F2979"/>
    <mergeCell ref="E2980:F2980"/>
    <mergeCell ref="E2981:F2981"/>
    <mergeCell ref="E2982:F2982"/>
    <mergeCell ref="E2959:F2959"/>
    <mergeCell ref="E2960:F2960"/>
    <mergeCell ref="E2961:F2961"/>
    <mergeCell ref="E2962:F2962"/>
    <mergeCell ref="E2963:F2963"/>
    <mergeCell ref="E2964:F2964"/>
    <mergeCell ref="H2966:I2966"/>
    <mergeCell ref="E2969:F2969"/>
    <mergeCell ref="E2970:F2970"/>
    <mergeCell ref="E2944:F2944"/>
    <mergeCell ref="H2946:I2946"/>
    <mergeCell ref="E2949:F2949"/>
    <mergeCell ref="E2950:F2950"/>
    <mergeCell ref="E2951:F2951"/>
    <mergeCell ref="E2952:F2952"/>
    <mergeCell ref="E2953:F2953"/>
    <mergeCell ref="E2954:F2954"/>
    <mergeCell ref="H2956:I2956"/>
    <mergeCell ref="E2932:F2932"/>
    <mergeCell ref="E2933:F2933"/>
    <mergeCell ref="E2934:F2934"/>
    <mergeCell ref="E2935:F2935"/>
    <mergeCell ref="H2937:I2937"/>
    <mergeCell ref="E2940:F2940"/>
    <mergeCell ref="E2941:F2941"/>
    <mergeCell ref="E2942:F2942"/>
    <mergeCell ref="E2943:F2943"/>
    <mergeCell ref="H2918:I2918"/>
    <mergeCell ref="E2921:F2921"/>
    <mergeCell ref="E2922:F2922"/>
    <mergeCell ref="E2923:F2923"/>
    <mergeCell ref="E2924:F2924"/>
    <mergeCell ref="E2925:F2925"/>
    <mergeCell ref="E2926:F2926"/>
    <mergeCell ref="H2928:I2928"/>
    <mergeCell ref="E2931:F2931"/>
    <mergeCell ref="E2905:F2905"/>
    <mergeCell ref="E2906:F2906"/>
    <mergeCell ref="E2907:F2907"/>
    <mergeCell ref="H2909:I2909"/>
    <mergeCell ref="E2912:F2912"/>
    <mergeCell ref="E2913:F2913"/>
    <mergeCell ref="E2914:F2914"/>
    <mergeCell ref="E2915:F2915"/>
    <mergeCell ref="E2916:F2916"/>
    <mergeCell ref="E2893:F2893"/>
    <mergeCell ref="E2894:F2894"/>
    <mergeCell ref="E2895:F2895"/>
    <mergeCell ref="E2896:F2896"/>
    <mergeCell ref="E2897:F2897"/>
    <mergeCell ref="E2898:F2898"/>
    <mergeCell ref="H2900:I2900"/>
    <mergeCell ref="E2903:F2903"/>
    <mergeCell ref="E2904:F2904"/>
    <mergeCell ref="E2878:F2878"/>
    <mergeCell ref="H2880:I2880"/>
    <mergeCell ref="E2883:F2883"/>
    <mergeCell ref="E2884:F2884"/>
    <mergeCell ref="E2885:F2885"/>
    <mergeCell ref="E2886:F2886"/>
    <mergeCell ref="E2887:F2887"/>
    <mergeCell ref="E2888:F2888"/>
    <mergeCell ref="H2890:I2890"/>
    <mergeCell ref="E2866:F2866"/>
    <mergeCell ref="E2867:F2867"/>
    <mergeCell ref="E2868:F2868"/>
    <mergeCell ref="E2869:F2869"/>
    <mergeCell ref="H2871:I2871"/>
    <mergeCell ref="E2874:F2874"/>
    <mergeCell ref="E2875:F2875"/>
    <mergeCell ref="E2876:F2876"/>
    <mergeCell ref="E2877:F2877"/>
    <mergeCell ref="E2854:F2854"/>
    <mergeCell ref="E2855:F2855"/>
    <mergeCell ref="E2856:F2856"/>
    <mergeCell ref="E2857:F2857"/>
    <mergeCell ref="E2858:F2858"/>
    <mergeCell ref="E2859:F2859"/>
    <mergeCell ref="H2861:I2861"/>
    <mergeCell ref="F2864:G2864"/>
    <mergeCell ref="E2865:F2865"/>
    <mergeCell ref="E2842:F2842"/>
    <mergeCell ref="E2843:F2843"/>
    <mergeCell ref="E2844:F2844"/>
    <mergeCell ref="E2845:F2845"/>
    <mergeCell ref="E2846:F2846"/>
    <mergeCell ref="E2847:F2847"/>
    <mergeCell ref="H2849:I2849"/>
    <mergeCell ref="E2852:F2852"/>
    <mergeCell ref="E2853:F2853"/>
    <mergeCell ref="H2828:I2828"/>
    <mergeCell ref="E2831:F2831"/>
    <mergeCell ref="E2832:F2832"/>
    <mergeCell ref="E2833:F2833"/>
    <mergeCell ref="E2834:F2834"/>
    <mergeCell ref="E2835:F2835"/>
    <mergeCell ref="E2836:F2836"/>
    <mergeCell ref="E2837:F2837"/>
    <mergeCell ref="H2839:I2839"/>
    <mergeCell ref="E2815:F2815"/>
    <mergeCell ref="E2816:F2816"/>
    <mergeCell ref="E2817:F2817"/>
    <mergeCell ref="H2819:I2819"/>
    <mergeCell ref="F2822:G2822"/>
    <mergeCell ref="E2823:F2823"/>
    <mergeCell ref="E2824:F2824"/>
    <mergeCell ref="E2825:F2825"/>
    <mergeCell ref="E2826:F2826"/>
    <mergeCell ref="E2803:F2803"/>
    <mergeCell ref="E2804:F2804"/>
    <mergeCell ref="E2805:F2805"/>
    <mergeCell ref="H2807:I2807"/>
    <mergeCell ref="E2810:F2810"/>
    <mergeCell ref="E2811:F2811"/>
    <mergeCell ref="E2812:F2812"/>
    <mergeCell ref="E2813:F2813"/>
    <mergeCell ref="E2814:F2814"/>
    <mergeCell ref="E2791:F2791"/>
    <mergeCell ref="E2792:F2792"/>
    <mergeCell ref="E2793:F2793"/>
    <mergeCell ref="E2794:F2794"/>
    <mergeCell ref="E2795:F2795"/>
    <mergeCell ref="H2797:I2797"/>
    <mergeCell ref="E2800:F2800"/>
    <mergeCell ref="E2801:F2801"/>
    <mergeCell ref="E2802:F2802"/>
    <mergeCell ref="E2779:F2779"/>
    <mergeCell ref="E2780:F2780"/>
    <mergeCell ref="E2781:F2781"/>
    <mergeCell ref="E2782:F2782"/>
    <mergeCell ref="E2783:F2783"/>
    <mergeCell ref="H2785:I2785"/>
    <mergeCell ref="E2788:F2788"/>
    <mergeCell ref="E2789:F2789"/>
    <mergeCell ref="E2790:F2790"/>
    <mergeCell ref="E2767:F2767"/>
    <mergeCell ref="E2768:F2768"/>
    <mergeCell ref="E2769:F2769"/>
    <mergeCell ref="E2770:F2770"/>
    <mergeCell ref="E2771:F2771"/>
    <mergeCell ref="E2772:F2772"/>
    <mergeCell ref="H2774:I2774"/>
    <mergeCell ref="E2777:F2777"/>
    <mergeCell ref="E2778:F2778"/>
    <mergeCell ref="E2755:F2755"/>
    <mergeCell ref="E2756:F2756"/>
    <mergeCell ref="E2757:F2757"/>
    <mergeCell ref="E2758:F2758"/>
    <mergeCell ref="E2759:F2759"/>
    <mergeCell ref="E2760:F2760"/>
    <mergeCell ref="E2761:F2761"/>
    <mergeCell ref="H2763:I2763"/>
    <mergeCell ref="E2766:F2766"/>
    <mergeCell ref="E2740:F2740"/>
    <mergeCell ref="H2742:I2742"/>
    <mergeCell ref="E2745:F2745"/>
    <mergeCell ref="E2746:F2746"/>
    <mergeCell ref="E2747:F2747"/>
    <mergeCell ref="E2748:F2748"/>
    <mergeCell ref="E2749:F2749"/>
    <mergeCell ref="E2750:F2750"/>
    <mergeCell ref="H2752:I2752"/>
    <mergeCell ref="E2728:F2728"/>
    <mergeCell ref="E2729:F2729"/>
    <mergeCell ref="H2731:I2731"/>
    <mergeCell ref="E2734:F2734"/>
    <mergeCell ref="E2735:F2735"/>
    <mergeCell ref="E2736:F2736"/>
    <mergeCell ref="E2737:F2737"/>
    <mergeCell ref="E2738:F2738"/>
    <mergeCell ref="E2739:F2739"/>
    <mergeCell ref="E2719:F2719"/>
    <mergeCell ref="E2720:F2720"/>
    <mergeCell ref="E2721:F2721"/>
    <mergeCell ref="E2722:F2722"/>
    <mergeCell ref="E2723:F2723"/>
    <mergeCell ref="E2724:F2724"/>
    <mergeCell ref="E2725:F2725"/>
    <mergeCell ref="E2726:F2726"/>
    <mergeCell ref="E2727:F2727"/>
    <mergeCell ref="E2707:F2707"/>
    <mergeCell ref="E2708:F2708"/>
    <mergeCell ref="E2709:F2709"/>
    <mergeCell ref="E2710:F2710"/>
    <mergeCell ref="E2711:F2711"/>
    <mergeCell ref="E2712:F2712"/>
    <mergeCell ref="E2713:F2713"/>
    <mergeCell ref="E2714:F2714"/>
    <mergeCell ref="H2716:I2716"/>
    <mergeCell ref="E2698:F2698"/>
    <mergeCell ref="E2699:F2699"/>
    <mergeCell ref="E2700:F2700"/>
    <mergeCell ref="E2701:F2701"/>
    <mergeCell ref="E2702:F2702"/>
    <mergeCell ref="E2703:F2703"/>
    <mergeCell ref="E2704:F2704"/>
    <mergeCell ref="E2705:F2705"/>
    <mergeCell ref="E2706:F2706"/>
    <mergeCell ref="H2684:I2684"/>
    <mergeCell ref="E2687:F2687"/>
    <mergeCell ref="E2688:F2688"/>
    <mergeCell ref="E2689:F2689"/>
    <mergeCell ref="E2690:F2690"/>
    <mergeCell ref="E2691:F2691"/>
    <mergeCell ref="E2692:F2692"/>
    <mergeCell ref="H2694:I2694"/>
    <mergeCell ref="E2697:F2697"/>
    <mergeCell ref="E2674:F2674"/>
    <mergeCell ref="E2675:F2675"/>
    <mergeCell ref="E2676:F2676"/>
    <mergeCell ref="E2677:F2677"/>
    <mergeCell ref="E2678:F2678"/>
    <mergeCell ref="E2679:F2679"/>
    <mergeCell ref="E2680:F2680"/>
    <mergeCell ref="E2681:F2681"/>
    <mergeCell ref="E2682:F2682"/>
    <mergeCell ref="E2662:F2662"/>
    <mergeCell ref="E2663:F2663"/>
    <mergeCell ref="E2664:F2664"/>
    <mergeCell ref="E2665:F2665"/>
    <mergeCell ref="E2666:F2666"/>
    <mergeCell ref="E2667:F2667"/>
    <mergeCell ref="H2669:I2669"/>
    <mergeCell ref="E2672:F2672"/>
    <mergeCell ref="E2673:F2673"/>
    <mergeCell ref="E2653:F2653"/>
    <mergeCell ref="E2654:F2654"/>
    <mergeCell ref="E2655:F2655"/>
    <mergeCell ref="E2656:F2656"/>
    <mergeCell ref="E2657:F2657"/>
    <mergeCell ref="E2658:F2658"/>
    <mergeCell ref="E2659:F2659"/>
    <mergeCell ref="E2660:F2660"/>
    <mergeCell ref="E2661:F2661"/>
    <mergeCell ref="E2644:F2644"/>
    <mergeCell ref="E2645:F2645"/>
    <mergeCell ref="E2646:F2646"/>
    <mergeCell ref="E2647:F2647"/>
    <mergeCell ref="E2648:F2648"/>
    <mergeCell ref="E2649:F2649"/>
    <mergeCell ref="E2650:F2650"/>
    <mergeCell ref="E2651:F2651"/>
    <mergeCell ref="E2652:F2652"/>
    <mergeCell ref="E2632:F2632"/>
    <mergeCell ref="E2633:F2633"/>
    <mergeCell ref="E2634:F2634"/>
    <mergeCell ref="E2635:F2635"/>
    <mergeCell ref="E2636:F2636"/>
    <mergeCell ref="E2637:F2637"/>
    <mergeCell ref="E2638:F2638"/>
    <mergeCell ref="E2639:F2639"/>
    <mergeCell ref="H2641:I2641"/>
    <mergeCell ref="E2623:F2623"/>
    <mergeCell ref="E2624:F2624"/>
    <mergeCell ref="E2625:F2625"/>
    <mergeCell ref="E2626:F2626"/>
    <mergeCell ref="E2627:F2627"/>
    <mergeCell ref="E2628:F2628"/>
    <mergeCell ref="E2629:F2629"/>
    <mergeCell ref="E2630:F2630"/>
    <mergeCell ref="E2631:F2631"/>
    <mergeCell ref="E2611:F2611"/>
    <mergeCell ref="E2612:F2612"/>
    <mergeCell ref="H2614:I2614"/>
    <mergeCell ref="E2617:F2617"/>
    <mergeCell ref="E2618:F2618"/>
    <mergeCell ref="E2619:F2619"/>
    <mergeCell ref="E2620:F2620"/>
    <mergeCell ref="E2621:F2621"/>
    <mergeCell ref="E2622:F2622"/>
    <mergeCell ref="E2599:F2599"/>
    <mergeCell ref="E2600:F2600"/>
    <mergeCell ref="H2602:I2602"/>
    <mergeCell ref="E2605:F2605"/>
    <mergeCell ref="E2606:F2606"/>
    <mergeCell ref="E2607:F2607"/>
    <mergeCell ref="E2608:F2608"/>
    <mergeCell ref="E2609:F2609"/>
    <mergeCell ref="E2610:F2610"/>
    <mergeCell ref="E2587:F2587"/>
    <mergeCell ref="E2588:F2588"/>
    <mergeCell ref="E2589:F2589"/>
    <mergeCell ref="E2590:F2590"/>
    <mergeCell ref="H2592:I2592"/>
    <mergeCell ref="E2595:F2595"/>
    <mergeCell ref="E2596:F2596"/>
    <mergeCell ref="E2597:F2597"/>
    <mergeCell ref="E2598:F2598"/>
    <mergeCell ref="E2575:F2575"/>
    <mergeCell ref="E2576:F2576"/>
    <mergeCell ref="E2577:F2577"/>
    <mergeCell ref="E2578:F2578"/>
    <mergeCell ref="E2579:F2579"/>
    <mergeCell ref="E2580:F2580"/>
    <mergeCell ref="H2582:I2582"/>
    <mergeCell ref="E2585:F2585"/>
    <mergeCell ref="E2586:F2586"/>
    <mergeCell ref="E2563:F2563"/>
    <mergeCell ref="E2564:F2564"/>
    <mergeCell ref="E2565:F2565"/>
    <mergeCell ref="E2566:F2566"/>
    <mergeCell ref="E2567:F2567"/>
    <mergeCell ref="E2568:F2568"/>
    <mergeCell ref="E2569:F2569"/>
    <mergeCell ref="E2570:F2570"/>
    <mergeCell ref="H2572:I2572"/>
    <mergeCell ref="E2551:F2551"/>
    <mergeCell ref="E2552:F2552"/>
    <mergeCell ref="E2553:F2553"/>
    <mergeCell ref="E2554:F2554"/>
    <mergeCell ref="E2555:F2555"/>
    <mergeCell ref="E2556:F2556"/>
    <mergeCell ref="E2557:F2557"/>
    <mergeCell ref="E2558:F2558"/>
    <mergeCell ref="H2560:I2560"/>
    <mergeCell ref="E2539:F2539"/>
    <mergeCell ref="E2540:F2540"/>
    <mergeCell ref="E2541:F2541"/>
    <mergeCell ref="E2542:F2542"/>
    <mergeCell ref="E2543:F2543"/>
    <mergeCell ref="E2544:F2544"/>
    <mergeCell ref="E2545:F2545"/>
    <mergeCell ref="E2546:F2546"/>
    <mergeCell ref="H2548:I2548"/>
    <mergeCell ref="E2527:F2527"/>
    <mergeCell ref="E2528:F2528"/>
    <mergeCell ref="E2529:F2529"/>
    <mergeCell ref="E2530:F2530"/>
    <mergeCell ref="E2531:F2531"/>
    <mergeCell ref="E2532:F2532"/>
    <mergeCell ref="E2533:F2533"/>
    <mergeCell ref="E2534:F2534"/>
    <mergeCell ref="H2536:I2536"/>
    <mergeCell ref="E2515:F2515"/>
    <mergeCell ref="E2516:F2516"/>
    <mergeCell ref="E2517:F2517"/>
    <mergeCell ref="E2518:F2518"/>
    <mergeCell ref="E2519:F2519"/>
    <mergeCell ref="E2520:F2520"/>
    <mergeCell ref="E2521:F2521"/>
    <mergeCell ref="E2522:F2522"/>
    <mergeCell ref="H2524:I2524"/>
    <mergeCell ref="H2501:I2501"/>
    <mergeCell ref="E2504:F2504"/>
    <mergeCell ref="E2505:F2505"/>
    <mergeCell ref="E2506:F2506"/>
    <mergeCell ref="E2507:F2507"/>
    <mergeCell ref="E2508:F2508"/>
    <mergeCell ref="E2509:F2509"/>
    <mergeCell ref="E2510:F2510"/>
    <mergeCell ref="H2512:I2512"/>
    <mergeCell ref="E2488:F2488"/>
    <mergeCell ref="H2490:I2490"/>
    <mergeCell ref="E2493:F2493"/>
    <mergeCell ref="E2494:F2494"/>
    <mergeCell ref="E2495:F2495"/>
    <mergeCell ref="E2496:F2496"/>
    <mergeCell ref="E2497:F2497"/>
    <mergeCell ref="E2498:F2498"/>
    <mergeCell ref="E2499:F2499"/>
    <mergeCell ref="E2476:F2476"/>
    <mergeCell ref="H2478:I2478"/>
    <mergeCell ref="E2481:F2481"/>
    <mergeCell ref="E2482:F2482"/>
    <mergeCell ref="E2483:F2483"/>
    <mergeCell ref="E2484:F2484"/>
    <mergeCell ref="E2485:F2485"/>
    <mergeCell ref="E2486:F2486"/>
    <mergeCell ref="E2487:F2487"/>
    <mergeCell ref="E2464:F2464"/>
    <mergeCell ref="E2465:F2465"/>
    <mergeCell ref="H2467:I2467"/>
    <mergeCell ref="E2470:F2470"/>
    <mergeCell ref="E2471:F2471"/>
    <mergeCell ref="E2472:F2472"/>
    <mergeCell ref="E2473:F2473"/>
    <mergeCell ref="E2474:F2474"/>
    <mergeCell ref="E2475:F2475"/>
    <mergeCell ref="E2452:F2452"/>
    <mergeCell ref="E2453:F2453"/>
    <mergeCell ref="H2455:I2455"/>
    <mergeCell ref="E2458:F2458"/>
    <mergeCell ref="E2459:F2459"/>
    <mergeCell ref="E2460:F2460"/>
    <mergeCell ref="E2461:F2461"/>
    <mergeCell ref="E2462:F2462"/>
    <mergeCell ref="E2463:F2463"/>
    <mergeCell ref="E2440:F2440"/>
    <mergeCell ref="E2441:F2441"/>
    <mergeCell ref="H2443:I2443"/>
    <mergeCell ref="E2446:F2446"/>
    <mergeCell ref="E2447:F2447"/>
    <mergeCell ref="E2448:F2448"/>
    <mergeCell ref="E2449:F2449"/>
    <mergeCell ref="E2450:F2450"/>
    <mergeCell ref="E2451:F2451"/>
    <mergeCell ref="E2428:F2428"/>
    <mergeCell ref="E2429:F2429"/>
    <mergeCell ref="E2430:F2430"/>
    <mergeCell ref="E2431:F2431"/>
    <mergeCell ref="H2433:I2433"/>
    <mergeCell ref="F2436:G2436"/>
    <mergeCell ref="E2437:F2437"/>
    <mergeCell ref="E2438:F2438"/>
    <mergeCell ref="E2439:F2439"/>
    <mergeCell ref="E2416:F2416"/>
    <mergeCell ref="E2417:F2417"/>
    <mergeCell ref="E2418:F2418"/>
    <mergeCell ref="E2419:F2419"/>
    <mergeCell ref="E2420:F2420"/>
    <mergeCell ref="E2421:F2421"/>
    <mergeCell ref="H2423:I2423"/>
    <mergeCell ref="E2426:F2426"/>
    <mergeCell ref="E2427:F2427"/>
    <mergeCell ref="E2404:F2404"/>
    <mergeCell ref="E2405:F2405"/>
    <mergeCell ref="E2406:F2406"/>
    <mergeCell ref="E2407:F2407"/>
    <mergeCell ref="E2408:F2408"/>
    <mergeCell ref="E2409:F2409"/>
    <mergeCell ref="H2411:I2411"/>
    <mergeCell ref="E2414:F2414"/>
    <mergeCell ref="E2415:F2415"/>
    <mergeCell ref="E2392:F2392"/>
    <mergeCell ref="E2393:F2393"/>
    <mergeCell ref="E2394:F2394"/>
    <mergeCell ref="E2395:F2395"/>
    <mergeCell ref="E2396:F2396"/>
    <mergeCell ref="E2397:F2397"/>
    <mergeCell ref="H2399:I2399"/>
    <mergeCell ref="E2402:F2402"/>
    <mergeCell ref="E2403:F2403"/>
    <mergeCell ref="E2380:F2380"/>
    <mergeCell ref="E2381:F2381"/>
    <mergeCell ref="E2382:F2382"/>
    <mergeCell ref="E2383:F2383"/>
    <mergeCell ref="E2384:F2384"/>
    <mergeCell ref="E2385:F2385"/>
    <mergeCell ref="H2387:I2387"/>
    <mergeCell ref="E2390:F2390"/>
    <mergeCell ref="E2391:F2391"/>
    <mergeCell ref="E2365:F2365"/>
    <mergeCell ref="H2367:I2367"/>
    <mergeCell ref="E2370:F2370"/>
    <mergeCell ref="E2371:F2371"/>
    <mergeCell ref="E2372:F2372"/>
    <mergeCell ref="E2373:F2373"/>
    <mergeCell ref="E2374:F2374"/>
    <mergeCell ref="E2375:F2375"/>
    <mergeCell ref="H2377:I2377"/>
    <mergeCell ref="E2353:F2353"/>
    <mergeCell ref="H2355:I2355"/>
    <mergeCell ref="E2358:F2358"/>
    <mergeCell ref="E2359:F2359"/>
    <mergeCell ref="E2360:F2360"/>
    <mergeCell ref="E2361:F2361"/>
    <mergeCell ref="E2362:F2362"/>
    <mergeCell ref="E2363:F2363"/>
    <mergeCell ref="E2364:F2364"/>
    <mergeCell ref="E2341:F2341"/>
    <mergeCell ref="H2343:I2343"/>
    <mergeCell ref="E2346:F2346"/>
    <mergeCell ref="E2347:F2347"/>
    <mergeCell ref="E2348:F2348"/>
    <mergeCell ref="E2349:F2349"/>
    <mergeCell ref="E2350:F2350"/>
    <mergeCell ref="E2351:F2351"/>
    <mergeCell ref="E2352:F2352"/>
    <mergeCell ref="E2329:F2329"/>
    <mergeCell ref="H2331:I2331"/>
    <mergeCell ref="E2334:F2334"/>
    <mergeCell ref="E2335:F2335"/>
    <mergeCell ref="E2336:F2336"/>
    <mergeCell ref="E2337:F2337"/>
    <mergeCell ref="E2338:F2338"/>
    <mergeCell ref="E2339:F2339"/>
    <mergeCell ref="E2340:F2340"/>
    <mergeCell ref="E2317:F2317"/>
    <mergeCell ref="H2319:I2319"/>
    <mergeCell ref="E2322:F2322"/>
    <mergeCell ref="E2323:F2323"/>
    <mergeCell ref="E2324:F2324"/>
    <mergeCell ref="E2325:F2325"/>
    <mergeCell ref="E2326:F2326"/>
    <mergeCell ref="E2327:F2327"/>
    <mergeCell ref="E2328:F2328"/>
    <mergeCell ref="E2305:F2305"/>
    <mergeCell ref="E2306:F2306"/>
    <mergeCell ref="E2307:F2307"/>
    <mergeCell ref="H2309:I2309"/>
    <mergeCell ref="E2312:F2312"/>
    <mergeCell ref="E2313:F2313"/>
    <mergeCell ref="E2314:F2314"/>
    <mergeCell ref="E2315:F2315"/>
    <mergeCell ref="E2316:F2316"/>
    <mergeCell ref="E2293:F2293"/>
    <mergeCell ref="E2294:F2294"/>
    <mergeCell ref="E2295:F2295"/>
    <mergeCell ref="E2296:F2296"/>
    <mergeCell ref="E2297:F2297"/>
    <mergeCell ref="H2299:I2299"/>
    <mergeCell ref="E2302:F2302"/>
    <mergeCell ref="E2303:F2303"/>
    <mergeCell ref="E2304:F2304"/>
    <mergeCell ref="E2284:F2284"/>
    <mergeCell ref="E2285:F2285"/>
    <mergeCell ref="E2286:F2286"/>
    <mergeCell ref="E2287:F2287"/>
    <mergeCell ref="E2288:F2288"/>
    <mergeCell ref="E2289:F2289"/>
    <mergeCell ref="E2290:F2290"/>
    <mergeCell ref="E2291:F2291"/>
    <mergeCell ref="E2292:F2292"/>
    <mergeCell ref="E2272:F2272"/>
    <mergeCell ref="E2273:F2273"/>
    <mergeCell ref="E2274:F2274"/>
    <mergeCell ref="E2275:F2275"/>
    <mergeCell ref="H2277:I2277"/>
    <mergeCell ref="F2280:G2280"/>
    <mergeCell ref="F2281:G2281"/>
    <mergeCell ref="E2282:F2282"/>
    <mergeCell ref="E2283:F2283"/>
    <mergeCell ref="E2257:F2257"/>
    <mergeCell ref="H2259:I2259"/>
    <mergeCell ref="E2262:F2262"/>
    <mergeCell ref="E2263:F2263"/>
    <mergeCell ref="E2264:F2264"/>
    <mergeCell ref="E2265:F2265"/>
    <mergeCell ref="E2266:F2266"/>
    <mergeCell ref="H2268:I2268"/>
    <mergeCell ref="E2271:F2271"/>
    <mergeCell ref="E2245:F2245"/>
    <mergeCell ref="E2246:F2246"/>
    <mergeCell ref="E2247:F2247"/>
    <mergeCell ref="E2248:F2248"/>
    <mergeCell ref="H2250:I2250"/>
    <mergeCell ref="E2253:F2253"/>
    <mergeCell ref="E2254:F2254"/>
    <mergeCell ref="E2255:F2255"/>
    <mergeCell ref="E2256:F2256"/>
    <mergeCell ref="H2231:I2231"/>
    <mergeCell ref="E2234:F2234"/>
    <mergeCell ref="E2235:F2235"/>
    <mergeCell ref="E2236:F2236"/>
    <mergeCell ref="E2237:F2237"/>
    <mergeCell ref="E2238:F2238"/>
    <mergeCell ref="E2239:F2239"/>
    <mergeCell ref="H2241:I2241"/>
    <mergeCell ref="E2244:F2244"/>
    <mergeCell ref="E2218:F2218"/>
    <mergeCell ref="E2219:F2219"/>
    <mergeCell ref="H2221:I2221"/>
    <mergeCell ref="E2224:F2224"/>
    <mergeCell ref="E2225:F2225"/>
    <mergeCell ref="E2226:F2226"/>
    <mergeCell ref="E2227:F2227"/>
    <mergeCell ref="E2228:F2228"/>
    <mergeCell ref="E2229:F2229"/>
    <mergeCell ref="E2206:F2206"/>
    <mergeCell ref="E2207:F2207"/>
    <mergeCell ref="E2208:F2208"/>
    <mergeCell ref="E2209:F2209"/>
    <mergeCell ref="H2211:I2211"/>
    <mergeCell ref="E2214:F2214"/>
    <mergeCell ref="E2215:F2215"/>
    <mergeCell ref="E2216:F2216"/>
    <mergeCell ref="E2217:F2217"/>
    <mergeCell ref="E2191:F2191"/>
    <mergeCell ref="E2192:F2192"/>
    <mergeCell ref="H2194:I2194"/>
    <mergeCell ref="E2197:F2197"/>
    <mergeCell ref="E2198:F2198"/>
    <mergeCell ref="E2199:F2199"/>
    <mergeCell ref="E2200:F2200"/>
    <mergeCell ref="H2202:I2202"/>
    <mergeCell ref="E2205:F2205"/>
    <mergeCell ref="E2179:F2179"/>
    <mergeCell ref="E2180:F2180"/>
    <mergeCell ref="E2181:F2181"/>
    <mergeCell ref="E2182:F2182"/>
    <mergeCell ref="E2183:F2183"/>
    <mergeCell ref="E2184:F2184"/>
    <mergeCell ref="H2186:I2186"/>
    <mergeCell ref="E2189:F2189"/>
    <mergeCell ref="E2190:F2190"/>
    <mergeCell ref="E2164:F2164"/>
    <mergeCell ref="H2166:I2166"/>
    <mergeCell ref="E2169:F2169"/>
    <mergeCell ref="E2170:F2170"/>
    <mergeCell ref="E2171:F2171"/>
    <mergeCell ref="E2172:F2172"/>
    <mergeCell ref="E2173:F2173"/>
    <mergeCell ref="E2174:F2174"/>
    <mergeCell ref="H2176:I2176"/>
    <mergeCell ref="E2152:F2152"/>
    <mergeCell ref="E2153:F2153"/>
    <mergeCell ref="E2154:F2154"/>
    <mergeCell ref="H2156:I2156"/>
    <mergeCell ref="E2159:F2159"/>
    <mergeCell ref="E2160:F2160"/>
    <mergeCell ref="E2161:F2161"/>
    <mergeCell ref="E2162:F2162"/>
    <mergeCell ref="E2163:F2163"/>
    <mergeCell ref="E2140:F2140"/>
    <mergeCell ref="E2141:F2141"/>
    <mergeCell ref="E2142:F2142"/>
    <mergeCell ref="E2143:F2143"/>
    <mergeCell ref="E2144:F2144"/>
    <mergeCell ref="H2146:I2146"/>
    <mergeCell ref="E2149:F2149"/>
    <mergeCell ref="E2150:F2150"/>
    <mergeCell ref="E2151:F2151"/>
    <mergeCell ref="E2128:F2128"/>
    <mergeCell ref="E2129:F2129"/>
    <mergeCell ref="E2130:F2130"/>
    <mergeCell ref="E2131:F2131"/>
    <mergeCell ref="E2132:F2132"/>
    <mergeCell ref="E2133:F2133"/>
    <mergeCell ref="H2135:I2135"/>
    <mergeCell ref="F2138:G2138"/>
    <mergeCell ref="E2139:F2139"/>
    <mergeCell ref="E2116:F2116"/>
    <mergeCell ref="E2117:F2117"/>
    <mergeCell ref="E2118:F2118"/>
    <mergeCell ref="E2119:F2119"/>
    <mergeCell ref="E2120:F2120"/>
    <mergeCell ref="E2121:F2121"/>
    <mergeCell ref="H2123:I2123"/>
    <mergeCell ref="E2126:F2126"/>
    <mergeCell ref="E2127:F2127"/>
    <mergeCell ref="E2104:F2104"/>
    <mergeCell ref="E2105:F2105"/>
    <mergeCell ref="E2106:F2106"/>
    <mergeCell ref="E2107:F2107"/>
    <mergeCell ref="E2108:F2108"/>
    <mergeCell ref="E2109:F2109"/>
    <mergeCell ref="H2111:I2111"/>
    <mergeCell ref="E2114:F2114"/>
    <mergeCell ref="E2115:F2115"/>
    <mergeCell ref="E2092:F2092"/>
    <mergeCell ref="E2093:F2093"/>
    <mergeCell ref="E2094:F2094"/>
    <mergeCell ref="E2095:F2095"/>
    <mergeCell ref="E2096:F2096"/>
    <mergeCell ref="H2098:I2098"/>
    <mergeCell ref="E2101:F2101"/>
    <mergeCell ref="E2102:F2102"/>
    <mergeCell ref="E2103:F2103"/>
    <mergeCell ref="E2080:F2080"/>
    <mergeCell ref="E2081:F2081"/>
    <mergeCell ref="E2082:F2082"/>
    <mergeCell ref="E2083:F2083"/>
    <mergeCell ref="E2084:F2084"/>
    <mergeCell ref="E2085:F2085"/>
    <mergeCell ref="E2086:F2086"/>
    <mergeCell ref="E2087:F2087"/>
    <mergeCell ref="H2089:I2089"/>
    <mergeCell ref="H2066:I2066"/>
    <mergeCell ref="E2069:F2069"/>
    <mergeCell ref="E2070:F2070"/>
    <mergeCell ref="E2071:F2071"/>
    <mergeCell ref="E2072:F2072"/>
    <mergeCell ref="E2073:F2073"/>
    <mergeCell ref="E2074:F2074"/>
    <mergeCell ref="E2075:F2075"/>
    <mergeCell ref="H2077:I2077"/>
    <mergeCell ref="H2054:I2054"/>
    <mergeCell ref="F2057:G2057"/>
    <mergeCell ref="E2058:F2058"/>
    <mergeCell ref="E2059:F2059"/>
    <mergeCell ref="E2060:F2060"/>
    <mergeCell ref="E2061:F2061"/>
    <mergeCell ref="E2062:F2062"/>
    <mergeCell ref="E2063:F2063"/>
    <mergeCell ref="E2064:F2064"/>
    <mergeCell ref="E2041:F2041"/>
    <mergeCell ref="E2042:F2042"/>
    <mergeCell ref="E2043:F2043"/>
    <mergeCell ref="H2045:I2045"/>
    <mergeCell ref="E2048:F2048"/>
    <mergeCell ref="E2049:F2049"/>
    <mergeCell ref="E2050:F2050"/>
    <mergeCell ref="E2051:F2051"/>
    <mergeCell ref="E2052:F2052"/>
    <mergeCell ref="E2029:F2029"/>
    <mergeCell ref="E2030:F2030"/>
    <mergeCell ref="E2031:F2031"/>
    <mergeCell ref="E2032:F2032"/>
    <mergeCell ref="E2033:F2033"/>
    <mergeCell ref="E2034:F2034"/>
    <mergeCell ref="H2036:I2036"/>
    <mergeCell ref="E2039:F2039"/>
    <mergeCell ref="E2040:F2040"/>
    <mergeCell ref="E2014:F2014"/>
    <mergeCell ref="H2016:I2016"/>
    <mergeCell ref="E2019:F2019"/>
    <mergeCell ref="E2020:F2020"/>
    <mergeCell ref="E2021:F2021"/>
    <mergeCell ref="E2022:F2022"/>
    <mergeCell ref="E2023:F2023"/>
    <mergeCell ref="E2024:F2024"/>
    <mergeCell ref="H2026:I2026"/>
    <mergeCell ref="E2002:F2002"/>
    <mergeCell ref="E2003:F2003"/>
    <mergeCell ref="E2004:F2004"/>
    <mergeCell ref="H2006:I2006"/>
    <mergeCell ref="F2009:G2009"/>
    <mergeCell ref="E2010:F2010"/>
    <mergeCell ref="E2011:F2011"/>
    <mergeCell ref="E2012:F2012"/>
    <mergeCell ref="E2013:F2013"/>
    <mergeCell ref="E1990:F1990"/>
    <mergeCell ref="H1992:I1992"/>
    <mergeCell ref="F1995:G1995"/>
    <mergeCell ref="E1996:F1996"/>
    <mergeCell ref="E1997:F1997"/>
    <mergeCell ref="E1998:F1998"/>
    <mergeCell ref="E1999:F1999"/>
    <mergeCell ref="E2000:F2000"/>
    <mergeCell ref="E2001:F2001"/>
    <mergeCell ref="E1978:F1978"/>
    <mergeCell ref="E1979:F1979"/>
    <mergeCell ref="H1981:I1981"/>
    <mergeCell ref="E1984:F1984"/>
    <mergeCell ref="E1985:F1985"/>
    <mergeCell ref="E1986:F1986"/>
    <mergeCell ref="E1987:F1987"/>
    <mergeCell ref="E1988:F1988"/>
    <mergeCell ref="E1989:F1989"/>
    <mergeCell ref="E1966:F1966"/>
    <mergeCell ref="E1967:F1967"/>
    <mergeCell ref="E1968:F1968"/>
    <mergeCell ref="H1970:I1970"/>
    <mergeCell ref="E1973:F1973"/>
    <mergeCell ref="E1974:F1974"/>
    <mergeCell ref="E1975:F1975"/>
    <mergeCell ref="E1976:F1976"/>
    <mergeCell ref="E1977:F1977"/>
    <mergeCell ref="E1954:F1954"/>
    <mergeCell ref="E1955:F1955"/>
    <mergeCell ref="E1956:F1956"/>
    <mergeCell ref="E1957:F1957"/>
    <mergeCell ref="E1958:F1958"/>
    <mergeCell ref="H1960:I1960"/>
    <mergeCell ref="E1963:F1963"/>
    <mergeCell ref="E1964:F1964"/>
    <mergeCell ref="E1965:F1965"/>
    <mergeCell ref="E1939:F1939"/>
    <mergeCell ref="H1941:I1941"/>
    <mergeCell ref="F1944:G1944"/>
    <mergeCell ref="E1945:F1945"/>
    <mergeCell ref="E1946:F1946"/>
    <mergeCell ref="E1947:F1947"/>
    <mergeCell ref="E1948:F1948"/>
    <mergeCell ref="E1949:F1949"/>
    <mergeCell ref="H1951:I1951"/>
    <mergeCell ref="E1927:F1927"/>
    <mergeCell ref="E1928:F1928"/>
    <mergeCell ref="H1930:I1930"/>
    <mergeCell ref="E1933:F1933"/>
    <mergeCell ref="E1934:F1934"/>
    <mergeCell ref="E1935:F1935"/>
    <mergeCell ref="E1936:F1936"/>
    <mergeCell ref="E1937:F1937"/>
    <mergeCell ref="E1938:F1938"/>
    <mergeCell ref="E1915:F1915"/>
    <mergeCell ref="E1916:F1916"/>
    <mergeCell ref="E1917:F1917"/>
    <mergeCell ref="H1919:I1919"/>
    <mergeCell ref="E1922:F1922"/>
    <mergeCell ref="E1923:F1923"/>
    <mergeCell ref="E1924:F1924"/>
    <mergeCell ref="E1925:F1925"/>
    <mergeCell ref="E1926:F1926"/>
    <mergeCell ref="E1903:F1903"/>
    <mergeCell ref="E1904:F1904"/>
    <mergeCell ref="E1905:F1905"/>
    <mergeCell ref="E1906:F1906"/>
    <mergeCell ref="H1908:I1908"/>
    <mergeCell ref="E1911:F1911"/>
    <mergeCell ref="E1912:F1912"/>
    <mergeCell ref="E1913:F1913"/>
    <mergeCell ref="E1914:F1914"/>
    <mergeCell ref="F1891:G1891"/>
    <mergeCell ref="E1892:F1892"/>
    <mergeCell ref="E1893:F1893"/>
    <mergeCell ref="E1894:F1894"/>
    <mergeCell ref="E1895:F1895"/>
    <mergeCell ref="E1896:F1896"/>
    <mergeCell ref="H1898:I1898"/>
    <mergeCell ref="F1901:G1901"/>
    <mergeCell ref="E1902:F1902"/>
    <mergeCell ref="E1879:F1879"/>
    <mergeCell ref="E1880:F1880"/>
    <mergeCell ref="E1881:F1881"/>
    <mergeCell ref="E1882:F1882"/>
    <mergeCell ref="E1883:F1883"/>
    <mergeCell ref="E1884:F1884"/>
    <mergeCell ref="E1885:F1885"/>
    <mergeCell ref="E1886:F1886"/>
    <mergeCell ref="H1888:I1888"/>
    <mergeCell ref="E1867:F1867"/>
    <mergeCell ref="E1868:F1868"/>
    <mergeCell ref="E1869:F1869"/>
    <mergeCell ref="E1870:F1870"/>
    <mergeCell ref="E1871:F1871"/>
    <mergeCell ref="E1872:F1872"/>
    <mergeCell ref="H1874:I1874"/>
    <mergeCell ref="F1877:G1877"/>
    <mergeCell ref="F1878:G1878"/>
    <mergeCell ref="E1855:F1855"/>
    <mergeCell ref="E1856:F1856"/>
    <mergeCell ref="E1857:F1857"/>
    <mergeCell ref="H1859:I1859"/>
    <mergeCell ref="E1862:F1862"/>
    <mergeCell ref="E1863:F1863"/>
    <mergeCell ref="E1864:F1864"/>
    <mergeCell ref="E1865:F1865"/>
    <mergeCell ref="E1866:F1866"/>
    <mergeCell ref="E1843:F1843"/>
    <mergeCell ref="E1844:F1844"/>
    <mergeCell ref="E1845:F1845"/>
    <mergeCell ref="E1846:F1846"/>
    <mergeCell ref="H1848:I1848"/>
    <mergeCell ref="E1851:F1851"/>
    <mergeCell ref="E1852:F1852"/>
    <mergeCell ref="E1853:F1853"/>
    <mergeCell ref="E1854:F1854"/>
    <mergeCell ref="H1832:I1832"/>
    <mergeCell ref="F1835:G1835"/>
    <mergeCell ref="E1836:F1836"/>
    <mergeCell ref="E1837:F1837"/>
    <mergeCell ref="E1838:F1838"/>
    <mergeCell ref="E1839:F1839"/>
    <mergeCell ref="E1840:F1840"/>
    <mergeCell ref="E1841:F1841"/>
    <mergeCell ref="E1842:F1842"/>
    <mergeCell ref="E1819:F1819"/>
    <mergeCell ref="E1820:F1820"/>
    <mergeCell ref="E1821:F1821"/>
    <mergeCell ref="E1822:F1822"/>
    <mergeCell ref="H1824:I1824"/>
    <mergeCell ref="F1827:G1827"/>
    <mergeCell ref="E1828:F1828"/>
    <mergeCell ref="E1829:F1829"/>
    <mergeCell ref="E1830:F1830"/>
    <mergeCell ref="E1807:F1807"/>
    <mergeCell ref="E1808:F1808"/>
    <mergeCell ref="H1810:I1810"/>
    <mergeCell ref="E1813:F1813"/>
    <mergeCell ref="E1814:F1814"/>
    <mergeCell ref="E1815:F1815"/>
    <mergeCell ref="E1816:F1816"/>
    <mergeCell ref="E1817:F1817"/>
    <mergeCell ref="E1818:F1818"/>
    <mergeCell ref="E1795:F1795"/>
    <mergeCell ref="E1796:F1796"/>
    <mergeCell ref="E1797:F1797"/>
    <mergeCell ref="E1798:F1798"/>
    <mergeCell ref="E1799:F1799"/>
    <mergeCell ref="H1801:I1801"/>
    <mergeCell ref="E1804:F1804"/>
    <mergeCell ref="E1805:F1805"/>
    <mergeCell ref="E1806:F1806"/>
    <mergeCell ref="F1786:G1786"/>
    <mergeCell ref="E1787:F1787"/>
    <mergeCell ref="E1788:F1788"/>
    <mergeCell ref="E1789:F1789"/>
    <mergeCell ref="E1790:F1790"/>
    <mergeCell ref="E1791:F1791"/>
    <mergeCell ref="E1792:F1792"/>
    <mergeCell ref="E1793:F1793"/>
    <mergeCell ref="E1794:F1794"/>
    <mergeCell ref="E1774:F1774"/>
    <mergeCell ref="E1775:F1775"/>
    <mergeCell ref="E1776:F1776"/>
    <mergeCell ref="E1777:F1777"/>
    <mergeCell ref="E1778:F1778"/>
    <mergeCell ref="E1779:F1779"/>
    <mergeCell ref="E1780:F1780"/>
    <mergeCell ref="H1782:I1782"/>
    <mergeCell ref="F1785:G1785"/>
    <mergeCell ref="E1762:F1762"/>
    <mergeCell ref="E1763:F1763"/>
    <mergeCell ref="E1764:F1764"/>
    <mergeCell ref="E1765:F1765"/>
    <mergeCell ref="E1766:F1766"/>
    <mergeCell ref="E1767:F1767"/>
    <mergeCell ref="H1769:I1769"/>
    <mergeCell ref="E1772:F1772"/>
    <mergeCell ref="E1773:F1773"/>
    <mergeCell ref="H1748:I1748"/>
    <mergeCell ref="E1751:F1751"/>
    <mergeCell ref="E1752:F1752"/>
    <mergeCell ref="E1753:F1753"/>
    <mergeCell ref="E1754:F1754"/>
    <mergeCell ref="E1755:F1755"/>
    <mergeCell ref="E1756:F1756"/>
    <mergeCell ref="E1757:F1757"/>
    <mergeCell ref="H1759:I1759"/>
    <mergeCell ref="E1735:F1735"/>
    <mergeCell ref="H1737:I1737"/>
    <mergeCell ref="E1740:F1740"/>
    <mergeCell ref="E1741:F1741"/>
    <mergeCell ref="E1742:F1742"/>
    <mergeCell ref="E1743:F1743"/>
    <mergeCell ref="E1744:F1744"/>
    <mergeCell ref="E1745:F1745"/>
    <mergeCell ref="E1746:F1746"/>
    <mergeCell ref="E1723:F1723"/>
    <mergeCell ref="E1724:F1724"/>
    <mergeCell ref="H1726:I1726"/>
    <mergeCell ref="E1729:F1729"/>
    <mergeCell ref="E1730:F1730"/>
    <mergeCell ref="E1731:F1731"/>
    <mergeCell ref="E1732:F1732"/>
    <mergeCell ref="E1733:F1733"/>
    <mergeCell ref="E1734:F1734"/>
    <mergeCell ref="E1711:F1711"/>
    <mergeCell ref="E1712:F1712"/>
    <mergeCell ref="E1713:F1713"/>
    <mergeCell ref="H1715:I1715"/>
    <mergeCell ref="E1718:F1718"/>
    <mergeCell ref="E1719:F1719"/>
    <mergeCell ref="E1720:F1720"/>
    <mergeCell ref="E1721:F1721"/>
    <mergeCell ref="E1722:F1722"/>
    <mergeCell ref="E1699:F1699"/>
    <mergeCell ref="H1701:I1701"/>
    <mergeCell ref="F1704:G1704"/>
    <mergeCell ref="E1705:F1705"/>
    <mergeCell ref="E1706:F1706"/>
    <mergeCell ref="E1707:F1707"/>
    <mergeCell ref="E1708:F1708"/>
    <mergeCell ref="E1709:F1709"/>
    <mergeCell ref="E1710:F1710"/>
    <mergeCell ref="E1687:F1687"/>
    <mergeCell ref="E1688:F1688"/>
    <mergeCell ref="E1689:F1689"/>
    <mergeCell ref="H1691:I1691"/>
    <mergeCell ref="E1694:F1694"/>
    <mergeCell ref="E1695:F1695"/>
    <mergeCell ref="E1696:F1696"/>
    <mergeCell ref="E1697:F1697"/>
    <mergeCell ref="E1698:F1698"/>
    <mergeCell ref="E1675:F1675"/>
    <mergeCell ref="E1676:F1676"/>
    <mergeCell ref="E1677:F1677"/>
    <mergeCell ref="E1678:F1678"/>
    <mergeCell ref="H1680:I1680"/>
    <mergeCell ref="E1683:F1683"/>
    <mergeCell ref="E1684:F1684"/>
    <mergeCell ref="E1685:F1685"/>
    <mergeCell ref="E1686:F1686"/>
    <mergeCell ref="E1663:F1663"/>
    <mergeCell ref="E1664:F1664"/>
    <mergeCell ref="E1665:F1665"/>
    <mergeCell ref="E1666:F1666"/>
    <mergeCell ref="E1667:F1667"/>
    <mergeCell ref="H1669:I1669"/>
    <mergeCell ref="E1672:F1672"/>
    <mergeCell ref="E1673:F1673"/>
    <mergeCell ref="E1674:F1674"/>
    <mergeCell ref="E1651:F1651"/>
    <mergeCell ref="E1652:F1652"/>
    <mergeCell ref="E1653:F1653"/>
    <mergeCell ref="E1654:F1654"/>
    <mergeCell ref="E1655:F1655"/>
    <mergeCell ref="E1656:F1656"/>
    <mergeCell ref="H1658:I1658"/>
    <mergeCell ref="E1661:F1661"/>
    <mergeCell ref="E1662:F1662"/>
    <mergeCell ref="E1639:F1639"/>
    <mergeCell ref="E1640:F1640"/>
    <mergeCell ref="H1642:I1642"/>
    <mergeCell ref="F1645:G1645"/>
    <mergeCell ref="F1646:G1646"/>
    <mergeCell ref="E1647:F1647"/>
    <mergeCell ref="E1648:F1648"/>
    <mergeCell ref="E1649:F1649"/>
    <mergeCell ref="E1650:F1650"/>
    <mergeCell ref="E1627:F1627"/>
    <mergeCell ref="E1628:F1628"/>
    <mergeCell ref="E1629:F1629"/>
    <mergeCell ref="E1630:F1630"/>
    <mergeCell ref="H1632:I1632"/>
    <mergeCell ref="E1635:F1635"/>
    <mergeCell ref="E1636:F1636"/>
    <mergeCell ref="E1637:F1637"/>
    <mergeCell ref="E1638:F1638"/>
    <mergeCell ref="E1615:F1615"/>
    <mergeCell ref="E1616:F1616"/>
    <mergeCell ref="E1617:F1617"/>
    <mergeCell ref="E1618:F1618"/>
    <mergeCell ref="E1619:F1619"/>
    <mergeCell ref="H1621:I1621"/>
    <mergeCell ref="E1624:F1624"/>
    <mergeCell ref="E1625:F1625"/>
    <mergeCell ref="E1626:F1626"/>
    <mergeCell ref="E1603:F1603"/>
    <mergeCell ref="E1604:F1604"/>
    <mergeCell ref="E1605:F1605"/>
    <mergeCell ref="E1606:F1606"/>
    <mergeCell ref="E1607:F1607"/>
    <mergeCell ref="E1608:F1608"/>
    <mergeCell ref="H1610:I1610"/>
    <mergeCell ref="E1613:F1613"/>
    <mergeCell ref="E1614:F1614"/>
    <mergeCell ref="E1588:F1588"/>
    <mergeCell ref="H1590:I1590"/>
    <mergeCell ref="E1593:F1593"/>
    <mergeCell ref="E1594:F1594"/>
    <mergeCell ref="E1595:F1595"/>
    <mergeCell ref="E1596:F1596"/>
    <mergeCell ref="E1597:F1597"/>
    <mergeCell ref="H1599:I1599"/>
    <mergeCell ref="E1602:F1602"/>
    <mergeCell ref="E1576:F1576"/>
    <mergeCell ref="E1577:F1577"/>
    <mergeCell ref="H1579:I1579"/>
    <mergeCell ref="E1582:F1582"/>
    <mergeCell ref="E1583:F1583"/>
    <mergeCell ref="E1584:F1584"/>
    <mergeCell ref="E1585:F1585"/>
    <mergeCell ref="E1586:F1586"/>
    <mergeCell ref="E1587:F1587"/>
    <mergeCell ref="E1564:F1564"/>
    <mergeCell ref="E1565:F1565"/>
    <mergeCell ref="E1566:F1566"/>
    <mergeCell ref="H1568:I1568"/>
    <mergeCell ref="E1571:F1571"/>
    <mergeCell ref="E1572:F1572"/>
    <mergeCell ref="E1573:F1573"/>
    <mergeCell ref="E1574:F1574"/>
    <mergeCell ref="E1575:F1575"/>
    <mergeCell ref="E1552:F1552"/>
    <mergeCell ref="E1553:F1553"/>
    <mergeCell ref="E1554:F1554"/>
    <mergeCell ref="E1555:F1555"/>
    <mergeCell ref="H1557:I1557"/>
    <mergeCell ref="E1560:F1560"/>
    <mergeCell ref="E1561:F1561"/>
    <mergeCell ref="E1562:F1562"/>
    <mergeCell ref="E1563:F1563"/>
    <mergeCell ref="E1540:F1540"/>
    <mergeCell ref="E1541:F1541"/>
    <mergeCell ref="E1542:F1542"/>
    <mergeCell ref="E1543:F1543"/>
    <mergeCell ref="H1545:I1545"/>
    <mergeCell ref="F1548:G1548"/>
    <mergeCell ref="E1549:F1549"/>
    <mergeCell ref="E1550:F1550"/>
    <mergeCell ref="E1551:F1551"/>
    <mergeCell ref="H1529:I1529"/>
    <mergeCell ref="E1532:F1532"/>
    <mergeCell ref="E1533:F1533"/>
    <mergeCell ref="E1534:F1534"/>
    <mergeCell ref="E1535:F1535"/>
    <mergeCell ref="E1536:F1536"/>
    <mergeCell ref="E1537:F1537"/>
    <mergeCell ref="E1538:F1538"/>
    <mergeCell ref="E1539:F1539"/>
    <mergeCell ref="E1516:F1516"/>
    <mergeCell ref="E1517:F1517"/>
    <mergeCell ref="H1519:I1519"/>
    <mergeCell ref="E1522:F1522"/>
    <mergeCell ref="E1523:F1523"/>
    <mergeCell ref="E1524:F1524"/>
    <mergeCell ref="E1525:F1525"/>
    <mergeCell ref="E1526:F1526"/>
    <mergeCell ref="E1527:F1527"/>
    <mergeCell ref="E1504:F1504"/>
    <mergeCell ref="E1505:F1505"/>
    <mergeCell ref="E1506:F1506"/>
    <mergeCell ref="H1508:I1508"/>
    <mergeCell ref="E1511:F1511"/>
    <mergeCell ref="E1512:F1512"/>
    <mergeCell ref="E1513:F1513"/>
    <mergeCell ref="E1514:F1514"/>
    <mergeCell ref="E1515:F1515"/>
    <mergeCell ref="E1492:F1492"/>
    <mergeCell ref="E1493:F1493"/>
    <mergeCell ref="E1494:F1494"/>
    <mergeCell ref="E1495:F1495"/>
    <mergeCell ref="H1497:I1497"/>
    <mergeCell ref="E1500:F1500"/>
    <mergeCell ref="E1501:F1501"/>
    <mergeCell ref="E1502:F1502"/>
    <mergeCell ref="E1503:F1503"/>
    <mergeCell ref="F1483:G1483"/>
    <mergeCell ref="E1484:F1484"/>
    <mergeCell ref="E1485:F1485"/>
    <mergeCell ref="E1486:F1486"/>
    <mergeCell ref="E1487:F1487"/>
    <mergeCell ref="E1488:F1488"/>
    <mergeCell ref="E1489:F1489"/>
    <mergeCell ref="E1490:F1490"/>
    <mergeCell ref="E1491:F1491"/>
    <mergeCell ref="E1471:F1471"/>
    <mergeCell ref="E1472:F1472"/>
    <mergeCell ref="E1473:F1473"/>
    <mergeCell ref="E1474:F1474"/>
    <mergeCell ref="E1475:F1475"/>
    <mergeCell ref="E1476:F1476"/>
    <mergeCell ref="E1477:F1477"/>
    <mergeCell ref="E1478:F1478"/>
    <mergeCell ref="H1480:I1480"/>
    <mergeCell ref="E1459:F1459"/>
    <mergeCell ref="E1460:F1460"/>
    <mergeCell ref="H1462:I1462"/>
    <mergeCell ref="F1465:G1465"/>
    <mergeCell ref="F1466:G1466"/>
    <mergeCell ref="E1467:F1467"/>
    <mergeCell ref="E1468:F1468"/>
    <mergeCell ref="E1469:F1469"/>
    <mergeCell ref="E1470:F1470"/>
    <mergeCell ref="E1447:F1447"/>
    <mergeCell ref="E1448:F1448"/>
    <mergeCell ref="E1449:F1449"/>
    <mergeCell ref="E1450:F1450"/>
    <mergeCell ref="H1452:I1452"/>
    <mergeCell ref="E1455:F1455"/>
    <mergeCell ref="E1456:F1456"/>
    <mergeCell ref="E1457:F1457"/>
    <mergeCell ref="E1458:F1458"/>
    <mergeCell ref="H1433:I1433"/>
    <mergeCell ref="E1436:F1436"/>
    <mergeCell ref="E1437:F1437"/>
    <mergeCell ref="E1438:F1438"/>
    <mergeCell ref="E1439:F1439"/>
    <mergeCell ref="E1440:F1440"/>
    <mergeCell ref="H1442:I1442"/>
    <mergeCell ref="F1445:G1445"/>
    <mergeCell ref="F1446:G1446"/>
    <mergeCell ref="E1420:F1420"/>
    <mergeCell ref="E1421:F1421"/>
    <mergeCell ref="E1422:F1422"/>
    <mergeCell ref="H1424:I1424"/>
    <mergeCell ref="E1427:F1427"/>
    <mergeCell ref="E1428:F1428"/>
    <mergeCell ref="E1429:F1429"/>
    <mergeCell ref="E1430:F1430"/>
    <mergeCell ref="E1431:F1431"/>
    <mergeCell ref="E1408:F1408"/>
    <mergeCell ref="E1409:F1409"/>
    <mergeCell ref="H1411:I1411"/>
    <mergeCell ref="E1414:F1414"/>
    <mergeCell ref="E1415:F1415"/>
    <mergeCell ref="E1416:F1416"/>
    <mergeCell ref="E1417:F1417"/>
    <mergeCell ref="E1418:F1418"/>
    <mergeCell ref="E1419:F1419"/>
    <mergeCell ref="E1396:F1396"/>
    <mergeCell ref="E1397:F1397"/>
    <mergeCell ref="E1398:F1398"/>
    <mergeCell ref="E1399:F1399"/>
    <mergeCell ref="E1400:F1400"/>
    <mergeCell ref="H1402:I1402"/>
    <mergeCell ref="E1405:F1405"/>
    <mergeCell ref="E1406:F1406"/>
    <mergeCell ref="E1407:F1407"/>
    <mergeCell ref="E1381:F1381"/>
    <mergeCell ref="H1383:I1383"/>
    <mergeCell ref="E1386:F1386"/>
    <mergeCell ref="E1387:F1387"/>
    <mergeCell ref="E1388:F1388"/>
    <mergeCell ref="E1389:F1389"/>
    <mergeCell ref="E1390:F1390"/>
    <mergeCell ref="E1391:F1391"/>
    <mergeCell ref="H1393:I1393"/>
    <mergeCell ref="E1369:F1369"/>
    <mergeCell ref="E1370:F1370"/>
    <mergeCell ref="E1371:F1371"/>
    <mergeCell ref="E1372:F1372"/>
    <mergeCell ref="H1374:I1374"/>
    <mergeCell ref="E1377:F1377"/>
    <mergeCell ref="E1378:F1378"/>
    <mergeCell ref="E1379:F1379"/>
    <mergeCell ref="E1380:F1380"/>
    <mergeCell ref="H1355:I1355"/>
    <mergeCell ref="E1358:F1358"/>
    <mergeCell ref="E1359:F1359"/>
    <mergeCell ref="E1360:F1360"/>
    <mergeCell ref="E1361:F1361"/>
    <mergeCell ref="E1362:F1362"/>
    <mergeCell ref="E1363:F1363"/>
    <mergeCell ref="H1365:I1365"/>
    <mergeCell ref="E1368:F1368"/>
    <mergeCell ref="E1342:F1342"/>
    <mergeCell ref="E1343:F1343"/>
    <mergeCell ref="E1344:F1344"/>
    <mergeCell ref="E1345:F1345"/>
    <mergeCell ref="H1347:I1347"/>
    <mergeCell ref="F1350:G1350"/>
    <mergeCell ref="E1351:F1351"/>
    <mergeCell ref="E1352:F1352"/>
    <mergeCell ref="E1353:F1353"/>
    <mergeCell ref="E1330:F1330"/>
    <mergeCell ref="E1331:F1331"/>
    <mergeCell ref="E1332:F1332"/>
    <mergeCell ref="E1333:F1333"/>
    <mergeCell ref="E1334:F1334"/>
    <mergeCell ref="E1335:F1335"/>
    <mergeCell ref="H1337:I1337"/>
    <mergeCell ref="E1340:F1340"/>
    <mergeCell ref="E1341:F1341"/>
    <mergeCell ref="E1315:F1315"/>
    <mergeCell ref="H1317:I1317"/>
    <mergeCell ref="E1320:F1320"/>
    <mergeCell ref="E1321:F1321"/>
    <mergeCell ref="E1322:F1322"/>
    <mergeCell ref="E1323:F1323"/>
    <mergeCell ref="E1324:F1324"/>
    <mergeCell ref="E1325:F1325"/>
    <mergeCell ref="H1327:I1327"/>
    <mergeCell ref="E1303:F1303"/>
    <mergeCell ref="E1304:F1304"/>
    <mergeCell ref="E1305:F1305"/>
    <mergeCell ref="H1307:I1307"/>
    <mergeCell ref="E1310:F1310"/>
    <mergeCell ref="E1311:F1311"/>
    <mergeCell ref="E1312:F1312"/>
    <mergeCell ref="E1313:F1313"/>
    <mergeCell ref="E1314:F1314"/>
    <mergeCell ref="E1291:F1291"/>
    <mergeCell ref="E1292:F1292"/>
    <mergeCell ref="E1293:F1293"/>
    <mergeCell ref="H1295:I1295"/>
    <mergeCell ref="E1298:F1298"/>
    <mergeCell ref="E1299:F1299"/>
    <mergeCell ref="E1300:F1300"/>
    <mergeCell ref="E1301:F1301"/>
    <mergeCell ref="E1302:F1302"/>
    <mergeCell ref="E1279:F1279"/>
    <mergeCell ref="E1280:F1280"/>
    <mergeCell ref="E1281:F1281"/>
    <mergeCell ref="E1282:F1282"/>
    <mergeCell ref="H1284:I1284"/>
    <mergeCell ref="E1287:F1287"/>
    <mergeCell ref="E1288:F1288"/>
    <mergeCell ref="E1289:F1289"/>
    <mergeCell ref="E1290:F1290"/>
    <mergeCell ref="E1267:F1267"/>
    <mergeCell ref="E1268:F1268"/>
    <mergeCell ref="E1269:F1269"/>
    <mergeCell ref="E1270:F1270"/>
    <mergeCell ref="E1271:F1271"/>
    <mergeCell ref="E1272:F1272"/>
    <mergeCell ref="H1274:I1274"/>
    <mergeCell ref="E1277:F1277"/>
    <mergeCell ref="E1278:F1278"/>
    <mergeCell ref="E1252:F1252"/>
    <mergeCell ref="E1253:F1253"/>
    <mergeCell ref="E1254:F1254"/>
    <mergeCell ref="E1255:F1255"/>
    <mergeCell ref="H1257:I1257"/>
    <mergeCell ref="E1260:F1260"/>
    <mergeCell ref="E1261:F1261"/>
    <mergeCell ref="E1262:F1262"/>
    <mergeCell ref="H1264:I1264"/>
    <mergeCell ref="H1238:I1238"/>
    <mergeCell ref="E1241:F1241"/>
    <mergeCell ref="E1242:F1242"/>
    <mergeCell ref="E1243:F1243"/>
    <mergeCell ref="E1244:F1244"/>
    <mergeCell ref="E1245:F1245"/>
    <mergeCell ref="E1246:F1246"/>
    <mergeCell ref="H1248:I1248"/>
    <mergeCell ref="E1251:F1251"/>
    <mergeCell ref="E1228:F1228"/>
    <mergeCell ref="E1229:F1229"/>
    <mergeCell ref="E1230:F1230"/>
    <mergeCell ref="E1231:F1231"/>
    <mergeCell ref="E1232:F1232"/>
    <mergeCell ref="E1233:F1233"/>
    <mergeCell ref="E1234:F1234"/>
    <mergeCell ref="E1235:F1235"/>
    <mergeCell ref="E1236:F1236"/>
    <mergeCell ref="E1216:F1216"/>
    <mergeCell ref="E1217:F1217"/>
    <mergeCell ref="E1218:F1218"/>
    <mergeCell ref="E1219:F1219"/>
    <mergeCell ref="E1220:F1220"/>
    <mergeCell ref="E1221:F1221"/>
    <mergeCell ref="E1222:F1222"/>
    <mergeCell ref="E1223:F1223"/>
    <mergeCell ref="H1225:I1225"/>
    <mergeCell ref="E1204:F1204"/>
    <mergeCell ref="E1205:F1205"/>
    <mergeCell ref="E1206:F1206"/>
    <mergeCell ref="E1207:F1207"/>
    <mergeCell ref="E1208:F1208"/>
    <mergeCell ref="E1209:F1209"/>
    <mergeCell ref="H1211:I1211"/>
    <mergeCell ref="F1214:G1214"/>
    <mergeCell ref="E1215:F1215"/>
    <mergeCell ref="E1192:F1192"/>
    <mergeCell ref="E1193:F1193"/>
    <mergeCell ref="E1194:F1194"/>
    <mergeCell ref="E1195:F1195"/>
    <mergeCell ref="H1197:I1197"/>
    <mergeCell ref="E1200:F1200"/>
    <mergeCell ref="E1201:F1201"/>
    <mergeCell ref="E1202:F1202"/>
    <mergeCell ref="E1203:F1203"/>
    <mergeCell ref="E1180:F1180"/>
    <mergeCell ref="E1181:F1181"/>
    <mergeCell ref="E1182:F1182"/>
    <mergeCell ref="E1183:F1183"/>
    <mergeCell ref="E1184:F1184"/>
    <mergeCell ref="H1186:I1186"/>
    <mergeCell ref="E1189:F1189"/>
    <mergeCell ref="E1190:F1190"/>
    <mergeCell ref="E1191:F1191"/>
    <mergeCell ref="H1166:I1166"/>
    <mergeCell ref="E1169:F1169"/>
    <mergeCell ref="E1170:F1170"/>
    <mergeCell ref="E1171:F1171"/>
    <mergeCell ref="E1172:F1172"/>
    <mergeCell ref="E1173:F1173"/>
    <mergeCell ref="E1174:F1174"/>
    <mergeCell ref="H1176:I1176"/>
    <mergeCell ref="E1179:F1179"/>
    <mergeCell ref="E1149:F1149"/>
    <mergeCell ref="H1151:I1151"/>
    <mergeCell ref="E1155:F1155"/>
    <mergeCell ref="E1156:F1156"/>
    <mergeCell ref="E1157:F1157"/>
    <mergeCell ref="H1159:I1159"/>
    <mergeCell ref="E1162:F1162"/>
    <mergeCell ref="E1163:F1163"/>
    <mergeCell ref="E1164:F1164"/>
    <mergeCell ref="E1107:F1107"/>
    <mergeCell ref="E1115:F1115"/>
    <mergeCell ref="E1116:F1116"/>
    <mergeCell ref="H1118:I1118"/>
    <mergeCell ref="E1124:F1124"/>
    <mergeCell ref="E1125:F1125"/>
    <mergeCell ref="E1126:F1126"/>
    <mergeCell ref="H1128:I1128"/>
    <mergeCell ref="E1137:F1137"/>
    <mergeCell ref="E1085:F1085"/>
    <mergeCell ref="E1086:F1086"/>
    <mergeCell ref="E1087:F1087"/>
    <mergeCell ref="E1088:F1088"/>
    <mergeCell ref="H1093:I1093"/>
    <mergeCell ref="E1096:F1096"/>
    <mergeCell ref="E1097:F1097"/>
    <mergeCell ref="E1098:F1098"/>
    <mergeCell ref="H1104:I1104"/>
    <mergeCell ref="E1089:F1089"/>
    <mergeCell ref="E1110:F1110"/>
    <mergeCell ref="E1111:F1111"/>
    <mergeCell ref="E1112:F1112"/>
    <mergeCell ref="E1113:F1113"/>
    <mergeCell ref="E1114:F1114"/>
    <mergeCell ref="E1090:F1090"/>
    <mergeCell ref="E1091:F1091"/>
    <mergeCell ref="E1100:F1100"/>
    <mergeCell ref="E1101:F1101"/>
    <mergeCell ref="E1102:F1102"/>
    <mergeCell ref="E1099:F1099"/>
    <mergeCell ref="E1067:F1067"/>
    <mergeCell ref="E1068:F1068"/>
    <mergeCell ref="H1070:I1070"/>
    <mergeCell ref="F1073:G1073"/>
    <mergeCell ref="E1077:F1077"/>
    <mergeCell ref="E1078:F1078"/>
    <mergeCell ref="E1079:F1079"/>
    <mergeCell ref="E1080:F1080"/>
    <mergeCell ref="H1082:I1082"/>
    <mergeCell ref="H1032:I1032"/>
    <mergeCell ref="E1037:F1037"/>
    <mergeCell ref="E1038:F1038"/>
    <mergeCell ref="E1039:F1039"/>
    <mergeCell ref="E1040:F1040"/>
    <mergeCell ref="H1046:I1046"/>
    <mergeCell ref="E1049:F1049"/>
    <mergeCell ref="E1050:F1050"/>
    <mergeCell ref="H1056:I1056"/>
    <mergeCell ref="E1044:F1044"/>
    <mergeCell ref="E1066:F1066"/>
    <mergeCell ref="E1065:F1065"/>
    <mergeCell ref="E1062:F1062"/>
    <mergeCell ref="E1063:F1063"/>
    <mergeCell ref="E1064:F1064"/>
    <mergeCell ref="E1053:F1053"/>
    <mergeCell ref="E1054:F1054"/>
    <mergeCell ref="E1036:F1036"/>
    <mergeCell ref="E1042:F1042"/>
    <mergeCell ref="E1043:F1043"/>
    <mergeCell ref="E1074:F1074"/>
    <mergeCell ref="E1075:F1075"/>
    <mergeCell ref="E1076:F1076"/>
    <mergeCell ref="E1007:F1007"/>
    <mergeCell ref="H1009:I1009"/>
    <mergeCell ref="F1012:G1012"/>
    <mergeCell ref="E1014:F1014"/>
    <mergeCell ref="E1015:F1015"/>
    <mergeCell ref="E1016:F1016"/>
    <mergeCell ref="E1017:F1017"/>
    <mergeCell ref="H1021:I1021"/>
    <mergeCell ref="E1025:F1025"/>
    <mergeCell ref="H990:I990"/>
    <mergeCell ref="E994:F994"/>
    <mergeCell ref="E995:F995"/>
    <mergeCell ref="E996:F996"/>
    <mergeCell ref="E997:F997"/>
    <mergeCell ref="H1000:I1000"/>
    <mergeCell ref="E1004:F1004"/>
    <mergeCell ref="E1005:F1005"/>
    <mergeCell ref="E1006:F1006"/>
    <mergeCell ref="E1018:F1018"/>
    <mergeCell ref="E1019:F1019"/>
    <mergeCell ref="E998:F998"/>
    <mergeCell ref="E1013:F1013"/>
    <mergeCell ref="E1024:F1024"/>
    <mergeCell ref="E971:F971"/>
    <mergeCell ref="H974:I974"/>
    <mergeCell ref="E978:F978"/>
    <mergeCell ref="E979:F979"/>
    <mergeCell ref="E980:F980"/>
    <mergeCell ref="E981:F981"/>
    <mergeCell ref="E987:F987"/>
    <mergeCell ref="E988:F988"/>
    <mergeCell ref="E907:F907"/>
    <mergeCell ref="E908:F908"/>
    <mergeCell ref="E909:F909"/>
    <mergeCell ref="H913:I913"/>
    <mergeCell ref="E916:F916"/>
    <mergeCell ref="E917:F917"/>
    <mergeCell ref="E918:F918"/>
    <mergeCell ref="E919:F919"/>
    <mergeCell ref="H922:I922"/>
    <mergeCell ref="E985:F985"/>
    <mergeCell ref="E986:F986"/>
    <mergeCell ref="H867:I867"/>
    <mergeCell ref="E872:F872"/>
    <mergeCell ref="E873:F873"/>
    <mergeCell ref="E874:F874"/>
    <mergeCell ref="E875:F875"/>
    <mergeCell ref="H877:I877"/>
    <mergeCell ref="E881:F881"/>
    <mergeCell ref="E882:F882"/>
    <mergeCell ref="E883:F883"/>
    <mergeCell ref="H742:I742"/>
    <mergeCell ref="E762:F762"/>
    <mergeCell ref="E763:F763"/>
    <mergeCell ref="E764:F764"/>
    <mergeCell ref="H766:I766"/>
    <mergeCell ref="F769:G769"/>
    <mergeCell ref="E776:F776"/>
    <mergeCell ref="E777:F777"/>
    <mergeCell ref="H779:I779"/>
    <mergeCell ref="E755:F755"/>
    <mergeCell ref="E759:F759"/>
    <mergeCell ref="E880:F880"/>
    <mergeCell ref="E870:F870"/>
    <mergeCell ref="E871:F871"/>
    <mergeCell ref="E786:F786"/>
    <mergeCell ref="E787:F787"/>
    <mergeCell ref="E788:F788"/>
    <mergeCell ref="E800:F800"/>
    <mergeCell ref="E801:F801"/>
    <mergeCell ref="E802:F802"/>
    <mergeCell ref="E803:F803"/>
    <mergeCell ref="E804:F804"/>
    <mergeCell ref="F815:G815"/>
    <mergeCell ref="H717:I717"/>
    <mergeCell ref="E720:F720"/>
    <mergeCell ref="E721:F721"/>
    <mergeCell ref="E722:F722"/>
    <mergeCell ref="E723:F723"/>
    <mergeCell ref="H728:I728"/>
    <mergeCell ref="E731:F731"/>
    <mergeCell ref="E732:F732"/>
    <mergeCell ref="E733:F733"/>
    <mergeCell ref="E678:F678"/>
    <mergeCell ref="E679:F679"/>
    <mergeCell ref="E683:F683"/>
    <mergeCell ref="E684:F684"/>
    <mergeCell ref="H686:I686"/>
    <mergeCell ref="E693:F693"/>
    <mergeCell ref="E694:F694"/>
    <mergeCell ref="H696:I696"/>
    <mergeCell ref="F708:G708"/>
    <mergeCell ref="H611:I611"/>
    <mergeCell ref="H621:I621"/>
    <mergeCell ref="E624:F624"/>
    <mergeCell ref="E625:F625"/>
    <mergeCell ref="H630:I630"/>
    <mergeCell ref="F633:G633"/>
    <mergeCell ref="E634:F634"/>
    <mergeCell ref="E635:F635"/>
    <mergeCell ref="E636:F636"/>
    <mergeCell ref="H574:I574"/>
    <mergeCell ref="H584:I584"/>
    <mergeCell ref="H595:I595"/>
    <mergeCell ref="E598:F598"/>
    <mergeCell ref="E599:F599"/>
    <mergeCell ref="E600:F600"/>
    <mergeCell ref="E607:F607"/>
    <mergeCell ref="E608:F608"/>
    <mergeCell ref="E609:F609"/>
    <mergeCell ref="E616:F616"/>
    <mergeCell ref="E617:F617"/>
    <mergeCell ref="E618:F618"/>
    <mergeCell ref="E619:F619"/>
    <mergeCell ref="E587:F587"/>
    <mergeCell ref="E588:F588"/>
    <mergeCell ref="E605:F605"/>
    <mergeCell ref="E606:F606"/>
    <mergeCell ref="E577:F577"/>
    <mergeCell ref="E602:F602"/>
    <mergeCell ref="E603:F603"/>
    <mergeCell ref="H554:I554"/>
    <mergeCell ref="F557:G557"/>
    <mergeCell ref="E558:F558"/>
    <mergeCell ref="E559:F559"/>
    <mergeCell ref="E560:F560"/>
    <mergeCell ref="H565:I565"/>
    <mergeCell ref="F568:G568"/>
    <mergeCell ref="F569:G569"/>
    <mergeCell ref="E570:F570"/>
    <mergeCell ref="E465:F465"/>
    <mergeCell ref="E473:F473"/>
    <mergeCell ref="E474:F474"/>
    <mergeCell ref="E475:F475"/>
    <mergeCell ref="E476:F476"/>
    <mergeCell ref="H534:I534"/>
    <mergeCell ref="E537:F537"/>
    <mergeCell ref="E538:F538"/>
    <mergeCell ref="E546:F546"/>
    <mergeCell ref="E495:F495"/>
    <mergeCell ref="E496:F496"/>
    <mergeCell ref="E505:F505"/>
    <mergeCell ref="E549:F549"/>
    <mergeCell ref="E540:F540"/>
    <mergeCell ref="E506:F506"/>
    <mergeCell ref="E550:F550"/>
    <mergeCell ref="E551:F551"/>
    <mergeCell ref="E552:F552"/>
    <mergeCell ref="E562:F562"/>
    <mergeCell ref="E477:F477"/>
    <mergeCell ref="E469:F469"/>
    <mergeCell ref="E470:F470"/>
    <mergeCell ref="E492:F492"/>
    <mergeCell ref="E451:F451"/>
    <mergeCell ref="E452:F452"/>
    <mergeCell ref="E453:F453"/>
    <mergeCell ref="E454:F454"/>
    <mergeCell ref="H458:I458"/>
    <mergeCell ref="E462:F462"/>
    <mergeCell ref="E463:F463"/>
    <mergeCell ref="E464:F464"/>
    <mergeCell ref="H411:I411"/>
    <mergeCell ref="E415:F415"/>
    <mergeCell ref="E416:F416"/>
    <mergeCell ref="H418:I418"/>
    <mergeCell ref="E431:F431"/>
    <mergeCell ref="H433:I433"/>
    <mergeCell ref="F436:G436"/>
    <mergeCell ref="H441:I441"/>
    <mergeCell ref="E444:F444"/>
    <mergeCell ref="E430:F430"/>
    <mergeCell ref="E414:F414"/>
    <mergeCell ref="E423:F423"/>
    <mergeCell ref="E439:F439"/>
    <mergeCell ref="E427:F427"/>
    <mergeCell ref="E455:F455"/>
    <mergeCell ref="E456:F456"/>
    <mergeCell ref="E377:F377"/>
    <mergeCell ref="E378:F378"/>
    <mergeCell ref="E385:F385"/>
    <mergeCell ref="H387:I387"/>
    <mergeCell ref="E394:F394"/>
    <mergeCell ref="E395:F395"/>
    <mergeCell ref="E396:F396"/>
    <mergeCell ref="E397:F397"/>
    <mergeCell ref="H400:I400"/>
    <mergeCell ref="H349:I349"/>
    <mergeCell ref="E354:F354"/>
    <mergeCell ref="E355:F355"/>
    <mergeCell ref="E356:F356"/>
    <mergeCell ref="E357:F357"/>
    <mergeCell ref="H363:I363"/>
    <mergeCell ref="E366:F366"/>
    <mergeCell ref="H373:I373"/>
    <mergeCell ref="E376:F376"/>
    <mergeCell ref="E392:F392"/>
    <mergeCell ref="E381:F381"/>
    <mergeCell ref="E393:F393"/>
    <mergeCell ref="E353:F353"/>
    <mergeCell ref="E359:F359"/>
    <mergeCell ref="E360:F360"/>
    <mergeCell ref="E361:F361"/>
    <mergeCell ref="E369:F369"/>
    <mergeCell ref="E370:F370"/>
    <mergeCell ref="E352:F352"/>
    <mergeCell ref="E391:F391"/>
    <mergeCell ref="E379:F379"/>
    <mergeCell ref="E380:F380"/>
    <mergeCell ref="F390:G390"/>
    <mergeCell ref="H338:I338"/>
    <mergeCell ref="E345:F345"/>
    <mergeCell ref="E346:F346"/>
    <mergeCell ref="E347:F347"/>
    <mergeCell ref="H296:I296"/>
    <mergeCell ref="H307:I307"/>
    <mergeCell ref="E310:F310"/>
    <mergeCell ref="E311:F311"/>
    <mergeCell ref="H317:I317"/>
    <mergeCell ref="E320:F320"/>
    <mergeCell ref="E321:F321"/>
    <mergeCell ref="H326:I326"/>
    <mergeCell ref="F329:G329"/>
    <mergeCell ref="E342:F342"/>
    <mergeCell ref="E312:F312"/>
    <mergeCell ref="E330:F330"/>
    <mergeCell ref="E343:F343"/>
    <mergeCell ref="E344:F344"/>
    <mergeCell ref="E341:F341"/>
    <mergeCell ref="E324:F324"/>
    <mergeCell ref="E281:F281"/>
    <mergeCell ref="H285:I285"/>
    <mergeCell ref="H242:I242"/>
    <mergeCell ref="E246:F246"/>
    <mergeCell ref="E247:F247"/>
    <mergeCell ref="E248:F248"/>
    <mergeCell ref="E249:F249"/>
    <mergeCell ref="H251:I251"/>
    <mergeCell ref="F254:G254"/>
    <mergeCell ref="E255:F255"/>
    <mergeCell ref="E256:F256"/>
    <mergeCell ref="H269:I269"/>
    <mergeCell ref="E332:F332"/>
    <mergeCell ref="E333:F333"/>
    <mergeCell ref="E334:F334"/>
    <mergeCell ref="E335:F335"/>
    <mergeCell ref="E336:F336"/>
    <mergeCell ref="E200:F200"/>
    <mergeCell ref="E201:F201"/>
    <mergeCell ref="H144:I144"/>
    <mergeCell ref="E152:F152"/>
    <mergeCell ref="H154:I154"/>
    <mergeCell ref="E161:F161"/>
    <mergeCell ref="E162:F162"/>
    <mergeCell ref="H164:I164"/>
    <mergeCell ref="E173:F173"/>
    <mergeCell ref="E174:F174"/>
    <mergeCell ref="H176:I176"/>
    <mergeCell ref="H259:I259"/>
    <mergeCell ref="E262:F262"/>
    <mergeCell ref="E263:F263"/>
    <mergeCell ref="E264:F264"/>
    <mergeCell ref="E278:F278"/>
    <mergeCell ref="E279:F279"/>
    <mergeCell ref="H135:I135"/>
    <mergeCell ref="F138:G138"/>
    <mergeCell ref="E292:F292"/>
    <mergeCell ref="E157:F157"/>
    <mergeCell ref="E158:F158"/>
    <mergeCell ref="E299:F299"/>
    <mergeCell ref="E300:F300"/>
    <mergeCell ref="E75:F75"/>
    <mergeCell ref="E76:F76"/>
    <mergeCell ref="E77:F77"/>
    <mergeCell ref="E78:F78"/>
    <mergeCell ref="E168:F168"/>
    <mergeCell ref="E169:F169"/>
    <mergeCell ref="E79:F79"/>
    <mergeCell ref="E219:F219"/>
    <mergeCell ref="E275:F275"/>
    <mergeCell ref="E276:F276"/>
    <mergeCell ref="E265:F265"/>
    <mergeCell ref="E266:F266"/>
    <mergeCell ref="E267:F267"/>
    <mergeCell ref="E159:F159"/>
    <mergeCell ref="E160:F160"/>
    <mergeCell ref="E150:F150"/>
    <mergeCell ref="E222:F222"/>
    <mergeCell ref="E223:F223"/>
    <mergeCell ref="E184:F184"/>
    <mergeCell ref="H186:I186"/>
    <mergeCell ref="F189:G189"/>
    <mergeCell ref="F190:G190"/>
    <mergeCell ref="H195:I195"/>
    <mergeCell ref="E198:F198"/>
    <mergeCell ref="E199:F199"/>
    <mergeCell ref="F5:G5"/>
    <mergeCell ref="E63:F63"/>
    <mergeCell ref="E64:F64"/>
    <mergeCell ref="E65:F65"/>
    <mergeCell ref="E66:F66"/>
    <mergeCell ref="E103:F103"/>
    <mergeCell ref="E104:F104"/>
    <mergeCell ref="E110:F110"/>
    <mergeCell ref="E95:F95"/>
    <mergeCell ref="E132:F132"/>
    <mergeCell ref="H115:I115"/>
    <mergeCell ref="E118:F118"/>
    <mergeCell ref="H122:I122"/>
    <mergeCell ref="E126:F126"/>
    <mergeCell ref="E127:F127"/>
    <mergeCell ref="E128:F128"/>
    <mergeCell ref="E129:F129"/>
    <mergeCell ref="E113:F113"/>
    <mergeCell ref="E172:F172"/>
    <mergeCell ref="E60:F60"/>
    <mergeCell ref="E61:F61"/>
    <mergeCell ref="E139:F139"/>
    <mergeCell ref="E6:F6"/>
    <mergeCell ref="E7:F7"/>
    <mergeCell ref="E8:F8"/>
    <mergeCell ref="E51:F51"/>
    <mergeCell ref="E44:F44"/>
    <mergeCell ref="E45:F45"/>
    <mergeCell ref="E101:F101"/>
    <mergeCell ref="F109:G109"/>
    <mergeCell ref="E142:F142"/>
    <mergeCell ref="E9:F9"/>
    <mergeCell ref="E16:F16"/>
    <mergeCell ref="E17:F17"/>
    <mergeCell ref="E18:F18"/>
    <mergeCell ref="E245:F245"/>
    <mergeCell ref="E220:F220"/>
    <mergeCell ref="E221:F221"/>
    <mergeCell ref="E228:F228"/>
    <mergeCell ref="E229:F229"/>
    <mergeCell ref="E230:F230"/>
    <mergeCell ref="E1:F1"/>
    <mergeCell ref="G1:H1"/>
    <mergeCell ref="I1:J1"/>
    <mergeCell ref="E2:F2"/>
    <mergeCell ref="G2:H2"/>
    <mergeCell ref="I2:J2"/>
    <mergeCell ref="F4:G4"/>
    <mergeCell ref="A3:J3"/>
    <mergeCell ref="E58:F58"/>
    <mergeCell ref="E62:F62"/>
    <mergeCell ref="E19:F19"/>
    <mergeCell ref="E20:F20"/>
    <mergeCell ref="E29:F29"/>
    <mergeCell ref="E30:F30"/>
    <mergeCell ref="E31:F31"/>
    <mergeCell ref="E50:F50"/>
    <mergeCell ref="E203:F203"/>
    <mergeCell ref="E71:F71"/>
    <mergeCell ref="E102:F102"/>
    <mergeCell ref="E130:F130"/>
    <mergeCell ref="E131:F131"/>
    <mergeCell ref="E59:F59"/>
    <mergeCell ref="E94:F94"/>
    <mergeCell ref="E202:F202"/>
    <mergeCell ref="E170:F170"/>
    <mergeCell ref="E171:F171"/>
    <mergeCell ref="E305:F305"/>
    <mergeCell ref="E315:F315"/>
    <mergeCell ref="E272:F272"/>
    <mergeCell ref="E277:F277"/>
    <mergeCell ref="E288:F288"/>
    <mergeCell ref="E293:F293"/>
    <mergeCell ref="E294:F294"/>
    <mergeCell ref="E301:F301"/>
    <mergeCell ref="E302:F302"/>
    <mergeCell ref="E322:F322"/>
    <mergeCell ref="E323:F323"/>
    <mergeCell ref="E384:F384"/>
    <mergeCell ref="E358:F358"/>
    <mergeCell ref="E382:F382"/>
    <mergeCell ref="E383:F383"/>
    <mergeCell ref="E403:F403"/>
    <mergeCell ref="E303:F303"/>
    <mergeCell ref="E304:F304"/>
    <mergeCell ref="E371:F371"/>
    <mergeCell ref="E367:F367"/>
    <mergeCell ref="E368:F368"/>
    <mergeCell ref="E313:F313"/>
    <mergeCell ref="E314:F314"/>
    <mergeCell ref="E331:F331"/>
    <mergeCell ref="E289:F289"/>
    <mergeCell ref="E283:F283"/>
    <mergeCell ref="E290:F290"/>
    <mergeCell ref="E291:F291"/>
    <mergeCell ref="E282:F282"/>
    <mergeCell ref="E273:F273"/>
    <mergeCell ref="E274:F274"/>
    <mergeCell ref="E280:F280"/>
    <mergeCell ref="E673:F673"/>
    <mergeCell ref="H675:I675"/>
    <mergeCell ref="E626:F626"/>
    <mergeCell ref="E627:F627"/>
    <mergeCell ref="E615:F615"/>
    <mergeCell ref="E628:F628"/>
    <mergeCell ref="H638:I638"/>
    <mergeCell ref="E643:F643"/>
    <mergeCell ref="E644:F644"/>
    <mergeCell ref="E645:F645"/>
    <mergeCell ref="E646:F646"/>
    <mergeCell ref="H648:I648"/>
    <mergeCell ref="E652:F652"/>
    <mergeCell ref="E653:F653"/>
    <mergeCell ref="E654:F654"/>
    <mergeCell ref="E224:F224"/>
    <mergeCell ref="E225:F225"/>
    <mergeCell ref="E226:F226"/>
    <mergeCell ref="E235:F235"/>
    <mergeCell ref="E236:F236"/>
    <mergeCell ref="E237:F237"/>
    <mergeCell ref="E238:F238"/>
    <mergeCell ref="E257:F257"/>
    <mergeCell ref="E461:F461"/>
    <mergeCell ref="E428:F428"/>
    <mergeCell ref="E429:F429"/>
    <mergeCell ref="E422:F422"/>
    <mergeCell ref="E421:F421"/>
    <mergeCell ref="E404:F404"/>
    <mergeCell ref="E405:F405"/>
    <mergeCell ref="E406:F406"/>
    <mergeCell ref="E407:F407"/>
    <mergeCell ref="E782:F782"/>
    <mergeCell ref="E848:F848"/>
    <mergeCell ref="E849:F849"/>
    <mergeCell ref="E850:F850"/>
    <mergeCell ref="E851:F851"/>
    <mergeCell ref="E858:F858"/>
    <mergeCell ref="E859:F859"/>
    <mergeCell ref="E860:F860"/>
    <mergeCell ref="E861:F861"/>
    <mergeCell ref="E884:F884"/>
    <mergeCell ref="E885:F885"/>
    <mergeCell ref="E889:F889"/>
    <mergeCell ref="F894:G894"/>
    <mergeCell ref="E896:F896"/>
    <mergeCell ref="E897:F897"/>
    <mergeCell ref="E898:F898"/>
    <mergeCell ref="E863:F863"/>
    <mergeCell ref="E864:F864"/>
    <mergeCell ref="E895:F895"/>
    <mergeCell ref="E887:F887"/>
    <mergeCell ref="E888:F888"/>
    <mergeCell ref="E846:F846"/>
    <mergeCell ref="E847:F847"/>
    <mergeCell ref="E1026:F1026"/>
    <mergeCell ref="E1027:F1027"/>
    <mergeCell ref="E1028:F1028"/>
    <mergeCell ref="E1059:F1059"/>
    <mergeCell ref="E1060:F1060"/>
    <mergeCell ref="E1146:F1146"/>
    <mergeCell ref="E1136:F1136"/>
    <mergeCell ref="E1121:F1121"/>
    <mergeCell ref="E1122:F1122"/>
    <mergeCell ref="E1123:F1123"/>
    <mergeCell ref="E1138:F1138"/>
    <mergeCell ref="E1139:F1139"/>
    <mergeCell ref="E1140:F1140"/>
    <mergeCell ref="F1145:G1145"/>
    <mergeCell ref="E670:F670"/>
    <mergeCell ref="E671:F671"/>
    <mergeCell ref="E651:F651"/>
    <mergeCell ref="E659:F659"/>
    <mergeCell ref="E655:F655"/>
    <mergeCell ref="E667:F667"/>
    <mergeCell ref="E745:F745"/>
    <mergeCell ref="E738:F738"/>
    <mergeCell ref="E699:F699"/>
    <mergeCell ref="E709:F709"/>
    <mergeCell ref="E700:F700"/>
    <mergeCell ref="E710:F710"/>
    <mergeCell ref="E711:F711"/>
    <mergeCell ref="E739:F739"/>
    <mergeCell ref="E740:F740"/>
    <mergeCell ref="E852:F852"/>
    <mergeCell ref="E853:F853"/>
    <mergeCell ref="E862:F862"/>
    <mergeCell ref="H68:I68"/>
    <mergeCell ref="E993:F993"/>
    <mergeCell ref="E1108:F1108"/>
    <mergeCell ref="E1109:F1109"/>
    <mergeCell ref="E1035:F1035"/>
    <mergeCell ref="E982:F982"/>
    <mergeCell ref="E983:F983"/>
    <mergeCell ref="E984:F984"/>
    <mergeCell ref="E1003:F1003"/>
    <mergeCell ref="E21:F21"/>
    <mergeCell ref="E22:F22"/>
    <mergeCell ref="E23:F23"/>
    <mergeCell ref="E43:F43"/>
    <mergeCell ref="E48:F48"/>
    <mergeCell ref="E49:F49"/>
    <mergeCell ref="H53:I53"/>
    <mergeCell ref="E56:F56"/>
    <mergeCell ref="E57:F57"/>
    <mergeCell ref="E38:F38"/>
    <mergeCell ref="E72:F72"/>
    <mergeCell ref="E73:F73"/>
    <mergeCell ref="E74:F74"/>
    <mergeCell ref="H81:I81"/>
    <mergeCell ref="E84:F84"/>
    <mergeCell ref="E85:F85"/>
    <mergeCell ref="H90:I90"/>
    <mergeCell ref="H97:I97"/>
    <mergeCell ref="F100:G100"/>
    <mergeCell ref="E86:F86"/>
    <mergeCell ref="E87:F87"/>
    <mergeCell ref="E88:F88"/>
    <mergeCell ref="E93:F93"/>
    <mergeCell ref="E531:F531"/>
    <mergeCell ref="E532:F532"/>
    <mergeCell ref="E519:F519"/>
    <mergeCell ref="E520:F520"/>
    <mergeCell ref="E521:F521"/>
    <mergeCell ref="E528:F528"/>
    <mergeCell ref="E529:F529"/>
    <mergeCell ref="E530:F530"/>
    <mergeCell ref="E507:F507"/>
    <mergeCell ref="E508:F508"/>
    <mergeCell ref="E509:F509"/>
    <mergeCell ref="E510:F510"/>
    <mergeCell ref="E517:F517"/>
    <mergeCell ref="E518:F518"/>
    <mergeCell ref="E494:F494"/>
    <mergeCell ref="H488:I488"/>
    <mergeCell ref="E491:F491"/>
    <mergeCell ref="E523:F523"/>
    <mergeCell ref="H525:I525"/>
    <mergeCell ref="E493:F493"/>
    <mergeCell ref="E516:F516"/>
    <mergeCell ref="E522:F522"/>
    <mergeCell ref="E571:F571"/>
    <mergeCell ref="E572:F572"/>
    <mergeCell ref="E578:F578"/>
    <mergeCell ref="E579:F579"/>
    <mergeCell ref="E580:F580"/>
    <mergeCell ref="E581:F581"/>
    <mergeCell ref="E589:F589"/>
    <mergeCell ref="E590:F590"/>
    <mergeCell ref="E591:F591"/>
    <mergeCell ref="E592:F592"/>
    <mergeCell ref="E593:F593"/>
    <mergeCell ref="E601:F601"/>
    <mergeCell ref="E658:F658"/>
    <mergeCell ref="H664:I664"/>
    <mergeCell ref="E668:F668"/>
    <mergeCell ref="E773:F773"/>
    <mergeCell ref="E725:F725"/>
    <mergeCell ref="E726:F726"/>
    <mergeCell ref="E734:F734"/>
    <mergeCell ref="E735:F735"/>
    <mergeCell ref="E736:F736"/>
    <mergeCell ref="E737:F737"/>
    <mergeCell ref="E746:F746"/>
    <mergeCell ref="E747:F747"/>
    <mergeCell ref="E748:F748"/>
    <mergeCell ref="E749:F749"/>
    <mergeCell ref="E750:F750"/>
    <mergeCell ref="H752:I752"/>
    <mergeCell ref="E772:F772"/>
    <mergeCell ref="E656:F656"/>
    <mergeCell ref="E657:F657"/>
    <mergeCell ref="E672:F672"/>
    <mergeCell ref="E774:F774"/>
    <mergeCell ref="E775:F775"/>
    <mergeCell ref="E783:F783"/>
    <mergeCell ref="E784:F784"/>
    <mergeCell ref="E785:F785"/>
    <mergeCell ref="E794:F794"/>
    <mergeCell ref="E795:F795"/>
    <mergeCell ref="H790:I790"/>
    <mergeCell ref="H797:I797"/>
    <mergeCell ref="E756:F756"/>
    <mergeCell ref="E757:F757"/>
    <mergeCell ref="E758:F758"/>
    <mergeCell ref="E793:F793"/>
    <mergeCell ref="E770:F770"/>
    <mergeCell ref="E771:F771"/>
    <mergeCell ref="E760:F760"/>
    <mergeCell ref="E845:F845"/>
    <mergeCell ref="E805:F805"/>
    <mergeCell ref="E806:F806"/>
    <mergeCell ref="E807:F807"/>
    <mergeCell ref="E808:F808"/>
    <mergeCell ref="E816:F816"/>
    <mergeCell ref="E817:F817"/>
    <mergeCell ref="E818:F818"/>
    <mergeCell ref="E830:F830"/>
    <mergeCell ref="E831:F831"/>
    <mergeCell ref="E832:F832"/>
    <mergeCell ref="H812:I812"/>
    <mergeCell ref="H820:I820"/>
    <mergeCell ref="H827:I827"/>
    <mergeCell ref="H837:I837"/>
    <mergeCell ref="E761:F761"/>
    <mergeCell ref="H891:I891"/>
    <mergeCell ref="H904:I904"/>
    <mergeCell ref="E972:F972"/>
    <mergeCell ref="E900:F900"/>
    <mergeCell ref="E901:F901"/>
    <mergeCell ref="E910:F910"/>
    <mergeCell ref="E911:F911"/>
    <mergeCell ref="E920:F920"/>
    <mergeCell ref="E931:F931"/>
    <mergeCell ref="E925:F925"/>
    <mergeCell ref="E926:F926"/>
    <mergeCell ref="E949:F949"/>
    <mergeCell ref="E950:F950"/>
    <mergeCell ref="E951:F951"/>
    <mergeCell ref="E959:F959"/>
    <mergeCell ref="E960:F960"/>
    <mergeCell ref="E939:F939"/>
    <mergeCell ref="E940:F940"/>
    <mergeCell ref="E938:F938"/>
    <mergeCell ref="E927:F927"/>
    <mergeCell ref="E928:F928"/>
    <mergeCell ref="E929:F929"/>
    <mergeCell ref="E930:F930"/>
    <mergeCell ref="H933:I933"/>
    <mergeCell ref="F936:G936"/>
    <mergeCell ref="E941:F941"/>
    <mergeCell ref="E942:F942"/>
    <mergeCell ref="H944:I944"/>
    <mergeCell ref="F947:G947"/>
    <mergeCell ref="F948:G948"/>
    <mergeCell ref="H953:I953"/>
    <mergeCell ref="H963:I963"/>
    <mergeCell ref="E1029:F1029"/>
    <mergeCell ref="E1030:F1030"/>
    <mergeCell ref="E1041:F1041"/>
    <mergeCell ref="E1051:F1051"/>
    <mergeCell ref="E1052:F1052"/>
    <mergeCell ref="E1061:F1061"/>
    <mergeCell ref="E1131:F1131"/>
    <mergeCell ref="E1132:F1132"/>
    <mergeCell ref="E1133:F1133"/>
    <mergeCell ref="E1134:F1134"/>
    <mergeCell ref="E1135:F1135"/>
    <mergeCell ref="H1142:I1142"/>
    <mergeCell ref="E183:F183"/>
    <mergeCell ref="H11:I11"/>
    <mergeCell ref="F14:G14"/>
    <mergeCell ref="E15:F15"/>
    <mergeCell ref="E24:F24"/>
    <mergeCell ref="E25:F25"/>
    <mergeCell ref="E26:F26"/>
    <mergeCell ref="E27:F27"/>
    <mergeCell ref="E28:F28"/>
    <mergeCell ref="E32:F32"/>
    <mergeCell ref="E33:F33"/>
    <mergeCell ref="H35:I35"/>
    <mergeCell ref="E39:F39"/>
    <mergeCell ref="E40:F40"/>
    <mergeCell ref="E41:F41"/>
    <mergeCell ref="E42:F42"/>
    <mergeCell ref="E46:F46"/>
    <mergeCell ref="E47:F47"/>
    <mergeCell ref="E125:F125"/>
    <mergeCell ref="E133:F133"/>
    <mergeCell ref="E239:F239"/>
    <mergeCell ref="E240:F240"/>
    <mergeCell ref="H106:I106"/>
    <mergeCell ref="E119:F119"/>
    <mergeCell ref="E120:F120"/>
    <mergeCell ref="E141:F141"/>
    <mergeCell ref="E167:F167"/>
    <mergeCell ref="E182:F182"/>
    <mergeCell ref="E212:F212"/>
    <mergeCell ref="E213:F213"/>
    <mergeCell ref="E191:F191"/>
    <mergeCell ref="H205:I205"/>
    <mergeCell ref="E208:F208"/>
    <mergeCell ref="E209:F209"/>
    <mergeCell ref="E210:F210"/>
    <mergeCell ref="E211:F211"/>
    <mergeCell ref="H216:I216"/>
    <mergeCell ref="H232:I232"/>
    <mergeCell ref="E140:F140"/>
    <mergeCell ref="E147:F147"/>
    <mergeCell ref="E148:F148"/>
    <mergeCell ref="E149:F149"/>
    <mergeCell ref="E181:F181"/>
    <mergeCell ref="E192:F192"/>
    <mergeCell ref="E193:F193"/>
    <mergeCell ref="E151:F151"/>
    <mergeCell ref="E214:F214"/>
    <mergeCell ref="E227:F227"/>
    <mergeCell ref="E179:F179"/>
    <mergeCell ref="E180:F180"/>
    <mergeCell ref="E111:F111"/>
    <mergeCell ref="E112:F112"/>
    <mergeCell ref="E398:F398"/>
    <mergeCell ref="E408:F408"/>
    <mergeCell ref="E409:F409"/>
    <mergeCell ref="E424:F424"/>
    <mergeCell ref="E425:F425"/>
    <mergeCell ref="E426:F426"/>
    <mergeCell ref="E437:F437"/>
    <mergeCell ref="E438:F438"/>
    <mergeCell ref="E445:F445"/>
    <mergeCell ref="E446:F446"/>
    <mergeCell ref="H498:I498"/>
    <mergeCell ref="E501:F501"/>
    <mergeCell ref="E502:F502"/>
    <mergeCell ref="E503:F503"/>
    <mergeCell ref="E504:F504"/>
    <mergeCell ref="H512:I512"/>
    <mergeCell ref="F515:G515"/>
    <mergeCell ref="E471:F471"/>
    <mergeCell ref="E472:F472"/>
    <mergeCell ref="E480:F480"/>
    <mergeCell ref="E481:F481"/>
    <mergeCell ref="E466:F466"/>
    <mergeCell ref="E467:F467"/>
    <mergeCell ref="E468:F468"/>
    <mergeCell ref="E478:F478"/>
    <mergeCell ref="E479:F479"/>
    <mergeCell ref="E484:F484"/>
    <mergeCell ref="E485:F485"/>
    <mergeCell ref="E486:F486"/>
    <mergeCell ref="E482:F482"/>
    <mergeCell ref="E483:F483"/>
    <mergeCell ref="H448:I448"/>
    <mergeCell ref="E539:F539"/>
    <mergeCell ref="H543:I543"/>
    <mergeCell ref="E547:F547"/>
    <mergeCell ref="E548:F548"/>
    <mergeCell ref="E561:F561"/>
    <mergeCell ref="E541:F541"/>
    <mergeCell ref="E582:F582"/>
    <mergeCell ref="E660:F660"/>
    <mergeCell ref="E661:F661"/>
    <mergeCell ref="E662:F662"/>
    <mergeCell ref="E669:F669"/>
    <mergeCell ref="H705:I705"/>
    <mergeCell ref="E712:F712"/>
    <mergeCell ref="E713:F713"/>
    <mergeCell ref="E714:F714"/>
    <mergeCell ref="E715:F715"/>
    <mergeCell ref="E724:F724"/>
    <mergeCell ref="E604:F604"/>
    <mergeCell ref="E614:F614"/>
    <mergeCell ref="E641:F641"/>
    <mergeCell ref="E642:F642"/>
    <mergeCell ref="E690:F690"/>
    <mergeCell ref="E691:F691"/>
    <mergeCell ref="E692:F692"/>
    <mergeCell ref="E701:F701"/>
    <mergeCell ref="E702:F702"/>
    <mergeCell ref="E703:F703"/>
    <mergeCell ref="E682:F682"/>
    <mergeCell ref="E689:F689"/>
    <mergeCell ref="E680:F680"/>
    <mergeCell ref="E681:F681"/>
    <mergeCell ref="E563:F563"/>
    <mergeCell ref="E809:F809"/>
    <mergeCell ref="E810:F810"/>
    <mergeCell ref="E833:F833"/>
    <mergeCell ref="E844:F844"/>
    <mergeCell ref="E977:F977"/>
    <mergeCell ref="E840:F840"/>
    <mergeCell ref="E841:F841"/>
    <mergeCell ref="E842:F842"/>
    <mergeCell ref="E843:F843"/>
    <mergeCell ref="E854:F854"/>
    <mergeCell ref="E855:F855"/>
    <mergeCell ref="E856:F856"/>
    <mergeCell ref="E857:F857"/>
    <mergeCell ref="E865:F865"/>
    <mergeCell ref="E966:F966"/>
    <mergeCell ref="E967:F967"/>
    <mergeCell ref="E961:F961"/>
    <mergeCell ref="E956:F956"/>
    <mergeCell ref="E957:F957"/>
    <mergeCell ref="E958:F958"/>
    <mergeCell ref="E968:F968"/>
    <mergeCell ref="E969:F969"/>
    <mergeCell ref="E823:F823"/>
    <mergeCell ref="E824:F824"/>
    <mergeCell ref="E825:F825"/>
    <mergeCell ref="E834:F834"/>
    <mergeCell ref="E835:F835"/>
    <mergeCell ref="E937:F937"/>
    <mergeCell ref="E886:F886"/>
    <mergeCell ref="E899:F899"/>
    <mergeCell ref="E902:F902"/>
    <mergeCell ref="E970:F970"/>
    <mergeCell ref="E3296:F3296"/>
    <mergeCell ref="E3297:F3297"/>
    <mergeCell ref="E3298:F3298"/>
    <mergeCell ref="E3299:F3299"/>
    <mergeCell ref="H3301:I3301"/>
    <mergeCell ref="A3305:C3305"/>
    <mergeCell ref="F3305:G3305"/>
    <mergeCell ref="H3305:J3305"/>
    <mergeCell ref="A3306:C3306"/>
    <mergeCell ref="F3306:G3306"/>
    <mergeCell ref="H3306:J3306"/>
    <mergeCell ref="A3307:C3307"/>
    <mergeCell ref="F3307:G3307"/>
    <mergeCell ref="H3307:J3307"/>
    <mergeCell ref="A3309:J3309"/>
    <mergeCell ref="E1147:F1147"/>
    <mergeCell ref="E1148:F1148"/>
    <mergeCell ref="F1154:G1154"/>
    <mergeCell ref="E3269:F3269"/>
    <mergeCell ref="E3277:F3277"/>
    <mergeCell ref="E3278:F3278"/>
    <mergeCell ref="H3280:I3280"/>
    <mergeCell ref="E3283:F3283"/>
    <mergeCell ref="E3284:F3284"/>
    <mergeCell ref="E3285:F3285"/>
    <mergeCell ref="E3286:F3286"/>
    <mergeCell ref="E3287:F3287"/>
    <mergeCell ref="H3289:I3289"/>
    <mergeCell ref="F3292:G3292"/>
    <mergeCell ref="E3293:F3293"/>
    <mergeCell ref="E3294:F3294"/>
    <mergeCell ref="E3295:F3295"/>
  </mergeCells>
  <printOptions horizontalCentered="1"/>
  <pageMargins left="0.51181102362204722" right="0.51181102362204722" top="0.98425196850393704" bottom="0.98425196850393704" header="0.51181102362204722" footer="0.51181102362204722"/>
  <pageSetup paperSize="9" scale="45" fitToHeight="0" orientation="portrait" r:id="rId1"/>
  <headerFooter>
    <oddHeader>&amp;CCONTRUTORA AZ
CNPJ. 08.078.762/0001- 12
RUA AVENIDA PRAIA DO AMAPA, 6509 - AMAPA, RIO BRANCO - AC, 69.906-640 
TEL. (68) 3228-6851 - (68) 99931-0217</oddHeader>
    <oddFooter>&amp;LImpresso em
&amp;D - &amp;T&amp;CSÓSTENIS DA SILVA TAUMATURGO
Eng. Civil CREA N 0118236245
Sócio – Administrador&amp;R&amp;P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103"/>
  <sheetViews>
    <sheetView showGridLines="0" showOutlineSymbols="0" view="pageLayout" topLeftCell="B5090" zoomScaleNormal="100" workbookViewId="0">
      <selection activeCell="H5101" sqref="H5101:J5101"/>
    </sheetView>
  </sheetViews>
  <sheetFormatPr defaultColWidth="9" defaultRowHeight="13.8"/>
  <cols>
    <col min="1" max="2" width="12" style="232" bestFit="1" customWidth="1"/>
    <col min="3" max="3" width="10" style="232" bestFit="1" customWidth="1"/>
    <col min="4" max="4" width="60" style="245" bestFit="1" customWidth="1"/>
    <col min="5" max="5" width="15" style="245" bestFit="1" customWidth="1"/>
    <col min="6" max="6" width="12" style="245" bestFit="1" customWidth="1"/>
    <col min="7" max="8" width="12" style="232" bestFit="1" customWidth="1"/>
    <col min="9" max="11" width="14" style="232" bestFit="1" customWidth="1"/>
    <col min="12" max="16384" width="9" style="232"/>
  </cols>
  <sheetData>
    <row r="1" spans="1:11">
      <c r="A1" s="235"/>
      <c r="B1" s="235"/>
      <c r="C1" s="419" t="s">
        <v>973</v>
      </c>
      <c r="D1" s="419"/>
      <c r="E1" s="419" t="s">
        <v>117</v>
      </c>
      <c r="F1" s="419"/>
      <c r="G1" s="419" t="s">
        <v>118</v>
      </c>
      <c r="H1" s="419"/>
      <c r="I1" s="419" t="s">
        <v>119</v>
      </c>
      <c r="J1" s="419"/>
      <c r="K1" s="427"/>
    </row>
    <row r="2" spans="1:11" ht="80.099999999999994" customHeight="1">
      <c r="A2" s="236"/>
      <c r="B2" s="236"/>
      <c r="C2" s="359" t="s">
        <v>5036</v>
      </c>
      <c r="D2" s="359"/>
      <c r="E2" s="359" t="s">
        <v>1733</v>
      </c>
      <c r="F2" s="359"/>
      <c r="G2" s="359" t="s">
        <v>1172</v>
      </c>
      <c r="H2" s="359"/>
      <c r="I2" s="359" t="s">
        <v>2199</v>
      </c>
      <c r="J2" s="359"/>
      <c r="K2" s="427"/>
    </row>
    <row r="3" spans="1:11">
      <c r="A3" s="363" t="s">
        <v>973</v>
      </c>
      <c r="B3" s="364"/>
      <c r="C3" s="364"/>
      <c r="D3" s="364"/>
      <c r="E3" s="364"/>
      <c r="F3" s="364"/>
      <c r="G3" s="364"/>
      <c r="H3" s="364"/>
      <c r="I3" s="364"/>
      <c r="J3" s="364"/>
      <c r="K3" s="364"/>
    </row>
    <row r="4" spans="1:11" ht="30" customHeight="1">
      <c r="A4" s="363" t="s">
        <v>972</v>
      </c>
      <c r="B4" s="364"/>
      <c r="C4" s="364"/>
      <c r="D4" s="364"/>
      <c r="E4" s="364"/>
      <c r="F4" s="364"/>
      <c r="G4" s="364"/>
      <c r="H4" s="364"/>
      <c r="I4" s="364"/>
      <c r="J4" s="364"/>
      <c r="K4" s="364"/>
    </row>
    <row r="5" spans="1:11" ht="18" customHeight="1">
      <c r="A5" s="243" t="s">
        <v>132</v>
      </c>
      <c r="B5" s="243" t="s">
        <v>122</v>
      </c>
      <c r="C5" s="243" t="s">
        <v>123</v>
      </c>
      <c r="D5" s="242" t="s">
        <v>124</v>
      </c>
      <c r="E5" s="425" t="s">
        <v>796</v>
      </c>
      <c r="F5" s="425"/>
      <c r="G5" s="243" t="s">
        <v>125</v>
      </c>
      <c r="H5" s="243" t="s">
        <v>126</v>
      </c>
      <c r="I5" s="243" t="s">
        <v>2829</v>
      </c>
      <c r="J5" s="243" t="s">
        <v>127</v>
      </c>
      <c r="K5" s="243" t="s">
        <v>37</v>
      </c>
    </row>
    <row r="6" spans="1:11" ht="39" customHeight="1">
      <c r="A6" s="184" t="s">
        <v>795</v>
      </c>
      <c r="B6" s="184" t="s">
        <v>2238</v>
      </c>
      <c r="C6" s="184" t="s">
        <v>133</v>
      </c>
      <c r="D6" s="241" t="s">
        <v>2239</v>
      </c>
      <c r="E6" s="422" t="s">
        <v>843</v>
      </c>
      <c r="F6" s="422"/>
      <c r="G6" s="184" t="s">
        <v>413</v>
      </c>
      <c r="H6" s="167">
        <v>1</v>
      </c>
      <c r="I6" s="165"/>
      <c r="J6" s="165">
        <v>443.53</v>
      </c>
      <c r="K6" s="165">
        <v>443.53</v>
      </c>
    </row>
    <row r="7" spans="1:11" ht="26.1" customHeight="1">
      <c r="A7" s="185" t="s">
        <v>808</v>
      </c>
      <c r="B7" s="185" t="s">
        <v>1306</v>
      </c>
      <c r="C7" s="185" t="s">
        <v>139</v>
      </c>
      <c r="D7" s="238" t="s">
        <v>173</v>
      </c>
      <c r="E7" s="423" t="s">
        <v>1307</v>
      </c>
      <c r="F7" s="423"/>
      <c r="G7" s="185" t="s">
        <v>149</v>
      </c>
      <c r="H7" s="173">
        <v>1.6</v>
      </c>
      <c r="I7" s="173">
        <v>0</v>
      </c>
      <c r="J7" s="174">
        <v>129.79</v>
      </c>
      <c r="K7" s="174">
        <v>207.66</v>
      </c>
    </row>
    <row r="8" spans="1:11" ht="24" customHeight="1">
      <c r="A8" s="185" t="s">
        <v>808</v>
      </c>
      <c r="B8" s="185" t="s">
        <v>1842</v>
      </c>
      <c r="C8" s="185" t="s">
        <v>139</v>
      </c>
      <c r="D8" s="238" t="s">
        <v>847</v>
      </c>
      <c r="E8" s="423" t="s">
        <v>1307</v>
      </c>
      <c r="F8" s="423"/>
      <c r="G8" s="185" t="s">
        <v>149</v>
      </c>
      <c r="H8" s="173">
        <v>4.8</v>
      </c>
      <c r="I8" s="173">
        <v>0</v>
      </c>
      <c r="J8" s="174">
        <v>49.14</v>
      </c>
      <c r="K8" s="174">
        <v>235.87</v>
      </c>
    </row>
    <row r="9" spans="1:11">
      <c r="A9" s="231"/>
      <c r="B9" s="231"/>
      <c r="C9" s="231"/>
      <c r="D9" s="244"/>
      <c r="E9" s="244"/>
      <c r="F9" s="244" t="s">
        <v>791</v>
      </c>
      <c r="G9" s="170">
        <v>200.25</v>
      </c>
      <c r="H9" s="231" t="s">
        <v>790</v>
      </c>
      <c r="I9" s="170">
        <v>225.84</v>
      </c>
      <c r="J9" s="231" t="s">
        <v>789</v>
      </c>
      <c r="K9" s="170">
        <v>426.09</v>
      </c>
    </row>
    <row r="10" spans="1:11" ht="27" thickBot="1">
      <c r="A10" s="231"/>
      <c r="B10" s="231"/>
      <c r="C10" s="231"/>
      <c r="D10" s="244"/>
      <c r="E10" s="244"/>
      <c r="F10" s="244" t="s">
        <v>788</v>
      </c>
      <c r="G10" s="170">
        <v>93.45</v>
      </c>
      <c r="H10" s="368"/>
      <c r="I10" s="368" t="s">
        <v>787</v>
      </c>
      <c r="J10" s="231"/>
      <c r="K10" s="170">
        <v>536.98</v>
      </c>
    </row>
    <row r="11" spans="1:11" ht="0.9" customHeight="1" thickTop="1">
      <c r="A11" s="172"/>
      <c r="B11" s="172"/>
      <c r="C11" s="172"/>
      <c r="D11" s="175"/>
      <c r="E11" s="175"/>
      <c r="F11" s="175"/>
      <c r="G11" s="172"/>
      <c r="H11" s="172"/>
      <c r="I11" s="172"/>
      <c r="J11" s="172"/>
      <c r="K11" s="172"/>
    </row>
    <row r="12" spans="1:11" ht="18" customHeight="1">
      <c r="A12" s="243" t="s">
        <v>138</v>
      </c>
      <c r="B12" s="243" t="s">
        <v>122</v>
      </c>
      <c r="C12" s="243" t="s">
        <v>123</v>
      </c>
      <c r="D12" s="242" t="s">
        <v>124</v>
      </c>
      <c r="E12" s="425" t="s">
        <v>796</v>
      </c>
      <c r="F12" s="425"/>
      <c r="G12" s="243" t="s">
        <v>125</v>
      </c>
      <c r="H12" s="243" t="s">
        <v>126</v>
      </c>
      <c r="I12" s="243" t="s">
        <v>2829</v>
      </c>
      <c r="J12" s="243" t="s">
        <v>127</v>
      </c>
      <c r="K12" s="243" t="s">
        <v>37</v>
      </c>
    </row>
    <row r="13" spans="1:11" ht="26.1" customHeight="1">
      <c r="A13" s="184" t="s">
        <v>795</v>
      </c>
      <c r="B13" s="184" t="s">
        <v>1044</v>
      </c>
      <c r="C13" s="184" t="s">
        <v>133</v>
      </c>
      <c r="D13" s="241" t="s">
        <v>1045</v>
      </c>
      <c r="E13" s="422" t="s">
        <v>844</v>
      </c>
      <c r="F13" s="422"/>
      <c r="G13" s="184" t="s">
        <v>141</v>
      </c>
      <c r="H13" s="167">
        <v>1</v>
      </c>
      <c r="I13" s="165"/>
      <c r="J13" s="165">
        <v>2411.91</v>
      </c>
      <c r="K13" s="165">
        <v>2411.91</v>
      </c>
    </row>
    <row r="14" spans="1:11" ht="39" customHeight="1">
      <c r="A14" s="185" t="s">
        <v>808</v>
      </c>
      <c r="B14" s="185" t="s">
        <v>1048</v>
      </c>
      <c r="C14" s="185" t="s">
        <v>139</v>
      </c>
      <c r="D14" s="238" t="s">
        <v>1049</v>
      </c>
      <c r="E14" s="423" t="s">
        <v>812</v>
      </c>
      <c r="F14" s="423"/>
      <c r="G14" s="185" t="s">
        <v>146</v>
      </c>
      <c r="H14" s="173">
        <v>0.08</v>
      </c>
      <c r="I14" s="173">
        <v>0</v>
      </c>
      <c r="J14" s="174">
        <v>834.83</v>
      </c>
      <c r="K14" s="174">
        <v>66.78</v>
      </c>
    </row>
    <row r="15" spans="1:11" ht="24" customHeight="1">
      <c r="A15" s="185" t="s">
        <v>808</v>
      </c>
      <c r="B15" s="185" t="s">
        <v>811</v>
      </c>
      <c r="C15" s="185" t="s">
        <v>139</v>
      </c>
      <c r="D15" s="238" t="s">
        <v>810</v>
      </c>
      <c r="E15" s="423" t="s">
        <v>1307</v>
      </c>
      <c r="F15" s="423"/>
      <c r="G15" s="185" t="s">
        <v>149</v>
      </c>
      <c r="H15" s="173">
        <v>2</v>
      </c>
      <c r="I15" s="173">
        <v>0</v>
      </c>
      <c r="J15" s="174">
        <v>31.75</v>
      </c>
      <c r="K15" s="174">
        <v>63.5</v>
      </c>
    </row>
    <row r="16" spans="1:11" ht="24" customHeight="1">
      <c r="A16" s="185" t="s">
        <v>808</v>
      </c>
      <c r="B16" s="185" t="s">
        <v>807</v>
      </c>
      <c r="C16" s="185" t="s">
        <v>139</v>
      </c>
      <c r="D16" s="238" t="s">
        <v>806</v>
      </c>
      <c r="E16" s="423" t="s">
        <v>1307</v>
      </c>
      <c r="F16" s="423"/>
      <c r="G16" s="185" t="s">
        <v>149</v>
      </c>
      <c r="H16" s="173">
        <v>8</v>
      </c>
      <c r="I16" s="173">
        <v>0</v>
      </c>
      <c r="J16" s="174">
        <v>24.36</v>
      </c>
      <c r="K16" s="174">
        <v>194.88</v>
      </c>
    </row>
    <row r="17" spans="1:11" ht="24" customHeight="1">
      <c r="A17" s="185" t="s">
        <v>808</v>
      </c>
      <c r="B17" s="185" t="s">
        <v>1050</v>
      </c>
      <c r="C17" s="185" t="s">
        <v>139</v>
      </c>
      <c r="D17" s="238" t="s">
        <v>1051</v>
      </c>
      <c r="E17" s="423" t="s">
        <v>1307</v>
      </c>
      <c r="F17" s="423"/>
      <c r="G17" s="185" t="s">
        <v>149</v>
      </c>
      <c r="H17" s="173">
        <v>8</v>
      </c>
      <c r="I17" s="173">
        <v>0</v>
      </c>
      <c r="J17" s="174">
        <v>32.159999999999997</v>
      </c>
      <c r="K17" s="174">
        <v>257.27999999999997</v>
      </c>
    </row>
    <row r="18" spans="1:11" ht="26.1" customHeight="1">
      <c r="A18" s="183" t="s">
        <v>793</v>
      </c>
      <c r="B18" s="183" t="s">
        <v>1068</v>
      </c>
      <c r="C18" s="183" t="s">
        <v>139</v>
      </c>
      <c r="D18" s="239" t="s">
        <v>1069</v>
      </c>
      <c r="E18" s="421" t="s">
        <v>794</v>
      </c>
      <c r="F18" s="421"/>
      <c r="G18" s="183" t="s">
        <v>141</v>
      </c>
      <c r="H18" s="168">
        <v>2</v>
      </c>
      <c r="I18" s="168">
        <v>0</v>
      </c>
      <c r="J18" s="169">
        <v>1.47</v>
      </c>
      <c r="K18" s="169">
        <v>2.94</v>
      </c>
    </row>
    <row r="19" spans="1:11" ht="26.1" customHeight="1">
      <c r="A19" s="183" t="s">
        <v>793</v>
      </c>
      <c r="B19" s="183" t="s">
        <v>1056</v>
      </c>
      <c r="C19" s="183" t="s">
        <v>139</v>
      </c>
      <c r="D19" s="239" t="s">
        <v>1057</v>
      </c>
      <c r="E19" s="421" t="s">
        <v>794</v>
      </c>
      <c r="F19" s="421"/>
      <c r="G19" s="183" t="s">
        <v>141</v>
      </c>
      <c r="H19" s="168">
        <v>1</v>
      </c>
      <c r="I19" s="168">
        <v>0</v>
      </c>
      <c r="J19" s="169">
        <v>84.51</v>
      </c>
      <c r="K19" s="169">
        <v>84.51</v>
      </c>
    </row>
    <row r="20" spans="1:11" ht="26.1" customHeight="1">
      <c r="A20" s="183" t="s">
        <v>793</v>
      </c>
      <c r="B20" s="183" t="s">
        <v>1072</v>
      </c>
      <c r="C20" s="183" t="s">
        <v>139</v>
      </c>
      <c r="D20" s="239" t="s">
        <v>1073</v>
      </c>
      <c r="E20" s="421" t="s">
        <v>794</v>
      </c>
      <c r="F20" s="421"/>
      <c r="G20" s="183" t="s">
        <v>147</v>
      </c>
      <c r="H20" s="168">
        <v>6.5</v>
      </c>
      <c r="I20" s="168">
        <v>0</v>
      </c>
      <c r="J20" s="169">
        <v>110.65</v>
      </c>
      <c r="K20" s="169">
        <v>719.22</v>
      </c>
    </row>
    <row r="21" spans="1:11" ht="24" customHeight="1">
      <c r="A21" s="183" t="s">
        <v>793</v>
      </c>
      <c r="B21" s="183" t="s">
        <v>1062</v>
      </c>
      <c r="C21" s="183" t="s">
        <v>139</v>
      </c>
      <c r="D21" s="239" t="s">
        <v>1063</v>
      </c>
      <c r="E21" s="421" t="s">
        <v>794</v>
      </c>
      <c r="F21" s="421"/>
      <c r="G21" s="183" t="s">
        <v>147</v>
      </c>
      <c r="H21" s="168">
        <v>3</v>
      </c>
      <c r="I21" s="168">
        <v>0</v>
      </c>
      <c r="J21" s="169">
        <v>21.1</v>
      </c>
      <c r="K21" s="169">
        <v>63.3</v>
      </c>
    </row>
    <row r="22" spans="1:11" ht="26.1" customHeight="1">
      <c r="A22" s="183" t="s">
        <v>793</v>
      </c>
      <c r="B22" s="183" t="s">
        <v>1074</v>
      </c>
      <c r="C22" s="183" t="s">
        <v>139</v>
      </c>
      <c r="D22" s="239" t="s">
        <v>1843</v>
      </c>
      <c r="E22" s="421" t="s">
        <v>794</v>
      </c>
      <c r="F22" s="421"/>
      <c r="G22" s="183" t="s">
        <v>147</v>
      </c>
      <c r="H22" s="168">
        <v>6</v>
      </c>
      <c r="I22" s="168">
        <v>0</v>
      </c>
      <c r="J22" s="169">
        <v>10.35</v>
      </c>
      <c r="K22" s="169">
        <v>62.1</v>
      </c>
    </row>
    <row r="23" spans="1:11" ht="26.1" customHeight="1">
      <c r="A23" s="183" t="s">
        <v>793</v>
      </c>
      <c r="B23" s="183" t="s">
        <v>1075</v>
      </c>
      <c r="C23" s="183" t="s">
        <v>139</v>
      </c>
      <c r="D23" s="239" t="s">
        <v>1076</v>
      </c>
      <c r="E23" s="421" t="s">
        <v>794</v>
      </c>
      <c r="F23" s="421"/>
      <c r="G23" s="183" t="s">
        <v>141</v>
      </c>
      <c r="H23" s="168">
        <v>4.4000000000000003E-3</v>
      </c>
      <c r="I23" s="168">
        <v>0</v>
      </c>
      <c r="J23" s="169">
        <v>103.92</v>
      </c>
      <c r="K23" s="169">
        <v>0.45</v>
      </c>
    </row>
    <row r="24" spans="1:11" ht="39" customHeight="1">
      <c r="A24" s="183" t="s">
        <v>793</v>
      </c>
      <c r="B24" s="183" t="s">
        <v>1058</v>
      </c>
      <c r="C24" s="183" t="s">
        <v>139</v>
      </c>
      <c r="D24" s="239" t="s">
        <v>1059</v>
      </c>
      <c r="E24" s="421" t="s">
        <v>794</v>
      </c>
      <c r="F24" s="421"/>
      <c r="G24" s="183" t="s">
        <v>147</v>
      </c>
      <c r="H24" s="168">
        <v>30</v>
      </c>
      <c r="I24" s="168">
        <v>0</v>
      </c>
      <c r="J24" s="169">
        <v>18.91</v>
      </c>
      <c r="K24" s="169">
        <v>567.29999999999995</v>
      </c>
    </row>
    <row r="25" spans="1:11" ht="39" customHeight="1">
      <c r="A25" s="183" t="s">
        <v>793</v>
      </c>
      <c r="B25" s="183" t="s">
        <v>1052</v>
      </c>
      <c r="C25" s="183" t="s">
        <v>139</v>
      </c>
      <c r="D25" s="239" t="s">
        <v>1053</v>
      </c>
      <c r="E25" s="421" t="s">
        <v>794</v>
      </c>
      <c r="F25" s="421"/>
      <c r="G25" s="183" t="s">
        <v>141</v>
      </c>
      <c r="H25" s="168">
        <v>1</v>
      </c>
      <c r="I25" s="168">
        <v>0</v>
      </c>
      <c r="J25" s="169">
        <v>26.7</v>
      </c>
      <c r="K25" s="169">
        <v>26.7</v>
      </c>
    </row>
    <row r="26" spans="1:11" ht="26.1" customHeight="1">
      <c r="A26" s="183" t="s">
        <v>793</v>
      </c>
      <c r="B26" s="183" t="s">
        <v>1066</v>
      </c>
      <c r="C26" s="183" t="s">
        <v>139</v>
      </c>
      <c r="D26" s="239" t="s">
        <v>1067</v>
      </c>
      <c r="E26" s="421" t="s">
        <v>794</v>
      </c>
      <c r="F26" s="421"/>
      <c r="G26" s="183" t="s">
        <v>141</v>
      </c>
      <c r="H26" s="168">
        <v>1</v>
      </c>
      <c r="I26" s="168">
        <v>0</v>
      </c>
      <c r="J26" s="169">
        <v>5.41</v>
      </c>
      <c r="K26" s="169">
        <v>5.41</v>
      </c>
    </row>
    <row r="27" spans="1:11" ht="39" customHeight="1">
      <c r="A27" s="183" t="s">
        <v>793</v>
      </c>
      <c r="B27" s="183" t="s">
        <v>1064</v>
      </c>
      <c r="C27" s="183" t="s">
        <v>139</v>
      </c>
      <c r="D27" s="239" t="s">
        <v>1065</v>
      </c>
      <c r="E27" s="421" t="s">
        <v>794</v>
      </c>
      <c r="F27" s="421"/>
      <c r="G27" s="183" t="s">
        <v>141</v>
      </c>
      <c r="H27" s="168">
        <v>1</v>
      </c>
      <c r="I27" s="168">
        <v>0</v>
      </c>
      <c r="J27" s="169">
        <v>219.35</v>
      </c>
      <c r="K27" s="169">
        <v>219.35</v>
      </c>
    </row>
    <row r="28" spans="1:11" ht="26.1" customHeight="1">
      <c r="A28" s="183" t="s">
        <v>793</v>
      </c>
      <c r="B28" s="183" t="s">
        <v>1070</v>
      </c>
      <c r="C28" s="183" t="s">
        <v>139</v>
      </c>
      <c r="D28" s="239" t="s">
        <v>1071</v>
      </c>
      <c r="E28" s="421" t="s">
        <v>794</v>
      </c>
      <c r="F28" s="421"/>
      <c r="G28" s="183" t="s">
        <v>141</v>
      </c>
      <c r="H28" s="168">
        <v>2</v>
      </c>
      <c r="I28" s="168">
        <v>0</v>
      </c>
      <c r="J28" s="169">
        <v>1.1000000000000001</v>
      </c>
      <c r="K28" s="169">
        <v>2.2000000000000002</v>
      </c>
    </row>
    <row r="29" spans="1:11" ht="39" customHeight="1">
      <c r="A29" s="183" t="s">
        <v>793</v>
      </c>
      <c r="B29" s="183" t="s">
        <v>1060</v>
      </c>
      <c r="C29" s="183" t="s">
        <v>139</v>
      </c>
      <c r="D29" s="239" t="s">
        <v>1061</v>
      </c>
      <c r="E29" s="421" t="s">
        <v>794</v>
      </c>
      <c r="F29" s="421"/>
      <c r="G29" s="183" t="s">
        <v>141</v>
      </c>
      <c r="H29" s="168">
        <v>1</v>
      </c>
      <c r="I29" s="168">
        <v>0</v>
      </c>
      <c r="J29" s="169">
        <v>55.37</v>
      </c>
      <c r="K29" s="169">
        <v>55.37</v>
      </c>
    </row>
    <row r="30" spans="1:11" ht="39" customHeight="1">
      <c r="A30" s="183" t="s">
        <v>793</v>
      </c>
      <c r="B30" s="183" t="s">
        <v>1054</v>
      </c>
      <c r="C30" s="183" t="s">
        <v>139</v>
      </c>
      <c r="D30" s="239" t="s">
        <v>1055</v>
      </c>
      <c r="E30" s="421" t="s">
        <v>794</v>
      </c>
      <c r="F30" s="421"/>
      <c r="G30" s="183" t="s">
        <v>141</v>
      </c>
      <c r="H30" s="168">
        <v>2</v>
      </c>
      <c r="I30" s="168">
        <v>0</v>
      </c>
      <c r="J30" s="169">
        <v>10.31</v>
      </c>
      <c r="K30" s="169">
        <v>20.62</v>
      </c>
    </row>
    <row r="31" spans="1:11">
      <c r="A31" s="231"/>
      <c r="B31" s="231"/>
      <c r="C31" s="231"/>
      <c r="D31" s="244"/>
      <c r="E31" s="244"/>
      <c r="F31" s="244" t="s">
        <v>791</v>
      </c>
      <c r="G31" s="170">
        <v>181.34</v>
      </c>
      <c r="H31" s="231" t="s">
        <v>790</v>
      </c>
      <c r="I31" s="170">
        <v>204.51</v>
      </c>
      <c r="J31" s="231" t="s">
        <v>789</v>
      </c>
      <c r="K31" s="170">
        <v>385.85</v>
      </c>
    </row>
    <row r="32" spans="1:11" ht="27" thickBot="1">
      <c r="A32" s="231"/>
      <c r="B32" s="231"/>
      <c r="C32" s="231"/>
      <c r="D32" s="244"/>
      <c r="E32" s="244"/>
      <c r="F32" s="244" t="s">
        <v>788</v>
      </c>
      <c r="G32" s="170">
        <v>508.18</v>
      </c>
      <c r="H32" s="368"/>
      <c r="I32" s="368" t="s">
        <v>787</v>
      </c>
      <c r="J32" s="231"/>
      <c r="K32" s="170">
        <v>2920.09</v>
      </c>
    </row>
    <row r="33" spans="1:11" ht="0.9" customHeight="1" thickTop="1">
      <c r="A33" s="172"/>
      <c r="B33" s="172"/>
      <c r="C33" s="172"/>
      <c r="D33" s="175"/>
      <c r="E33" s="175"/>
      <c r="F33" s="175"/>
      <c r="G33" s="172"/>
      <c r="H33" s="172"/>
      <c r="I33" s="172"/>
      <c r="J33" s="172"/>
      <c r="K33" s="172"/>
    </row>
    <row r="34" spans="1:11" ht="18" customHeight="1">
      <c r="A34" s="243" t="s">
        <v>1752</v>
      </c>
      <c r="B34" s="243" t="s">
        <v>122</v>
      </c>
      <c r="C34" s="243" t="s">
        <v>123</v>
      </c>
      <c r="D34" s="242" t="s">
        <v>124</v>
      </c>
      <c r="E34" s="425" t="s">
        <v>796</v>
      </c>
      <c r="F34" s="425"/>
      <c r="G34" s="243" t="s">
        <v>125</v>
      </c>
      <c r="H34" s="243" t="s">
        <v>126</v>
      </c>
      <c r="I34" s="243" t="s">
        <v>2829</v>
      </c>
      <c r="J34" s="243" t="s">
        <v>127</v>
      </c>
      <c r="K34" s="243" t="s">
        <v>37</v>
      </c>
    </row>
    <row r="35" spans="1:11" ht="51.9" customHeight="1">
      <c r="A35" s="184" t="s">
        <v>795</v>
      </c>
      <c r="B35" s="184" t="s">
        <v>1181</v>
      </c>
      <c r="C35" s="184" t="s">
        <v>133</v>
      </c>
      <c r="D35" s="241" t="s">
        <v>1182</v>
      </c>
      <c r="E35" s="422">
        <v>12</v>
      </c>
      <c r="F35" s="422"/>
      <c r="G35" s="184" t="s">
        <v>141</v>
      </c>
      <c r="H35" s="167">
        <v>1</v>
      </c>
      <c r="I35" s="165"/>
      <c r="J35" s="165">
        <v>2016.17</v>
      </c>
      <c r="K35" s="165">
        <v>2016.17</v>
      </c>
    </row>
    <row r="36" spans="1:11" ht="24" customHeight="1">
      <c r="A36" s="185" t="s">
        <v>808</v>
      </c>
      <c r="B36" s="185" t="s">
        <v>807</v>
      </c>
      <c r="C36" s="185" t="s">
        <v>139</v>
      </c>
      <c r="D36" s="238" t="s">
        <v>806</v>
      </c>
      <c r="E36" s="423" t="s">
        <v>1307</v>
      </c>
      <c r="F36" s="423"/>
      <c r="G36" s="185" t="s">
        <v>149</v>
      </c>
      <c r="H36" s="173">
        <v>10.714</v>
      </c>
      <c r="I36" s="173">
        <v>0</v>
      </c>
      <c r="J36" s="174">
        <v>24.36</v>
      </c>
      <c r="K36" s="174">
        <v>260.99</v>
      </c>
    </row>
    <row r="37" spans="1:11" ht="24" customHeight="1">
      <c r="A37" s="185" t="s">
        <v>808</v>
      </c>
      <c r="B37" s="185" t="s">
        <v>828</v>
      </c>
      <c r="C37" s="185" t="s">
        <v>139</v>
      </c>
      <c r="D37" s="238" t="s">
        <v>827</v>
      </c>
      <c r="E37" s="423" t="s">
        <v>1307</v>
      </c>
      <c r="F37" s="423"/>
      <c r="G37" s="185" t="s">
        <v>149</v>
      </c>
      <c r="H37" s="173">
        <v>7.5620000000000003</v>
      </c>
      <c r="I37" s="173">
        <v>0</v>
      </c>
      <c r="J37" s="174">
        <v>31.31</v>
      </c>
      <c r="K37" s="174">
        <v>236.76</v>
      </c>
    </row>
    <row r="38" spans="1:11" ht="26.1" customHeight="1">
      <c r="A38" s="185" t="s">
        <v>808</v>
      </c>
      <c r="B38" s="185" t="s">
        <v>830</v>
      </c>
      <c r="C38" s="185" t="s">
        <v>139</v>
      </c>
      <c r="D38" s="238" t="s">
        <v>829</v>
      </c>
      <c r="E38" s="423" t="s">
        <v>1307</v>
      </c>
      <c r="F38" s="423"/>
      <c r="G38" s="185" t="s">
        <v>149</v>
      </c>
      <c r="H38" s="173">
        <v>10.714</v>
      </c>
      <c r="I38" s="173">
        <v>0</v>
      </c>
      <c r="J38" s="174">
        <v>25.71</v>
      </c>
      <c r="K38" s="174">
        <v>275.45</v>
      </c>
    </row>
    <row r="39" spans="1:11" ht="26.1" customHeight="1">
      <c r="A39" s="185" t="s">
        <v>808</v>
      </c>
      <c r="B39" s="185" t="s">
        <v>1229</v>
      </c>
      <c r="C39" s="185" t="s">
        <v>375</v>
      </c>
      <c r="D39" s="238" t="s">
        <v>1230</v>
      </c>
      <c r="E39" s="423" t="s">
        <v>422</v>
      </c>
      <c r="F39" s="423"/>
      <c r="G39" s="185" t="s">
        <v>140</v>
      </c>
      <c r="H39" s="173">
        <v>10</v>
      </c>
      <c r="I39" s="173">
        <v>0</v>
      </c>
      <c r="J39" s="174">
        <v>27.83</v>
      </c>
      <c r="K39" s="174">
        <v>278.3</v>
      </c>
    </row>
    <row r="40" spans="1:11" ht="39" customHeight="1">
      <c r="A40" s="183" t="s">
        <v>793</v>
      </c>
      <c r="B40" s="183" t="s">
        <v>1215</v>
      </c>
      <c r="C40" s="183" t="s">
        <v>139</v>
      </c>
      <c r="D40" s="239" t="s">
        <v>1216</v>
      </c>
      <c r="E40" s="421" t="s">
        <v>794</v>
      </c>
      <c r="F40" s="421"/>
      <c r="G40" s="183" t="s">
        <v>141</v>
      </c>
      <c r="H40" s="168">
        <v>3</v>
      </c>
      <c r="I40" s="168">
        <v>0</v>
      </c>
      <c r="J40" s="169">
        <v>25.03</v>
      </c>
      <c r="K40" s="169">
        <v>75.09</v>
      </c>
    </row>
    <row r="41" spans="1:11" ht="39" customHeight="1">
      <c r="A41" s="183" t="s">
        <v>793</v>
      </c>
      <c r="B41" s="183" t="s">
        <v>1185</v>
      </c>
      <c r="C41" s="183" t="s">
        <v>139</v>
      </c>
      <c r="D41" s="239" t="s">
        <v>1186</v>
      </c>
      <c r="E41" s="421" t="s">
        <v>794</v>
      </c>
      <c r="F41" s="421"/>
      <c r="G41" s="183" t="s">
        <v>147</v>
      </c>
      <c r="H41" s="168">
        <v>6.1</v>
      </c>
      <c r="I41" s="168">
        <v>0</v>
      </c>
      <c r="J41" s="169">
        <v>16.190000000000001</v>
      </c>
      <c r="K41" s="169">
        <v>98.75</v>
      </c>
    </row>
    <row r="42" spans="1:11" ht="24" customHeight="1">
      <c r="A42" s="183" t="s">
        <v>793</v>
      </c>
      <c r="B42" s="183" t="s">
        <v>913</v>
      </c>
      <c r="C42" s="183" t="s">
        <v>139</v>
      </c>
      <c r="D42" s="239" t="s">
        <v>912</v>
      </c>
      <c r="E42" s="421" t="s">
        <v>794</v>
      </c>
      <c r="F42" s="421"/>
      <c r="G42" s="183" t="s">
        <v>148</v>
      </c>
      <c r="H42" s="168">
        <v>0.39</v>
      </c>
      <c r="I42" s="168">
        <v>0</v>
      </c>
      <c r="J42" s="169">
        <v>18.75</v>
      </c>
      <c r="K42" s="169">
        <v>7.31</v>
      </c>
    </row>
    <row r="43" spans="1:11" ht="26.1" customHeight="1">
      <c r="A43" s="183" t="s">
        <v>793</v>
      </c>
      <c r="B43" s="183" t="s">
        <v>1242</v>
      </c>
      <c r="C43" s="183" t="s">
        <v>139</v>
      </c>
      <c r="D43" s="239" t="s">
        <v>1243</v>
      </c>
      <c r="E43" s="421" t="s">
        <v>794</v>
      </c>
      <c r="F43" s="421"/>
      <c r="G43" s="183" t="s">
        <v>147</v>
      </c>
      <c r="H43" s="168">
        <v>4.95</v>
      </c>
      <c r="I43" s="168">
        <v>0</v>
      </c>
      <c r="J43" s="169">
        <v>2.91</v>
      </c>
      <c r="K43" s="169">
        <v>14.4</v>
      </c>
    </row>
    <row r="44" spans="1:11" ht="26.1" customHeight="1">
      <c r="A44" s="183" t="s">
        <v>793</v>
      </c>
      <c r="B44" s="183" t="s">
        <v>834</v>
      </c>
      <c r="C44" s="183" t="s">
        <v>139</v>
      </c>
      <c r="D44" s="239" t="s">
        <v>833</v>
      </c>
      <c r="E44" s="421" t="s">
        <v>794</v>
      </c>
      <c r="F44" s="421"/>
      <c r="G44" s="183" t="s">
        <v>147</v>
      </c>
      <c r="H44" s="168">
        <v>9.86</v>
      </c>
      <c r="I44" s="168">
        <v>0</v>
      </c>
      <c r="J44" s="169">
        <v>6.91</v>
      </c>
      <c r="K44" s="169">
        <v>68.13</v>
      </c>
    </row>
    <row r="45" spans="1:11" ht="39" customHeight="1">
      <c r="A45" s="183" t="s">
        <v>793</v>
      </c>
      <c r="B45" s="183" t="s">
        <v>1246</v>
      </c>
      <c r="C45" s="183" t="s">
        <v>139</v>
      </c>
      <c r="D45" s="239" t="s">
        <v>1247</v>
      </c>
      <c r="E45" s="421" t="s">
        <v>794</v>
      </c>
      <c r="F45" s="421"/>
      <c r="G45" s="183" t="s">
        <v>141</v>
      </c>
      <c r="H45" s="168">
        <v>1</v>
      </c>
      <c r="I45" s="168">
        <v>0</v>
      </c>
      <c r="J45" s="169">
        <v>72.61</v>
      </c>
      <c r="K45" s="169">
        <v>72.61</v>
      </c>
    </row>
    <row r="46" spans="1:11" ht="26.1" customHeight="1">
      <c r="A46" s="183" t="s">
        <v>793</v>
      </c>
      <c r="B46" s="183" t="s">
        <v>1240</v>
      </c>
      <c r="C46" s="183" t="s">
        <v>139</v>
      </c>
      <c r="D46" s="239" t="s">
        <v>1241</v>
      </c>
      <c r="E46" s="421" t="s">
        <v>794</v>
      </c>
      <c r="F46" s="421"/>
      <c r="G46" s="183" t="s">
        <v>141</v>
      </c>
      <c r="H46" s="168">
        <v>1.23</v>
      </c>
      <c r="I46" s="168">
        <v>0</v>
      </c>
      <c r="J46" s="169">
        <v>89.98</v>
      </c>
      <c r="K46" s="169">
        <v>110.67</v>
      </c>
    </row>
    <row r="47" spans="1:11" ht="26.1" customHeight="1">
      <c r="A47" s="183" t="s">
        <v>793</v>
      </c>
      <c r="B47" s="183" t="s">
        <v>1244</v>
      </c>
      <c r="C47" s="183" t="s">
        <v>139</v>
      </c>
      <c r="D47" s="239" t="s">
        <v>1245</v>
      </c>
      <c r="E47" s="421" t="s">
        <v>794</v>
      </c>
      <c r="F47" s="421"/>
      <c r="G47" s="183" t="s">
        <v>134</v>
      </c>
      <c r="H47" s="168">
        <v>4.8239999999999998</v>
      </c>
      <c r="I47" s="168">
        <v>0</v>
      </c>
      <c r="J47" s="169">
        <v>107.32</v>
      </c>
      <c r="K47" s="169">
        <v>517.71</v>
      </c>
    </row>
    <row r="48" spans="1:11">
      <c r="A48" s="231"/>
      <c r="B48" s="231"/>
      <c r="C48" s="231"/>
      <c r="D48" s="244"/>
      <c r="E48" s="244"/>
      <c r="F48" s="244" t="s">
        <v>791</v>
      </c>
      <c r="G48" s="170">
        <v>360.93</v>
      </c>
      <c r="H48" s="231" t="s">
        <v>790</v>
      </c>
      <c r="I48" s="170">
        <v>407.03</v>
      </c>
      <c r="J48" s="231" t="s">
        <v>789</v>
      </c>
      <c r="K48" s="170">
        <v>767.96</v>
      </c>
    </row>
    <row r="49" spans="1:11" ht="27" thickBot="1">
      <c r="A49" s="231"/>
      <c r="B49" s="231"/>
      <c r="C49" s="231"/>
      <c r="D49" s="244"/>
      <c r="E49" s="244"/>
      <c r="F49" s="244" t="s">
        <v>788</v>
      </c>
      <c r="G49" s="170">
        <v>424.8</v>
      </c>
      <c r="H49" s="368"/>
      <c r="I49" s="368" t="s">
        <v>787</v>
      </c>
      <c r="J49" s="231"/>
      <c r="K49" s="170">
        <v>2440.9699999999998</v>
      </c>
    </row>
    <row r="50" spans="1:11" ht="0.9" customHeight="1" thickTop="1">
      <c r="A50" s="172"/>
      <c r="B50" s="172"/>
      <c r="C50" s="172"/>
      <c r="D50" s="175"/>
      <c r="E50" s="175"/>
      <c r="F50" s="175"/>
      <c r="G50" s="172"/>
      <c r="H50" s="172"/>
      <c r="I50" s="172"/>
      <c r="J50" s="172"/>
      <c r="K50" s="172"/>
    </row>
    <row r="51" spans="1:11" ht="18" customHeight="1">
      <c r="A51" s="243" t="s">
        <v>1753</v>
      </c>
      <c r="B51" s="243" t="s">
        <v>122</v>
      </c>
      <c r="C51" s="243" t="s">
        <v>123</v>
      </c>
      <c r="D51" s="242" t="s">
        <v>124</v>
      </c>
      <c r="E51" s="425" t="s">
        <v>796</v>
      </c>
      <c r="F51" s="425"/>
      <c r="G51" s="243" t="s">
        <v>125</v>
      </c>
      <c r="H51" s="243" t="s">
        <v>126</v>
      </c>
      <c r="I51" s="243" t="s">
        <v>2829</v>
      </c>
      <c r="J51" s="243" t="s">
        <v>127</v>
      </c>
      <c r="K51" s="243" t="s">
        <v>37</v>
      </c>
    </row>
    <row r="52" spans="1:11" ht="39" customHeight="1">
      <c r="A52" s="184" t="s">
        <v>795</v>
      </c>
      <c r="B52" s="184" t="s">
        <v>1179</v>
      </c>
      <c r="C52" s="184" t="s">
        <v>133</v>
      </c>
      <c r="D52" s="241" t="s">
        <v>1180</v>
      </c>
      <c r="E52" s="422">
        <v>12</v>
      </c>
      <c r="F52" s="422"/>
      <c r="G52" s="184" t="s">
        <v>141</v>
      </c>
      <c r="H52" s="167">
        <v>1</v>
      </c>
      <c r="I52" s="165"/>
      <c r="J52" s="165">
        <v>1350.76</v>
      </c>
      <c r="K52" s="165">
        <v>1350.76</v>
      </c>
    </row>
    <row r="53" spans="1:11" ht="24" customHeight="1">
      <c r="A53" s="185" t="s">
        <v>808</v>
      </c>
      <c r="B53" s="185" t="s">
        <v>828</v>
      </c>
      <c r="C53" s="185" t="s">
        <v>139</v>
      </c>
      <c r="D53" s="238" t="s">
        <v>827</v>
      </c>
      <c r="E53" s="423" t="s">
        <v>1307</v>
      </c>
      <c r="F53" s="423"/>
      <c r="G53" s="185" t="s">
        <v>149</v>
      </c>
      <c r="H53" s="173">
        <v>7.5620000000000003</v>
      </c>
      <c r="I53" s="173">
        <v>0</v>
      </c>
      <c r="J53" s="174">
        <v>31.31</v>
      </c>
      <c r="K53" s="174">
        <v>236.76</v>
      </c>
    </row>
    <row r="54" spans="1:11" ht="26.1" customHeight="1">
      <c r="A54" s="185" t="s">
        <v>808</v>
      </c>
      <c r="B54" s="185" t="s">
        <v>1229</v>
      </c>
      <c r="C54" s="185" t="s">
        <v>375</v>
      </c>
      <c r="D54" s="238" t="s">
        <v>1230</v>
      </c>
      <c r="E54" s="423" t="s">
        <v>422</v>
      </c>
      <c r="F54" s="423"/>
      <c r="G54" s="185" t="s">
        <v>140</v>
      </c>
      <c r="H54" s="173">
        <v>10</v>
      </c>
      <c r="I54" s="173">
        <v>0</v>
      </c>
      <c r="J54" s="174">
        <v>27.83</v>
      </c>
      <c r="K54" s="174">
        <v>278.3</v>
      </c>
    </row>
    <row r="55" spans="1:11" ht="26.1" customHeight="1">
      <c r="A55" s="185" t="s">
        <v>808</v>
      </c>
      <c r="B55" s="185" t="s">
        <v>830</v>
      </c>
      <c r="C55" s="185" t="s">
        <v>139</v>
      </c>
      <c r="D55" s="238" t="s">
        <v>829</v>
      </c>
      <c r="E55" s="423" t="s">
        <v>1307</v>
      </c>
      <c r="F55" s="423"/>
      <c r="G55" s="185" t="s">
        <v>149</v>
      </c>
      <c r="H55" s="173">
        <v>10.714</v>
      </c>
      <c r="I55" s="173">
        <v>0</v>
      </c>
      <c r="J55" s="174">
        <v>25.71</v>
      </c>
      <c r="K55" s="174">
        <v>275.45</v>
      </c>
    </row>
    <row r="56" spans="1:11" ht="24" customHeight="1">
      <c r="A56" s="185" t="s">
        <v>808</v>
      </c>
      <c r="B56" s="185" t="s">
        <v>807</v>
      </c>
      <c r="C56" s="185" t="s">
        <v>139</v>
      </c>
      <c r="D56" s="238" t="s">
        <v>806</v>
      </c>
      <c r="E56" s="423" t="s">
        <v>1307</v>
      </c>
      <c r="F56" s="423"/>
      <c r="G56" s="185" t="s">
        <v>149</v>
      </c>
      <c r="H56" s="173">
        <v>10.714</v>
      </c>
      <c r="I56" s="173">
        <v>0</v>
      </c>
      <c r="J56" s="174">
        <v>24.36</v>
      </c>
      <c r="K56" s="174">
        <v>260.99</v>
      </c>
    </row>
    <row r="57" spans="1:11" ht="39" customHeight="1">
      <c r="A57" s="183" t="s">
        <v>793</v>
      </c>
      <c r="B57" s="183" t="s">
        <v>1185</v>
      </c>
      <c r="C57" s="183" t="s">
        <v>139</v>
      </c>
      <c r="D57" s="239" t="s">
        <v>1186</v>
      </c>
      <c r="E57" s="421" t="s">
        <v>794</v>
      </c>
      <c r="F57" s="421"/>
      <c r="G57" s="183" t="s">
        <v>147</v>
      </c>
      <c r="H57" s="168">
        <v>6.1</v>
      </c>
      <c r="I57" s="168">
        <v>0</v>
      </c>
      <c r="J57" s="169">
        <v>16.190000000000001</v>
      </c>
      <c r="K57" s="169">
        <v>98.75</v>
      </c>
    </row>
    <row r="58" spans="1:11" ht="26.1" customHeight="1">
      <c r="A58" s="183" t="s">
        <v>793</v>
      </c>
      <c r="B58" s="183" t="s">
        <v>1242</v>
      </c>
      <c r="C58" s="183" t="s">
        <v>139</v>
      </c>
      <c r="D58" s="239" t="s">
        <v>1243</v>
      </c>
      <c r="E58" s="421" t="s">
        <v>794</v>
      </c>
      <c r="F58" s="421"/>
      <c r="G58" s="183" t="s">
        <v>147</v>
      </c>
      <c r="H58" s="168">
        <v>4.95</v>
      </c>
      <c r="I58" s="168">
        <v>0</v>
      </c>
      <c r="J58" s="169">
        <v>2.91</v>
      </c>
      <c r="K58" s="169">
        <v>14.4</v>
      </c>
    </row>
    <row r="59" spans="1:11" ht="24" customHeight="1">
      <c r="A59" s="183" t="s">
        <v>793</v>
      </c>
      <c r="B59" s="183" t="s">
        <v>913</v>
      </c>
      <c r="C59" s="183" t="s">
        <v>139</v>
      </c>
      <c r="D59" s="239" t="s">
        <v>912</v>
      </c>
      <c r="E59" s="421" t="s">
        <v>794</v>
      </c>
      <c r="F59" s="421"/>
      <c r="G59" s="183" t="s">
        <v>148</v>
      </c>
      <c r="H59" s="168">
        <v>0.39</v>
      </c>
      <c r="I59" s="168">
        <v>0</v>
      </c>
      <c r="J59" s="169">
        <v>18.75</v>
      </c>
      <c r="K59" s="169">
        <v>7.31</v>
      </c>
    </row>
    <row r="60" spans="1:11" ht="26.1" customHeight="1">
      <c r="A60" s="183" t="s">
        <v>793</v>
      </c>
      <c r="B60" s="183" t="s">
        <v>1240</v>
      </c>
      <c r="C60" s="183" t="s">
        <v>139</v>
      </c>
      <c r="D60" s="239" t="s">
        <v>1241</v>
      </c>
      <c r="E60" s="421" t="s">
        <v>794</v>
      </c>
      <c r="F60" s="421"/>
      <c r="G60" s="183" t="s">
        <v>141</v>
      </c>
      <c r="H60" s="168">
        <v>1.23</v>
      </c>
      <c r="I60" s="168">
        <v>0</v>
      </c>
      <c r="J60" s="169">
        <v>89.98</v>
      </c>
      <c r="K60" s="169">
        <v>110.67</v>
      </c>
    </row>
    <row r="61" spans="1:11" ht="26.1" customHeight="1">
      <c r="A61" s="183" t="s">
        <v>793</v>
      </c>
      <c r="B61" s="183" t="s">
        <v>834</v>
      </c>
      <c r="C61" s="183" t="s">
        <v>139</v>
      </c>
      <c r="D61" s="239" t="s">
        <v>833</v>
      </c>
      <c r="E61" s="421" t="s">
        <v>794</v>
      </c>
      <c r="F61" s="421"/>
      <c r="G61" s="183" t="s">
        <v>147</v>
      </c>
      <c r="H61" s="168">
        <v>9.86</v>
      </c>
      <c r="I61" s="168">
        <v>0</v>
      </c>
      <c r="J61" s="169">
        <v>6.91</v>
      </c>
      <c r="K61" s="169">
        <v>68.13</v>
      </c>
    </row>
    <row r="62" spans="1:11">
      <c r="A62" s="231"/>
      <c r="B62" s="231"/>
      <c r="C62" s="231"/>
      <c r="D62" s="244"/>
      <c r="E62" s="244"/>
      <c r="F62" s="244" t="s">
        <v>791</v>
      </c>
      <c r="G62" s="170">
        <v>360.93</v>
      </c>
      <c r="H62" s="231" t="s">
        <v>790</v>
      </c>
      <c r="I62" s="170">
        <v>407.03</v>
      </c>
      <c r="J62" s="231" t="s">
        <v>789</v>
      </c>
      <c r="K62" s="170">
        <v>767.96</v>
      </c>
    </row>
    <row r="63" spans="1:11" ht="27" thickBot="1">
      <c r="A63" s="231"/>
      <c r="B63" s="231"/>
      <c r="C63" s="231"/>
      <c r="D63" s="244"/>
      <c r="E63" s="244"/>
      <c r="F63" s="244" t="s">
        <v>788</v>
      </c>
      <c r="G63" s="170">
        <v>284.60000000000002</v>
      </c>
      <c r="H63" s="368"/>
      <c r="I63" s="368" t="s">
        <v>787</v>
      </c>
      <c r="J63" s="231"/>
      <c r="K63" s="170">
        <v>1635.36</v>
      </c>
    </row>
    <row r="64" spans="1:11" ht="0.9" customHeight="1" thickTop="1">
      <c r="A64" s="172"/>
      <c r="B64" s="172"/>
      <c r="C64" s="172"/>
      <c r="D64" s="175"/>
      <c r="E64" s="175"/>
      <c r="F64" s="175"/>
      <c r="G64" s="172"/>
      <c r="H64" s="172"/>
      <c r="I64" s="172"/>
      <c r="J64" s="172"/>
      <c r="K64" s="172"/>
    </row>
    <row r="65" spans="1:11" ht="18" customHeight="1">
      <c r="A65" s="243" t="s">
        <v>1754</v>
      </c>
      <c r="B65" s="243" t="s">
        <v>122</v>
      </c>
      <c r="C65" s="243" t="s">
        <v>123</v>
      </c>
      <c r="D65" s="242" t="s">
        <v>124</v>
      </c>
      <c r="E65" s="425" t="s">
        <v>796</v>
      </c>
      <c r="F65" s="425"/>
      <c r="G65" s="243" t="s">
        <v>125</v>
      </c>
      <c r="H65" s="243" t="s">
        <v>126</v>
      </c>
      <c r="I65" s="243" t="s">
        <v>2829</v>
      </c>
      <c r="J65" s="243" t="s">
        <v>127</v>
      </c>
      <c r="K65" s="243" t="s">
        <v>37</v>
      </c>
    </row>
    <row r="66" spans="1:11" ht="39" customHeight="1">
      <c r="A66" s="184" t="s">
        <v>795</v>
      </c>
      <c r="B66" s="184" t="s">
        <v>1046</v>
      </c>
      <c r="C66" s="184" t="s">
        <v>133</v>
      </c>
      <c r="D66" s="241" t="s">
        <v>1047</v>
      </c>
      <c r="E66" s="422" t="s">
        <v>844</v>
      </c>
      <c r="F66" s="422"/>
      <c r="G66" s="184" t="s">
        <v>140</v>
      </c>
      <c r="H66" s="167">
        <v>1</v>
      </c>
      <c r="I66" s="165"/>
      <c r="J66" s="165">
        <v>522.86</v>
      </c>
      <c r="K66" s="165">
        <v>522.86</v>
      </c>
    </row>
    <row r="67" spans="1:11" ht="24" customHeight="1">
      <c r="A67" s="185" t="s">
        <v>808</v>
      </c>
      <c r="B67" s="185" t="s">
        <v>807</v>
      </c>
      <c r="C67" s="185" t="s">
        <v>139</v>
      </c>
      <c r="D67" s="238" t="s">
        <v>806</v>
      </c>
      <c r="E67" s="423" t="s">
        <v>1307</v>
      </c>
      <c r="F67" s="423"/>
      <c r="G67" s="185" t="s">
        <v>149</v>
      </c>
      <c r="H67" s="173">
        <v>2</v>
      </c>
      <c r="I67" s="173">
        <v>0</v>
      </c>
      <c r="J67" s="174">
        <v>24.36</v>
      </c>
      <c r="K67" s="174">
        <v>48.72</v>
      </c>
    </row>
    <row r="68" spans="1:11" ht="24" customHeight="1">
      <c r="A68" s="185" t="s">
        <v>808</v>
      </c>
      <c r="B68" s="185" t="s">
        <v>828</v>
      </c>
      <c r="C68" s="185" t="s">
        <v>139</v>
      </c>
      <c r="D68" s="238" t="s">
        <v>827</v>
      </c>
      <c r="E68" s="423" t="s">
        <v>1307</v>
      </c>
      <c r="F68" s="423"/>
      <c r="G68" s="185" t="s">
        <v>149</v>
      </c>
      <c r="H68" s="173">
        <v>1</v>
      </c>
      <c r="I68" s="173">
        <v>0</v>
      </c>
      <c r="J68" s="174">
        <v>31.31</v>
      </c>
      <c r="K68" s="174">
        <v>31.31</v>
      </c>
    </row>
    <row r="69" spans="1:11" ht="39" customHeight="1">
      <c r="A69" s="185" t="s">
        <v>808</v>
      </c>
      <c r="B69" s="185" t="s">
        <v>1077</v>
      </c>
      <c r="C69" s="185" t="s">
        <v>139</v>
      </c>
      <c r="D69" s="238" t="s">
        <v>1078</v>
      </c>
      <c r="E69" s="423" t="s">
        <v>812</v>
      </c>
      <c r="F69" s="423"/>
      <c r="G69" s="185" t="s">
        <v>146</v>
      </c>
      <c r="H69" s="173">
        <v>0.01</v>
      </c>
      <c r="I69" s="173">
        <v>0</v>
      </c>
      <c r="J69" s="174">
        <v>690.86</v>
      </c>
      <c r="K69" s="174">
        <v>6.9</v>
      </c>
    </row>
    <row r="70" spans="1:11" ht="39" customHeight="1">
      <c r="A70" s="183" t="s">
        <v>793</v>
      </c>
      <c r="B70" s="183" t="s">
        <v>1030</v>
      </c>
      <c r="C70" s="183" t="s">
        <v>139</v>
      </c>
      <c r="D70" s="239" t="s">
        <v>1031</v>
      </c>
      <c r="E70" s="421" t="s">
        <v>794</v>
      </c>
      <c r="F70" s="421"/>
      <c r="G70" s="183" t="s">
        <v>147</v>
      </c>
      <c r="H70" s="168">
        <v>1</v>
      </c>
      <c r="I70" s="168">
        <v>0</v>
      </c>
      <c r="J70" s="169">
        <v>6.23</v>
      </c>
      <c r="K70" s="169">
        <v>6.23</v>
      </c>
    </row>
    <row r="71" spans="1:11" ht="26.1" customHeight="1">
      <c r="A71" s="183" t="s">
        <v>793</v>
      </c>
      <c r="B71" s="183" t="s">
        <v>834</v>
      </c>
      <c r="C71" s="183" t="s">
        <v>139</v>
      </c>
      <c r="D71" s="239" t="s">
        <v>833</v>
      </c>
      <c r="E71" s="421" t="s">
        <v>794</v>
      </c>
      <c r="F71" s="421"/>
      <c r="G71" s="183" t="s">
        <v>147</v>
      </c>
      <c r="H71" s="168">
        <v>4</v>
      </c>
      <c r="I71" s="168">
        <v>0</v>
      </c>
      <c r="J71" s="169">
        <v>6.91</v>
      </c>
      <c r="K71" s="169">
        <v>27.64</v>
      </c>
    </row>
    <row r="72" spans="1:11" ht="39" customHeight="1">
      <c r="A72" s="183" t="s">
        <v>793</v>
      </c>
      <c r="B72" s="183" t="s">
        <v>846</v>
      </c>
      <c r="C72" s="183" t="s">
        <v>139</v>
      </c>
      <c r="D72" s="239" t="s">
        <v>845</v>
      </c>
      <c r="E72" s="421" t="s">
        <v>794</v>
      </c>
      <c r="F72" s="421"/>
      <c r="G72" s="183" t="s">
        <v>134</v>
      </c>
      <c r="H72" s="168">
        <v>1</v>
      </c>
      <c r="I72" s="168">
        <v>0</v>
      </c>
      <c r="J72" s="169">
        <v>400</v>
      </c>
      <c r="K72" s="169">
        <v>400</v>
      </c>
    </row>
    <row r="73" spans="1:11" ht="26.1" customHeight="1">
      <c r="A73" s="183" t="s">
        <v>793</v>
      </c>
      <c r="B73" s="183" t="s">
        <v>1079</v>
      </c>
      <c r="C73" s="183" t="s">
        <v>139</v>
      </c>
      <c r="D73" s="239" t="s">
        <v>1080</v>
      </c>
      <c r="E73" s="421" t="s">
        <v>794</v>
      </c>
      <c r="F73" s="421"/>
      <c r="G73" s="183" t="s">
        <v>148</v>
      </c>
      <c r="H73" s="168">
        <v>0.11</v>
      </c>
      <c r="I73" s="168">
        <v>0</v>
      </c>
      <c r="J73" s="169">
        <v>18.75</v>
      </c>
      <c r="K73" s="169">
        <v>2.06</v>
      </c>
    </row>
    <row r="74" spans="1:11">
      <c r="A74" s="231"/>
      <c r="B74" s="231"/>
      <c r="C74" s="231"/>
      <c r="D74" s="244"/>
      <c r="E74" s="244"/>
      <c r="F74" s="244" t="s">
        <v>791</v>
      </c>
      <c r="G74" s="170">
        <v>27.24</v>
      </c>
      <c r="H74" s="231" t="s">
        <v>790</v>
      </c>
      <c r="I74" s="170">
        <v>30.73</v>
      </c>
      <c r="J74" s="231" t="s">
        <v>789</v>
      </c>
      <c r="K74" s="170">
        <v>57.97</v>
      </c>
    </row>
    <row r="75" spans="1:11" ht="27" thickBot="1">
      <c r="A75" s="231"/>
      <c r="B75" s="231"/>
      <c r="C75" s="231"/>
      <c r="D75" s="244"/>
      <c r="E75" s="244"/>
      <c r="F75" s="244" t="s">
        <v>788</v>
      </c>
      <c r="G75" s="170">
        <v>110.16</v>
      </c>
      <c r="H75" s="368"/>
      <c r="I75" s="368" t="s">
        <v>787</v>
      </c>
      <c r="J75" s="231"/>
      <c r="K75" s="170">
        <v>633.02</v>
      </c>
    </row>
    <row r="76" spans="1:11" ht="0.9" customHeight="1" thickTop="1">
      <c r="A76" s="172"/>
      <c r="B76" s="172"/>
      <c r="C76" s="172"/>
      <c r="D76" s="175"/>
      <c r="E76" s="175"/>
      <c r="F76" s="175"/>
      <c r="G76" s="172"/>
      <c r="H76" s="172"/>
      <c r="I76" s="172"/>
      <c r="J76" s="172"/>
      <c r="K76" s="172"/>
    </row>
    <row r="77" spans="1:11" ht="18" customHeight="1">
      <c r="A77" s="243" t="s">
        <v>1755</v>
      </c>
      <c r="B77" s="243" t="s">
        <v>122</v>
      </c>
      <c r="C77" s="243" t="s">
        <v>123</v>
      </c>
      <c r="D77" s="242" t="s">
        <v>124</v>
      </c>
      <c r="E77" s="425" t="s">
        <v>796</v>
      </c>
      <c r="F77" s="425"/>
      <c r="G77" s="243" t="s">
        <v>125</v>
      </c>
      <c r="H77" s="243" t="s">
        <v>126</v>
      </c>
      <c r="I77" s="243" t="s">
        <v>2829</v>
      </c>
      <c r="J77" s="243" t="s">
        <v>127</v>
      </c>
      <c r="K77" s="243" t="s">
        <v>37</v>
      </c>
    </row>
    <row r="78" spans="1:11" ht="39" customHeight="1">
      <c r="A78" s="184" t="s">
        <v>795</v>
      </c>
      <c r="B78" s="184" t="s">
        <v>1524</v>
      </c>
      <c r="C78" s="184" t="s">
        <v>133</v>
      </c>
      <c r="D78" s="241" t="s">
        <v>1525</v>
      </c>
      <c r="E78" s="422" t="s">
        <v>844</v>
      </c>
      <c r="F78" s="422"/>
      <c r="G78" s="184" t="s">
        <v>1526</v>
      </c>
      <c r="H78" s="167">
        <v>1</v>
      </c>
      <c r="I78" s="165"/>
      <c r="J78" s="165">
        <v>1879</v>
      </c>
      <c r="K78" s="165">
        <v>1879</v>
      </c>
    </row>
    <row r="79" spans="1:11" ht="26.1" customHeight="1">
      <c r="A79" s="183" t="s">
        <v>793</v>
      </c>
      <c r="B79" s="183" t="s">
        <v>851</v>
      </c>
      <c r="C79" s="183" t="s">
        <v>139</v>
      </c>
      <c r="D79" s="239" t="s">
        <v>850</v>
      </c>
      <c r="E79" s="421" t="s">
        <v>794</v>
      </c>
      <c r="F79" s="421"/>
      <c r="G79" s="183" t="s">
        <v>1845</v>
      </c>
      <c r="H79" s="168">
        <v>600</v>
      </c>
      <c r="I79" s="168">
        <v>0</v>
      </c>
      <c r="J79" s="169">
        <v>1.1100000000000001</v>
      </c>
      <c r="K79" s="169">
        <v>666</v>
      </c>
    </row>
    <row r="80" spans="1:11" ht="24" customHeight="1">
      <c r="A80" s="183" t="s">
        <v>793</v>
      </c>
      <c r="B80" s="183" t="s">
        <v>1545</v>
      </c>
      <c r="C80" s="183" t="s">
        <v>375</v>
      </c>
      <c r="D80" s="239" t="s">
        <v>1546</v>
      </c>
      <c r="E80" s="421" t="s">
        <v>794</v>
      </c>
      <c r="F80" s="421"/>
      <c r="G80" s="183" t="s">
        <v>146</v>
      </c>
      <c r="H80" s="168">
        <v>200</v>
      </c>
      <c r="I80" s="168">
        <v>0</v>
      </c>
      <c r="J80" s="169">
        <v>5.62</v>
      </c>
      <c r="K80" s="169">
        <v>1124</v>
      </c>
    </row>
    <row r="81" spans="1:11" ht="24" customHeight="1">
      <c r="A81" s="183" t="s">
        <v>793</v>
      </c>
      <c r="B81" s="183" t="s">
        <v>1547</v>
      </c>
      <c r="C81" s="183" t="s">
        <v>402</v>
      </c>
      <c r="D81" s="239" t="s">
        <v>1548</v>
      </c>
      <c r="E81" s="421" t="s">
        <v>799</v>
      </c>
      <c r="F81" s="421"/>
      <c r="G81" s="183" t="s">
        <v>1549</v>
      </c>
      <c r="H81" s="168">
        <v>1</v>
      </c>
      <c r="I81" s="168">
        <v>0</v>
      </c>
      <c r="J81" s="169">
        <v>89</v>
      </c>
      <c r="K81" s="169">
        <v>89</v>
      </c>
    </row>
    <row r="82" spans="1:11">
      <c r="A82" s="231"/>
      <c r="B82" s="231"/>
      <c r="C82" s="231"/>
      <c r="D82" s="244"/>
      <c r="E82" s="244"/>
      <c r="F82" s="244" t="s">
        <v>791</v>
      </c>
      <c r="G82" s="170">
        <v>0</v>
      </c>
      <c r="H82" s="231" t="s">
        <v>790</v>
      </c>
      <c r="I82" s="170">
        <v>0</v>
      </c>
      <c r="J82" s="231" t="s">
        <v>789</v>
      </c>
      <c r="K82" s="170">
        <v>0</v>
      </c>
    </row>
    <row r="83" spans="1:11" ht="27" thickBot="1">
      <c r="A83" s="231"/>
      <c r="B83" s="231"/>
      <c r="C83" s="231"/>
      <c r="D83" s="244"/>
      <c r="E83" s="244"/>
      <c r="F83" s="244" t="s">
        <v>788</v>
      </c>
      <c r="G83" s="170">
        <v>395.9</v>
      </c>
      <c r="H83" s="368"/>
      <c r="I83" s="368" t="s">
        <v>787</v>
      </c>
      <c r="J83" s="231"/>
      <c r="K83" s="170">
        <v>2274.9</v>
      </c>
    </row>
    <row r="84" spans="1:11" ht="0.9" customHeight="1" thickTop="1">
      <c r="A84" s="172"/>
      <c r="B84" s="172"/>
      <c r="C84" s="172"/>
      <c r="D84" s="175"/>
      <c r="E84" s="175"/>
      <c r="F84" s="175"/>
      <c r="G84" s="172"/>
      <c r="H84" s="172"/>
      <c r="I84" s="172"/>
      <c r="J84" s="172"/>
      <c r="K84" s="172"/>
    </row>
    <row r="85" spans="1:11" ht="18" customHeight="1">
      <c r="A85" s="243" t="s">
        <v>1756</v>
      </c>
      <c r="B85" s="243" t="s">
        <v>122</v>
      </c>
      <c r="C85" s="243" t="s">
        <v>123</v>
      </c>
      <c r="D85" s="242" t="s">
        <v>124</v>
      </c>
      <c r="E85" s="425" t="s">
        <v>796</v>
      </c>
      <c r="F85" s="425"/>
      <c r="G85" s="243" t="s">
        <v>125</v>
      </c>
      <c r="H85" s="243" t="s">
        <v>126</v>
      </c>
      <c r="I85" s="243" t="s">
        <v>2829</v>
      </c>
      <c r="J85" s="243" t="s">
        <v>127</v>
      </c>
      <c r="K85" s="243" t="s">
        <v>37</v>
      </c>
    </row>
    <row r="86" spans="1:11" ht="26.1" customHeight="1">
      <c r="A86" s="184" t="s">
        <v>795</v>
      </c>
      <c r="B86" s="184" t="s">
        <v>1757</v>
      </c>
      <c r="C86" s="184" t="s">
        <v>133</v>
      </c>
      <c r="D86" s="241" t="s">
        <v>1758</v>
      </c>
      <c r="E86" s="422">
        <v>1.1000000000000001</v>
      </c>
      <c r="F86" s="422"/>
      <c r="G86" s="184" t="s">
        <v>784</v>
      </c>
      <c r="H86" s="167">
        <v>1</v>
      </c>
      <c r="I86" s="165"/>
      <c r="J86" s="165">
        <v>980</v>
      </c>
      <c r="K86" s="165">
        <v>980</v>
      </c>
    </row>
    <row r="87" spans="1:11" ht="26.1" customHeight="1">
      <c r="A87" s="183" t="s">
        <v>793</v>
      </c>
      <c r="B87" s="183" t="s">
        <v>1846</v>
      </c>
      <c r="C87" s="183" t="s">
        <v>1258</v>
      </c>
      <c r="D87" s="239" t="s">
        <v>1847</v>
      </c>
      <c r="E87" s="421" t="s">
        <v>794</v>
      </c>
      <c r="F87" s="421"/>
      <c r="G87" s="183" t="s">
        <v>784</v>
      </c>
      <c r="H87" s="168">
        <v>1</v>
      </c>
      <c r="I87" s="168">
        <v>0</v>
      </c>
      <c r="J87" s="169">
        <v>980</v>
      </c>
      <c r="K87" s="169">
        <v>980</v>
      </c>
    </row>
    <row r="88" spans="1:11">
      <c r="A88" s="231"/>
      <c r="B88" s="231"/>
      <c r="C88" s="231"/>
      <c r="D88" s="244"/>
      <c r="E88" s="244"/>
      <c r="F88" s="244" t="s">
        <v>791</v>
      </c>
      <c r="G88" s="170">
        <v>0</v>
      </c>
      <c r="H88" s="231" t="s">
        <v>790</v>
      </c>
      <c r="I88" s="170">
        <v>0</v>
      </c>
      <c r="J88" s="231" t="s">
        <v>789</v>
      </c>
      <c r="K88" s="170">
        <v>0</v>
      </c>
    </row>
    <row r="89" spans="1:11" ht="27" thickBot="1">
      <c r="A89" s="231"/>
      <c r="B89" s="231"/>
      <c r="C89" s="231"/>
      <c r="D89" s="244"/>
      <c r="E89" s="244"/>
      <c r="F89" s="244" t="s">
        <v>788</v>
      </c>
      <c r="G89" s="170">
        <v>206.48</v>
      </c>
      <c r="H89" s="368"/>
      <c r="I89" s="368" t="s">
        <v>787</v>
      </c>
      <c r="J89" s="231"/>
      <c r="K89" s="170">
        <v>1186.48</v>
      </c>
    </row>
    <row r="90" spans="1:11" ht="0.9" customHeight="1" thickTop="1">
      <c r="A90" s="172"/>
      <c r="B90" s="172"/>
      <c r="C90" s="172"/>
      <c r="D90" s="175"/>
      <c r="E90" s="175"/>
      <c r="F90" s="175"/>
      <c r="G90" s="172"/>
      <c r="H90" s="172"/>
      <c r="I90" s="172"/>
      <c r="J90" s="172"/>
      <c r="K90" s="172"/>
    </row>
    <row r="91" spans="1:11" ht="18" customHeight="1">
      <c r="A91" s="243" t="s">
        <v>373</v>
      </c>
      <c r="B91" s="243" t="s">
        <v>122</v>
      </c>
      <c r="C91" s="243" t="s">
        <v>123</v>
      </c>
      <c r="D91" s="242" t="s">
        <v>124</v>
      </c>
      <c r="E91" s="425" t="s">
        <v>796</v>
      </c>
      <c r="F91" s="425"/>
      <c r="G91" s="243" t="s">
        <v>125</v>
      </c>
      <c r="H91" s="243" t="s">
        <v>126</v>
      </c>
      <c r="I91" s="243" t="s">
        <v>2829</v>
      </c>
      <c r="J91" s="243" t="s">
        <v>127</v>
      </c>
      <c r="K91" s="243" t="s">
        <v>37</v>
      </c>
    </row>
    <row r="92" spans="1:11" ht="39" customHeight="1">
      <c r="A92" s="184" t="s">
        <v>795</v>
      </c>
      <c r="B92" s="184" t="s">
        <v>2240</v>
      </c>
      <c r="C92" s="184" t="s">
        <v>133</v>
      </c>
      <c r="D92" s="241" t="s">
        <v>2241</v>
      </c>
      <c r="E92" s="422" t="s">
        <v>844</v>
      </c>
      <c r="F92" s="422"/>
      <c r="G92" s="184" t="s">
        <v>136</v>
      </c>
      <c r="H92" s="167">
        <v>1</v>
      </c>
      <c r="I92" s="165"/>
      <c r="J92" s="165">
        <v>397.44</v>
      </c>
      <c r="K92" s="165">
        <v>397.44</v>
      </c>
    </row>
    <row r="93" spans="1:11" ht="24" customHeight="1">
      <c r="A93" s="185" t="s">
        <v>808</v>
      </c>
      <c r="B93" s="185" t="s">
        <v>807</v>
      </c>
      <c r="C93" s="185" t="s">
        <v>139</v>
      </c>
      <c r="D93" s="238" t="s">
        <v>806</v>
      </c>
      <c r="E93" s="423" t="s">
        <v>1307</v>
      </c>
      <c r="F93" s="423"/>
      <c r="G93" s="185" t="s">
        <v>149</v>
      </c>
      <c r="H93" s="173">
        <v>4</v>
      </c>
      <c r="I93" s="173">
        <v>0</v>
      </c>
      <c r="J93" s="174">
        <v>24.36</v>
      </c>
      <c r="K93" s="174">
        <v>97.44</v>
      </c>
    </row>
    <row r="94" spans="1:11" ht="26.1" customHeight="1">
      <c r="A94" s="183" t="s">
        <v>793</v>
      </c>
      <c r="B94" s="183" t="s">
        <v>2830</v>
      </c>
      <c r="C94" s="183" t="s">
        <v>402</v>
      </c>
      <c r="D94" s="239" t="s">
        <v>2831</v>
      </c>
      <c r="E94" s="421" t="s">
        <v>799</v>
      </c>
      <c r="F94" s="421"/>
      <c r="G94" s="183" t="s">
        <v>397</v>
      </c>
      <c r="H94" s="168">
        <v>1</v>
      </c>
      <c r="I94" s="168">
        <v>0</v>
      </c>
      <c r="J94" s="169">
        <v>300</v>
      </c>
      <c r="K94" s="169">
        <v>300</v>
      </c>
    </row>
    <row r="95" spans="1:11">
      <c r="A95" s="231"/>
      <c r="B95" s="231"/>
      <c r="C95" s="231"/>
      <c r="D95" s="244"/>
      <c r="E95" s="244"/>
      <c r="F95" s="244" t="s">
        <v>791</v>
      </c>
      <c r="G95" s="170">
        <v>31.48</v>
      </c>
      <c r="H95" s="231" t="s">
        <v>790</v>
      </c>
      <c r="I95" s="170">
        <v>35.520000000000003</v>
      </c>
      <c r="J95" s="231" t="s">
        <v>789</v>
      </c>
      <c r="K95" s="170">
        <v>67</v>
      </c>
    </row>
    <row r="96" spans="1:11" ht="27" thickBot="1">
      <c r="A96" s="231"/>
      <c r="B96" s="231"/>
      <c r="C96" s="231"/>
      <c r="D96" s="244"/>
      <c r="E96" s="244"/>
      <c r="F96" s="244" t="s">
        <v>788</v>
      </c>
      <c r="G96" s="170">
        <v>83.74</v>
      </c>
      <c r="H96" s="368"/>
      <c r="I96" s="368" t="s">
        <v>787</v>
      </c>
      <c r="J96" s="231"/>
      <c r="K96" s="170">
        <v>481.18</v>
      </c>
    </row>
    <row r="97" spans="1:11" ht="0.9" customHeight="1" thickTop="1">
      <c r="A97" s="172"/>
      <c r="B97" s="172"/>
      <c r="C97" s="172"/>
      <c r="D97" s="175"/>
      <c r="E97" s="175"/>
      <c r="F97" s="175"/>
      <c r="G97" s="172"/>
      <c r="H97" s="172"/>
      <c r="I97" s="172"/>
      <c r="J97" s="172"/>
      <c r="K97" s="172"/>
    </row>
    <row r="98" spans="1:11" ht="18" customHeight="1">
      <c r="A98" s="243" t="s">
        <v>143</v>
      </c>
      <c r="B98" s="243" t="s">
        <v>122</v>
      </c>
      <c r="C98" s="243" t="s">
        <v>123</v>
      </c>
      <c r="D98" s="242" t="s">
        <v>124</v>
      </c>
      <c r="E98" s="425" t="s">
        <v>796</v>
      </c>
      <c r="F98" s="425"/>
      <c r="G98" s="243" t="s">
        <v>125</v>
      </c>
      <c r="H98" s="243" t="s">
        <v>126</v>
      </c>
      <c r="I98" s="243" t="s">
        <v>2829</v>
      </c>
      <c r="J98" s="243" t="s">
        <v>127</v>
      </c>
      <c r="K98" s="243" t="s">
        <v>37</v>
      </c>
    </row>
    <row r="99" spans="1:11" ht="39" customHeight="1">
      <c r="A99" s="184" t="s">
        <v>795</v>
      </c>
      <c r="B99" s="184" t="s">
        <v>2242</v>
      </c>
      <c r="C99" s="184" t="s">
        <v>133</v>
      </c>
      <c r="D99" s="241" t="s">
        <v>2243</v>
      </c>
      <c r="E99" s="422" t="s">
        <v>1307</v>
      </c>
      <c r="F99" s="422"/>
      <c r="G99" s="184" t="s">
        <v>141</v>
      </c>
      <c r="H99" s="167">
        <v>1</v>
      </c>
      <c r="I99" s="165"/>
      <c r="J99" s="165">
        <v>697.92</v>
      </c>
      <c r="K99" s="165">
        <v>697.92</v>
      </c>
    </row>
    <row r="100" spans="1:11" ht="24" customHeight="1">
      <c r="A100" s="185" t="s">
        <v>808</v>
      </c>
      <c r="B100" s="185" t="s">
        <v>807</v>
      </c>
      <c r="C100" s="185" t="s">
        <v>139</v>
      </c>
      <c r="D100" s="238" t="s">
        <v>806</v>
      </c>
      <c r="E100" s="423" t="s">
        <v>1307</v>
      </c>
      <c r="F100" s="423"/>
      <c r="G100" s="185" t="s">
        <v>149</v>
      </c>
      <c r="H100" s="173">
        <v>24</v>
      </c>
      <c r="I100" s="173">
        <v>0</v>
      </c>
      <c r="J100" s="174">
        <v>24.36</v>
      </c>
      <c r="K100" s="174">
        <v>584.64</v>
      </c>
    </row>
    <row r="101" spans="1:11" ht="26.1" customHeight="1">
      <c r="A101" s="183" t="s">
        <v>793</v>
      </c>
      <c r="B101" s="183" t="s">
        <v>2832</v>
      </c>
      <c r="C101" s="183" t="s">
        <v>375</v>
      </c>
      <c r="D101" s="239" t="s">
        <v>2833</v>
      </c>
      <c r="E101" s="421" t="s">
        <v>794</v>
      </c>
      <c r="F101" s="421"/>
      <c r="G101" s="183" t="s">
        <v>149</v>
      </c>
      <c r="H101" s="168">
        <v>48</v>
      </c>
      <c r="I101" s="168">
        <v>0</v>
      </c>
      <c r="J101" s="169">
        <v>2.36</v>
      </c>
      <c r="K101" s="169">
        <v>113.28</v>
      </c>
    </row>
    <row r="102" spans="1:11">
      <c r="A102" s="231"/>
      <c r="B102" s="231"/>
      <c r="C102" s="231"/>
      <c r="D102" s="244"/>
      <c r="E102" s="244"/>
      <c r="F102" s="244" t="s">
        <v>791</v>
      </c>
      <c r="G102" s="170">
        <v>188.93</v>
      </c>
      <c r="H102" s="231" t="s">
        <v>790</v>
      </c>
      <c r="I102" s="170">
        <v>213.07</v>
      </c>
      <c r="J102" s="231" t="s">
        <v>789</v>
      </c>
      <c r="K102" s="170">
        <v>402</v>
      </c>
    </row>
    <row r="103" spans="1:11" ht="27" thickBot="1">
      <c r="A103" s="231"/>
      <c r="B103" s="231"/>
      <c r="C103" s="231"/>
      <c r="D103" s="244"/>
      <c r="E103" s="244"/>
      <c r="F103" s="244" t="s">
        <v>788</v>
      </c>
      <c r="G103" s="170">
        <v>147.05000000000001</v>
      </c>
      <c r="H103" s="368"/>
      <c r="I103" s="368" t="s">
        <v>787</v>
      </c>
      <c r="J103" s="231"/>
      <c r="K103" s="170">
        <v>844.97</v>
      </c>
    </row>
    <row r="104" spans="1:11" ht="0.9" customHeight="1" thickTop="1">
      <c r="A104" s="172"/>
      <c r="B104" s="172"/>
      <c r="C104" s="172"/>
      <c r="D104" s="175"/>
      <c r="E104" s="175"/>
      <c r="F104" s="175"/>
      <c r="G104" s="172"/>
      <c r="H104" s="172"/>
      <c r="I104" s="172"/>
      <c r="J104" s="172"/>
      <c r="K104" s="172"/>
    </row>
    <row r="105" spans="1:11" ht="18" customHeight="1">
      <c r="A105" s="243" t="s">
        <v>170</v>
      </c>
      <c r="B105" s="243" t="s">
        <v>122</v>
      </c>
      <c r="C105" s="243" t="s">
        <v>123</v>
      </c>
      <c r="D105" s="242" t="s">
        <v>124</v>
      </c>
      <c r="E105" s="425" t="s">
        <v>796</v>
      </c>
      <c r="F105" s="425"/>
      <c r="G105" s="243" t="s">
        <v>125</v>
      </c>
      <c r="H105" s="243" t="s">
        <v>126</v>
      </c>
      <c r="I105" s="243" t="s">
        <v>2829</v>
      </c>
      <c r="J105" s="243" t="s">
        <v>127</v>
      </c>
      <c r="K105" s="243" t="s">
        <v>37</v>
      </c>
    </row>
    <row r="106" spans="1:11" ht="26.1" customHeight="1">
      <c r="A106" s="184" t="s">
        <v>795</v>
      </c>
      <c r="B106" s="184" t="s">
        <v>1770</v>
      </c>
      <c r="C106" s="184" t="s">
        <v>133</v>
      </c>
      <c r="D106" s="241" t="s">
        <v>1771</v>
      </c>
      <c r="E106" s="422" t="s">
        <v>1848</v>
      </c>
      <c r="F106" s="422"/>
      <c r="G106" s="184" t="s">
        <v>1761</v>
      </c>
      <c r="H106" s="167">
        <v>1</v>
      </c>
      <c r="I106" s="165"/>
      <c r="J106" s="165">
        <v>62.39</v>
      </c>
      <c r="K106" s="165">
        <v>62.39</v>
      </c>
    </row>
    <row r="107" spans="1:11" ht="26.1" customHeight="1">
      <c r="A107" s="183" t="s">
        <v>793</v>
      </c>
      <c r="B107" s="183" t="s">
        <v>1868</v>
      </c>
      <c r="C107" s="183" t="s">
        <v>139</v>
      </c>
      <c r="D107" s="239" t="s">
        <v>1869</v>
      </c>
      <c r="E107" s="421" t="s">
        <v>794</v>
      </c>
      <c r="F107" s="421"/>
      <c r="G107" s="183" t="s">
        <v>1761</v>
      </c>
      <c r="H107" s="168">
        <v>1.1499999999999999</v>
      </c>
      <c r="I107" s="168">
        <v>0</v>
      </c>
      <c r="J107" s="169">
        <v>54.26</v>
      </c>
      <c r="K107" s="169">
        <v>62.39</v>
      </c>
    </row>
    <row r="108" spans="1:11">
      <c r="A108" s="231"/>
      <c r="B108" s="231"/>
      <c r="C108" s="231"/>
      <c r="D108" s="244"/>
      <c r="E108" s="244"/>
      <c r="F108" s="244" t="s">
        <v>791</v>
      </c>
      <c r="G108" s="170">
        <v>0</v>
      </c>
      <c r="H108" s="231" t="s">
        <v>790</v>
      </c>
      <c r="I108" s="170">
        <v>0</v>
      </c>
      <c r="J108" s="231" t="s">
        <v>789</v>
      </c>
      <c r="K108" s="170">
        <v>0</v>
      </c>
    </row>
    <row r="109" spans="1:11" ht="27" thickBot="1">
      <c r="A109" s="231"/>
      <c r="B109" s="231"/>
      <c r="C109" s="231"/>
      <c r="D109" s="244"/>
      <c r="E109" s="244"/>
      <c r="F109" s="244" t="s">
        <v>788</v>
      </c>
      <c r="G109" s="170">
        <v>13.14</v>
      </c>
      <c r="H109" s="368"/>
      <c r="I109" s="368" t="s">
        <v>787</v>
      </c>
      <c r="J109" s="231"/>
      <c r="K109" s="170">
        <v>75.53</v>
      </c>
    </row>
    <row r="110" spans="1:11" ht="0.9" customHeight="1" thickTop="1">
      <c r="A110" s="172"/>
      <c r="B110" s="172"/>
      <c r="C110" s="172"/>
      <c r="D110" s="175"/>
      <c r="E110" s="175"/>
      <c r="F110" s="175"/>
      <c r="G110" s="172"/>
      <c r="H110" s="172"/>
      <c r="I110" s="172"/>
      <c r="J110" s="172"/>
      <c r="K110" s="172"/>
    </row>
    <row r="111" spans="1:11" ht="18" customHeight="1">
      <c r="A111" s="243" t="s">
        <v>590</v>
      </c>
      <c r="B111" s="243" t="s">
        <v>122</v>
      </c>
      <c r="C111" s="243" t="s">
        <v>123</v>
      </c>
      <c r="D111" s="242" t="s">
        <v>124</v>
      </c>
      <c r="E111" s="425" t="s">
        <v>796</v>
      </c>
      <c r="F111" s="425"/>
      <c r="G111" s="243" t="s">
        <v>125</v>
      </c>
      <c r="H111" s="243" t="s">
        <v>126</v>
      </c>
      <c r="I111" s="243" t="s">
        <v>2829</v>
      </c>
      <c r="J111" s="243" t="s">
        <v>127</v>
      </c>
      <c r="K111" s="243" t="s">
        <v>37</v>
      </c>
    </row>
    <row r="112" spans="1:11" ht="65.099999999999994" customHeight="1">
      <c r="A112" s="184" t="s">
        <v>795</v>
      </c>
      <c r="B112" s="184" t="s">
        <v>2244</v>
      </c>
      <c r="C112" s="184" t="s">
        <v>139</v>
      </c>
      <c r="D112" s="241" t="s">
        <v>2245</v>
      </c>
      <c r="E112" s="422" t="s">
        <v>1848</v>
      </c>
      <c r="F112" s="422"/>
      <c r="G112" s="184" t="s">
        <v>146</v>
      </c>
      <c r="H112" s="167">
        <v>1</v>
      </c>
      <c r="I112" s="165"/>
      <c r="J112" s="165">
        <v>6.78</v>
      </c>
      <c r="K112" s="165">
        <v>6.78</v>
      </c>
    </row>
    <row r="113" spans="1:11" ht="24" customHeight="1">
      <c r="A113" s="185" t="s">
        <v>808</v>
      </c>
      <c r="B113" s="185" t="s">
        <v>807</v>
      </c>
      <c r="C113" s="185" t="s">
        <v>139</v>
      </c>
      <c r="D113" s="238" t="s">
        <v>806</v>
      </c>
      <c r="E113" s="423" t="s">
        <v>1307</v>
      </c>
      <c r="F113" s="423"/>
      <c r="G113" s="185" t="s">
        <v>149</v>
      </c>
      <c r="H113" s="173">
        <v>1.4556700000000001E-2</v>
      </c>
      <c r="I113" s="173">
        <v>0</v>
      </c>
      <c r="J113" s="174">
        <v>24.36</v>
      </c>
      <c r="K113" s="174">
        <v>0.35</v>
      </c>
    </row>
    <row r="114" spans="1:11" ht="51.9" customHeight="1">
      <c r="A114" s="185" t="s">
        <v>808</v>
      </c>
      <c r="B114" s="185" t="s">
        <v>2835</v>
      </c>
      <c r="C114" s="185" t="s">
        <v>139</v>
      </c>
      <c r="D114" s="238" t="s">
        <v>2836</v>
      </c>
      <c r="E114" s="423" t="s">
        <v>1849</v>
      </c>
      <c r="F114" s="423"/>
      <c r="G114" s="185" t="s">
        <v>814</v>
      </c>
      <c r="H114" s="173">
        <v>1.11834E-2</v>
      </c>
      <c r="I114" s="173">
        <v>0</v>
      </c>
      <c r="J114" s="174">
        <v>99.44</v>
      </c>
      <c r="K114" s="174">
        <v>1.1100000000000001</v>
      </c>
    </row>
    <row r="115" spans="1:11" ht="39" customHeight="1">
      <c r="A115" s="185" t="s">
        <v>808</v>
      </c>
      <c r="B115" s="185" t="s">
        <v>2837</v>
      </c>
      <c r="C115" s="185" t="s">
        <v>139</v>
      </c>
      <c r="D115" s="238" t="s">
        <v>2838</v>
      </c>
      <c r="E115" s="423" t="s">
        <v>1849</v>
      </c>
      <c r="F115" s="423"/>
      <c r="G115" s="185" t="s">
        <v>814</v>
      </c>
      <c r="H115" s="173">
        <v>1.12998E-2</v>
      </c>
      <c r="I115" s="173">
        <v>0</v>
      </c>
      <c r="J115" s="174">
        <v>107.53</v>
      </c>
      <c r="K115" s="174">
        <v>1.21</v>
      </c>
    </row>
    <row r="116" spans="1:11" ht="51.9" customHeight="1">
      <c r="A116" s="185" t="s">
        <v>808</v>
      </c>
      <c r="B116" s="185" t="s">
        <v>2839</v>
      </c>
      <c r="C116" s="185" t="s">
        <v>139</v>
      </c>
      <c r="D116" s="238" t="s">
        <v>2840</v>
      </c>
      <c r="E116" s="423" t="s">
        <v>1849</v>
      </c>
      <c r="F116" s="423"/>
      <c r="G116" s="185" t="s">
        <v>813</v>
      </c>
      <c r="H116" s="173">
        <v>3.3733000000000001E-3</v>
      </c>
      <c r="I116" s="173">
        <v>0</v>
      </c>
      <c r="J116" s="174">
        <v>247.4</v>
      </c>
      <c r="K116" s="174">
        <v>0.83</v>
      </c>
    </row>
    <row r="117" spans="1:11" ht="39" customHeight="1">
      <c r="A117" s="185" t="s">
        <v>808</v>
      </c>
      <c r="B117" s="185" t="s">
        <v>2841</v>
      </c>
      <c r="C117" s="185" t="s">
        <v>139</v>
      </c>
      <c r="D117" s="238" t="s">
        <v>2842</v>
      </c>
      <c r="E117" s="423" t="s">
        <v>1849</v>
      </c>
      <c r="F117" s="423"/>
      <c r="G117" s="185" t="s">
        <v>813</v>
      </c>
      <c r="H117" s="173">
        <v>3.2569000000000001E-3</v>
      </c>
      <c r="I117" s="173">
        <v>0</v>
      </c>
      <c r="J117" s="174">
        <v>289.5</v>
      </c>
      <c r="K117" s="174">
        <v>0.94</v>
      </c>
    </row>
    <row r="118" spans="1:11" ht="65.099999999999994" customHeight="1">
      <c r="A118" s="185" t="s">
        <v>808</v>
      </c>
      <c r="B118" s="185" t="s">
        <v>1308</v>
      </c>
      <c r="C118" s="185" t="s">
        <v>139</v>
      </c>
      <c r="D118" s="238" t="s">
        <v>1309</v>
      </c>
      <c r="E118" s="423" t="s">
        <v>1849</v>
      </c>
      <c r="F118" s="423"/>
      <c r="G118" s="185" t="s">
        <v>813</v>
      </c>
      <c r="H118" s="173">
        <v>4.2570000000000004E-3</v>
      </c>
      <c r="I118" s="173">
        <v>0</v>
      </c>
      <c r="J118" s="174">
        <v>371.44</v>
      </c>
      <c r="K118" s="174">
        <v>1.58</v>
      </c>
    </row>
    <row r="119" spans="1:11" ht="65.099999999999994" customHeight="1">
      <c r="A119" s="185" t="s">
        <v>808</v>
      </c>
      <c r="B119" s="185" t="s">
        <v>1310</v>
      </c>
      <c r="C119" s="185" t="s">
        <v>139</v>
      </c>
      <c r="D119" s="238" t="s">
        <v>1311</v>
      </c>
      <c r="E119" s="423" t="s">
        <v>1849</v>
      </c>
      <c r="F119" s="423"/>
      <c r="G119" s="185" t="s">
        <v>814</v>
      </c>
      <c r="H119" s="173">
        <v>1.02997E-2</v>
      </c>
      <c r="I119" s="173">
        <v>0</v>
      </c>
      <c r="J119" s="174">
        <v>73.83</v>
      </c>
      <c r="K119" s="174">
        <v>0.76</v>
      </c>
    </row>
    <row r="120" spans="1:11">
      <c r="A120" s="231"/>
      <c r="B120" s="231"/>
      <c r="C120" s="231"/>
      <c r="D120" s="244"/>
      <c r="E120" s="244"/>
      <c r="F120" s="244" t="s">
        <v>791</v>
      </c>
      <c r="G120" s="170">
        <v>0.68</v>
      </c>
      <c r="H120" s="231" t="s">
        <v>790</v>
      </c>
      <c r="I120" s="170">
        <v>0.77</v>
      </c>
      <c r="J120" s="231" t="s">
        <v>789</v>
      </c>
      <c r="K120" s="170">
        <v>1.45</v>
      </c>
    </row>
    <row r="121" spans="1:11" ht="27" thickBot="1">
      <c r="A121" s="231"/>
      <c r="B121" s="231"/>
      <c r="C121" s="231"/>
      <c r="D121" s="244"/>
      <c r="E121" s="244"/>
      <c r="F121" s="244" t="s">
        <v>788</v>
      </c>
      <c r="G121" s="170">
        <v>1.42</v>
      </c>
      <c r="H121" s="368"/>
      <c r="I121" s="368" t="s">
        <v>787</v>
      </c>
      <c r="J121" s="231"/>
      <c r="K121" s="170">
        <v>8.1999999999999993</v>
      </c>
    </row>
    <row r="122" spans="1:11" ht="0.9" customHeight="1" thickTop="1">
      <c r="A122" s="172"/>
      <c r="B122" s="172"/>
      <c r="C122" s="172"/>
      <c r="D122" s="175"/>
      <c r="E122" s="175"/>
      <c r="F122" s="175"/>
      <c r="G122" s="172"/>
      <c r="H122" s="172"/>
      <c r="I122" s="172"/>
      <c r="J122" s="172"/>
      <c r="K122" s="172"/>
    </row>
    <row r="123" spans="1:11" ht="18" customHeight="1">
      <c r="A123" s="243" t="s">
        <v>145</v>
      </c>
      <c r="B123" s="243" t="s">
        <v>122</v>
      </c>
      <c r="C123" s="243" t="s">
        <v>123</v>
      </c>
      <c r="D123" s="242" t="s">
        <v>124</v>
      </c>
      <c r="E123" s="425" t="s">
        <v>796</v>
      </c>
      <c r="F123" s="425"/>
      <c r="G123" s="243" t="s">
        <v>125</v>
      </c>
      <c r="H123" s="243" t="s">
        <v>126</v>
      </c>
      <c r="I123" s="243" t="s">
        <v>2829</v>
      </c>
      <c r="J123" s="243" t="s">
        <v>127</v>
      </c>
      <c r="K123" s="243" t="s">
        <v>37</v>
      </c>
    </row>
    <row r="124" spans="1:11" ht="26.1" customHeight="1">
      <c r="A124" s="184" t="s">
        <v>795</v>
      </c>
      <c r="B124" s="184" t="s">
        <v>2246</v>
      </c>
      <c r="C124" s="184" t="s">
        <v>139</v>
      </c>
      <c r="D124" s="241" t="s">
        <v>2247</v>
      </c>
      <c r="E124" s="422" t="s">
        <v>843</v>
      </c>
      <c r="F124" s="422"/>
      <c r="G124" s="184" t="s">
        <v>146</v>
      </c>
      <c r="H124" s="167">
        <v>1</v>
      </c>
      <c r="I124" s="165"/>
      <c r="J124" s="165">
        <v>64.72</v>
      </c>
      <c r="K124" s="165">
        <v>64.72</v>
      </c>
    </row>
    <row r="125" spans="1:11" ht="24" customHeight="1">
      <c r="A125" s="185" t="s">
        <v>808</v>
      </c>
      <c r="B125" s="185" t="s">
        <v>807</v>
      </c>
      <c r="C125" s="185" t="s">
        <v>139</v>
      </c>
      <c r="D125" s="238" t="s">
        <v>806</v>
      </c>
      <c r="E125" s="423" t="s">
        <v>1307</v>
      </c>
      <c r="F125" s="423"/>
      <c r="G125" s="185" t="s">
        <v>149</v>
      </c>
      <c r="H125" s="173">
        <v>2.1957</v>
      </c>
      <c r="I125" s="173">
        <v>0</v>
      </c>
      <c r="J125" s="174">
        <v>24.36</v>
      </c>
      <c r="K125" s="174">
        <v>53.48</v>
      </c>
    </row>
    <row r="126" spans="1:11" ht="24" customHeight="1">
      <c r="A126" s="185" t="s">
        <v>808</v>
      </c>
      <c r="B126" s="185" t="s">
        <v>811</v>
      </c>
      <c r="C126" s="185" t="s">
        <v>139</v>
      </c>
      <c r="D126" s="238" t="s">
        <v>810</v>
      </c>
      <c r="E126" s="423" t="s">
        <v>1307</v>
      </c>
      <c r="F126" s="423"/>
      <c r="G126" s="185" t="s">
        <v>149</v>
      </c>
      <c r="H126" s="173">
        <v>0.35410000000000003</v>
      </c>
      <c r="I126" s="173">
        <v>0</v>
      </c>
      <c r="J126" s="174">
        <v>31.75</v>
      </c>
      <c r="K126" s="174">
        <v>11.24</v>
      </c>
    </row>
    <row r="127" spans="1:11">
      <c r="A127" s="231"/>
      <c r="B127" s="231"/>
      <c r="C127" s="231"/>
      <c r="D127" s="244"/>
      <c r="E127" s="244"/>
      <c r="F127" s="244" t="s">
        <v>791</v>
      </c>
      <c r="G127" s="170">
        <v>21.28</v>
      </c>
      <c r="H127" s="231" t="s">
        <v>790</v>
      </c>
      <c r="I127" s="170">
        <v>24</v>
      </c>
      <c r="J127" s="231" t="s">
        <v>789</v>
      </c>
      <c r="K127" s="170">
        <v>45.28</v>
      </c>
    </row>
    <row r="128" spans="1:11" ht="27" thickBot="1">
      <c r="A128" s="231"/>
      <c r="B128" s="231"/>
      <c r="C128" s="231"/>
      <c r="D128" s="244"/>
      <c r="E128" s="244"/>
      <c r="F128" s="244" t="s">
        <v>788</v>
      </c>
      <c r="G128" s="170">
        <v>13.63</v>
      </c>
      <c r="H128" s="368"/>
      <c r="I128" s="368" t="s">
        <v>787</v>
      </c>
      <c r="J128" s="231"/>
      <c r="K128" s="170">
        <v>78.349999999999994</v>
      </c>
    </row>
    <row r="129" spans="1:11" ht="0.9" customHeight="1" thickTop="1">
      <c r="A129" s="172"/>
      <c r="B129" s="172"/>
      <c r="C129" s="172"/>
      <c r="D129" s="175"/>
      <c r="E129" s="175"/>
      <c r="F129" s="175"/>
      <c r="G129" s="172"/>
      <c r="H129" s="172"/>
      <c r="I129" s="172"/>
      <c r="J129" s="172"/>
      <c r="K129" s="172"/>
    </row>
    <row r="130" spans="1:11" ht="18" customHeight="1">
      <c r="A130" s="243" t="s">
        <v>595</v>
      </c>
      <c r="B130" s="243" t="s">
        <v>122</v>
      </c>
      <c r="C130" s="243" t="s">
        <v>123</v>
      </c>
      <c r="D130" s="242" t="s">
        <v>124</v>
      </c>
      <c r="E130" s="425" t="s">
        <v>796</v>
      </c>
      <c r="F130" s="425"/>
      <c r="G130" s="243" t="s">
        <v>125</v>
      </c>
      <c r="H130" s="243" t="s">
        <v>126</v>
      </c>
      <c r="I130" s="243" t="s">
        <v>2829</v>
      </c>
      <c r="J130" s="243" t="s">
        <v>127</v>
      </c>
      <c r="K130" s="243" t="s">
        <v>37</v>
      </c>
    </row>
    <row r="131" spans="1:11" ht="39" customHeight="1">
      <c r="A131" s="184" t="s">
        <v>795</v>
      </c>
      <c r="B131" s="184" t="s">
        <v>2248</v>
      </c>
      <c r="C131" s="184" t="s">
        <v>139</v>
      </c>
      <c r="D131" s="241" t="s">
        <v>2249</v>
      </c>
      <c r="E131" s="422" t="s">
        <v>843</v>
      </c>
      <c r="F131" s="422"/>
      <c r="G131" s="184" t="s">
        <v>140</v>
      </c>
      <c r="H131" s="167">
        <v>1</v>
      </c>
      <c r="I131" s="165"/>
      <c r="J131" s="165">
        <v>7.42</v>
      </c>
      <c r="K131" s="165">
        <v>7.42</v>
      </c>
    </row>
    <row r="132" spans="1:11" ht="39" customHeight="1">
      <c r="A132" s="185" t="s">
        <v>808</v>
      </c>
      <c r="B132" s="185" t="s">
        <v>2844</v>
      </c>
      <c r="C132" s="185" t="s">
        <v>139</v>
      </c>
      <c r="D132" s="238" t="s">
        <v>2845</v>
      </c>
      <c r="E132" s="423" t="s">
        <v>1849</v>
      </c>
      <c r="F132" s="423"/>
      <c r="G132" s="185" t="s">
        <v>813</v>
      </c>
      <c r="H132" s="173">
        <v>8.3299999999999999E-2</v>
      </c>
      <c r="I132" s="173">
        <v>0</v>
      </c>
      <c r="J132" s="174">
        <v>34.11</v>
      </c>
      <c r="K132" s="174">
        <v>2.84</v>
      </c>
    </row>
    <row r="133" spans="1:11" ht="39" customHeight="1">
      <c r="A133" s="185" t="s">
        <v>808</v>
      </c>
      <c r="B133" s="185" t="s">
        <v>2846</v>
      </c>
      <c r="C133" s="185" t="s">
        <v>139</v>
      </c>
      <c r="D133" s="238" t="s">
        <v>2847</v>
      </c>
      <c r="E133" s="423" t="s">
        <v>1849</v>
      </c>
      <c r="F133" s="423"/>
      <c r="G133" s="185" t="s">
        <v>814</v>
      </c>
      <c r="H133" s="173">
        <v>6.3700000000000007E-2</v>
      </c>
      <c r="I133" s="173">
        <v>0</v>
      </c>
      <c r="J133" s="174">
        <v>31.43</v>
      </c>
      <c r="K133" s="174">
        <v>2</v>
      </c>
    </row>
    <row r="134" spans="1:11" ht="24" customHeight="1">
      <c r="A134" s="185" t="s">
        <v>808</v>
      </c>
      <c r="B134" s="185" t="s">
        <v>811</v>
      </c>
      <c r="C134" s="185" t="s">
        <v>139</v>
      </c>
      <c r="D134" s="238" t="s">
        <v>810</v>
      </c>
      <c r="E134" s="423" t="s">
        <v>1307</v>
      </c>
      <c r="F134" s="423"/>
      <c r="G134" s="185" t="s">
        <v>149</v>
      </c>
      <c r="H134" s="173">
        <v>2.2800000000000001E-2</v>
      </c>
      <c r="I134" s="173">
        <v>0</v>
      </c>
      <c r="J134" s="174">
        <v>31.75</v>
      </c>
      <c r="K134" s="174">
        <v>0.72</v>
      </c>
    </row>
    <row r="135" spans="1:11" ht="24" customHeight="1">
      <c r="A135" s="185" t="s">
        <v>808</v>
      </c>
      <c r="B135" s="185" t="s">
        <v>807</v>
      </c>
      <c r="C135" s="185" t="s">
        <v>139</v>
      </c>
      <c r="D135" s="238" t="s">
        <v>806</v>
      </c>
      <c r="E135" s="423" t="s">
        <v>1307</v>
      </c>
      <c r="F135" s="423"/>
      <c r="G135" s="185" t="s">
        <v>149</v>
      </c>
      <c r="H135" s="173">
        <v>7.6499999999999999E-2</v>
      </c>
      <c r="I135" s="173">
        <v>0</v>
      </c>
      <c r="J135" s="174">
        <v>24.36</v>
      </c>
      <c r="K135" s="174">
        <v>1.86</v>
      </c>
    </row>
    <row r="136" spans="1:11">
      <c r="A136" s="231"/>
      <c r="B136" s="231"/>
      <c r="C136" s="231"/>
      <c r="D136" s="244"/>
      <c r="E136" s="244"/>
      <c r="F136" s="244" t="s">
        <v>791</v>
      </c>
      <c r="G136" s="170">
        <v>2.5099999999999998</v>
      </c>
      <c r="H136" s="231" t="s">
        <v>790</v>
      </c>
      <c r="I136" s="170">
        <v>2.85</v>
      </c>
      <c r="J136" s="231" t="s">
        <v>789</v>
      </c>
      <c r="K136" s="170">
        <v>5.36</v>
      </c>
    </row>
    <row r="137" spans="1:11" ht="27" thickBot="1">
      <c r="A137" s="231"/>
      <c r="B137" s="231"/>
      <c r="C137" s="231"/>
      <c r="D137" s="244"/>
      <c r="E137" s="244"/>
      <c r="F137" s="244" t="s">
        <v>788</v>
      </c>
      <c r="G137" s="170">
        <v>1.56</v>
      </c>
      <c r="H137" s="368"/>
      <c r="I137" s="368" t="s">
        <v>787</v>
      </c>
      <c r="J137" s="231"/>
      <c r="K137" s="170">
        <v>8.98</v>
      </c>
    </row>
    <row r="138" spans="1:11" ht="0.9" customHeight="1" thickTop="1">
      <c r="A138" s="172"/>
      <c r="B138" s="172"/>
      <c r="C138" s="172"/>
      <c r="D138" s="175"/>
      <c r="E138" s="175"/>
      <c r="F138" s="175"/>
      <c r="G138" s="172"/>
      <c r="H138" s="172"/>
      <c r="I138" s="172"/>
      <c r="J138" s="172"/>
      <c r="K138" s="172"/>
    </row>
    <row r="139" spans="1:11" ht="18" customHeight="1">
      <c r="A139" s="243" t="s">
        <v>596</v>
      </c>
      <c r="B139" s="243" t="s">
        <v>122</v>
      </c>
      <c r="C139" s="243" t="s">
        <v>123</v>
      </c>
      <c r="D139" s="242" t="s">
        <v>124</v>
      </c>
      <c r="E139" s="425" t="s">
        <v>796</v>
      </c>
      <c r="F139" s="425"/>
      <c r="G139" s="243" t="s">
        <v>125</v>
      </c>
      <c r="H139" s="243" t="s">
        <v>126</v>
      </c>
      <c r="I139" s="243" t="s">
        <v>2829</v>
      </c>
      <c r="J139" s="243" t="s">
        <v>127</v>
      </c>
      <c r="K139" s="243" t="s">
        <v>37</v>
      </c>
    </row>
    <row r="140" spans="1:11" ht="39" customHeight="1">
      <c r="A140" s="184" t="s">
        <v>795</v>
      </c>
      <c r="B140" s="184" t="s">
        <v>2250</v>
      </c>
      <c r="C140" s="184" t="s">
        <v>139</v>
      </c>
      <c r="D140" s="241" t="s">
        <v>2251</v>
      </c>
      <c r="E140" s="422" t="s">
        <v>843</v>
      </c>
      <c r="F140" s="422"/>
      <c r="G140" s="184" t="s">
        <v>146</v>
      </c>
      <c r="H140" s="167">
        <v>1</v>
      </c>
      <c r="I140" s="165"/>
      <c r="J140" s="165">
        <v>105.53</v>
      </c>
      <c r="K140" s="165">
        <v>105.53</v>
      </c>
    </row>
    <row r="141" spans="1:11" ht="39" customHeight="1">
      <c r="A141" s="185" t="s">
        <v>808</v>
      </c>
      <c r="B141" s="185" t="s">
        <v>2846</v>
      </c>
      <c r="C141" s="185" t="s">
        <v>139</v>
      </c>
      <c r="D141" s="238" t="s">
        <v>2847</v>
      </c>
      <c r="E141" s="423" t="s">
        <v>1849</v>
      </c>
      <c r="F141" s="423"/>
      <c r="G141" s="185" t="s">
        <v>814</v>
      </c>
      <c r="H141" s="173">
        <v>1.1661999999999999</v>
      </c>
      <c r="I141" s="173">
        <v>0</v>
      </c>
      <c r="J141" s="174">
        <v>31.43</v>
      </c>
      <c r="K141" s="174">
        <v>36.65</v>
      </c>
    </row>
    <row r="142" spans="1:11" ht="24" customHeight="1">
      <c r="A142" s="185" t="s">
        <v>808</v>
      </c>
      <c r="B142" s="185" t="s">
        <v>811</v>
      </c>
      <c r="C142" s="185" t="s">
        <v>139</v>
      </c>
      <c r="D142" s="238" t="s">
        <v>810</v>
      </c>
      <c r="E142" s="423" t="s">
        <v>1307</v>
      </c>
      <c r="F142" s="423"/>
      <c r="G142" s="185" t="s">
        <v>149</v>
      </c>
      <c r="H142" s="173">
        <v>9.4700000000000006E-2</v>
      </c>
      <c r="I142" s="173">
        <v>0</v>
      </c>
      <c r="J142" s="174">
        <v>31.75</v>
      </c>
      <c r="K142" s="174">
        <v>3</v>
      </c>
    </row>
    <row r="143" spans="1:11" ht="24" customHeight="1">
      <c r="A143" s="185" t="s">
        <v>808</v>
      </c>
      <c r="B143" s="185" t="s">
        <v>807</v>
      </c>
      <c r="C143" s="185" t="s">
        <v>139</v>
      </c>
      <c r="D143" s="238" t="s">
        <v>806</v>
      </c>
      <c r="E143" s="423" t="s">
        <v>1307</v>
      </c>
      <c r="F143" s="423"/>
      <c r="G143" s="185" t="s">
        <v>149</v>
      </c>
      <c r="H143" s="173">
        <v>0.58730000000000004</v>
      </c>
      <c r="I143" s="173">
        <v>0</v>
      </c>
      <c r="J143" s="174">
        <v>24.36</v>
      </c>
      <c r="K143" s="174">
        <v>14.3</v>
      </c>
    </row>
    <row r="144" spans="1:11" ht="39" customHeight="1">
      <c r="A144" s="185" t="s">
        <v>808</v>
      </c>
      <c r="B144" s="185" t="s">
        <v>2844</v>
      </c>
      <c r="C144" s="185" t="s">
        <v>139</v>
      </c>
      <c r="D144" s="238" t="s">
        <v>2845</v>
      </c>
      <c r="E144" s="423" t="s">
        <v>1849</v>
      </c>
      <c r="F144" s="423"/>
      <c r="G144" s="185" t="s">
        <v>813</v>
      </c>
      <c r="H144" s="173">
        <v>1.5122</v>
      </c>
      <c r="I144" s="173">
        <v>0</v>
      </c>
      <c r="J144" s="174">
        <v>34.11</v>
      </c>
      <c r="K144" s="174">
        <v>51.58</v>
      </c>
    </row>
    <row r="145" spans="1:11">
      <c r="A145" s="231"/>
      <c r="B145" s="231"/>
      <c r="C145" s="231"/>
      <c r="D145" s="244"/>
      <c r="E145" s="244"/>
      <c r="F145" s="244" t="s">
        <v>791</v>
      </c>
      <c r="G145" s="170">
        <v>36.07</v>
      </c>
      <c r="H145" s="231" t="s">
        <v>790</v>
      </c>
      <c r="I145" s="170">
        <v>40.68</v>
      </c>
      <c r="J145" s="231" t="s">
        <v>789</v>
      </c>
      <c r="K145" s="170">
        <v>76.75</v>
      </c>
    </row>
    <row r="146" spans="1:11" ht="27" thickBot="1">
      <c r="A146" s="231"/>
      <c r="B146" s="231"/>
      <c r="C146" s="231"/>
      <c r="D146" s="244"/>
      <c r="E146" s="244"/>
      <c r="F146" s="244" t="s">
        <v>788</v>
      </c>
      <c r="G146" s="170">
        <v>22.23</v>
      </c>
      <c r="H146" s="368"/>
      <c r="I146" s="368" t="s">
        <v>787</v>
      </c>
      <c r="J146" s="231"/>
      <c r="K146" s="170">
        <v>127.76</v>
      </c>
    </row>
    <row r="147" spans="1:11" ht="0.9" customHeight="1" thickTop="1">
      <c r="A147" s="172"/>
      <c r="B147" s="172"/>
      <c r="C147" s="172"/>
      <c r="D147" s="175"/>
      <c r="E147" s="175"/>
      <c r="F147" s="175"/>
      <c r="G147" s="172"/>
      <c r="H147" s="172"/>
      <c r="I147" s="172"/>
      <c r="J147" s="172"/>
      <c r="K147" s="172"/>
    </row>
    <row r="148" spans="1:11" ht="18" customHeight="1">
      <c r="A148" s="243" t="s">
        <v>597</v>
      </c>
      <c r="B148" s="243" t="s">
        <v>122</v>
      </c>
      <c r="C148" s="243" t="s">
        <v>123</v>
      </c>
      <c r="D148" s="242" t="s">
        <v>124</v>
      </c>
      <c r="E148" s="425" t="s">
        <v>796</v>
      </c>
      <c r="F148" s="425"/>
      <c r="G148" s="243" t="s">
        <v>125</v>
      </c>
      <c r="H148" s="243" t="s">
        <v>126</v>
      </c>
      <c r="I148" s="243" t="s">
        <v>2829</v>
      </c>
      <c r="J148" s="243" t="s">
        <v>127</v>
      </c>
      <c r="K148" s="243" t="s">
        <v>37</v>
      </c>
    </row>
    <row r="149" spans="1:11" ht="39" customHeight="1">
      <c r="A149" s="184" t="s">
        <v>795</v>
      </c>
      <c r="B149" s="184" t="s">
        <v>2252</v>
      </c>
      <c r="C149" s="184" t="s">
        <v>139</v>
      </c>
      <c r="D149" s="241" t="s">
        <v>2253</v>
      </c>
      <c r="E149" s="422" t="s">
        <v>843</v>
      </c>
      <c r="F149" s="422"/>
      <c r="G149" s="184" t="s">
        <v>146</v>
      </c>
      <c r="H149" s="167">
        <v>1</v>
      </c>
      <c r="I149" s="165"/>
      <c r="J149" s="165">
        <v>125.65</v>
      </c>
      <c r="K149" s="165">
        <v>125.65</v>
      </c>
    </row>
    <row r="150" spans="1:11" ht="24" customHeight="1">
      <c r="A150" s="185" t="s">
        <v>808</v>
      </c>
      <c r="B150" s="185" t="s">
        <v>811</v>
      </c>
      <c r="C150" s="185" t="s">
        <v>139</v>
      </c>
      <c r="D150" s="238" t="s">
        <v>810</v>
      </c>
      <c r="E150" s="423" t="s">
        <v>1307</v>
      </c>
      <c r="F150" s="423"/>
      <c r="G150" s="185" t="s">
        <v>149</v>
      </c>
      <c r="H150" s="173">
        <v>7.22E-2</v>
      </c>
      <c r="I150" s="173">
        <v>0</v>
      </c>
      <c r="J150" s="174">
        <v>31.75</v>
      </c>
      <c r="K150" s="174">
        <v>2.29</v>
      </c>
    </row>
    <row r="151" spans="1:11" ht="39" customHeight="1">
      <c r="A151" s="185" t="s">
        <v>808</v>
      </c>
      <c r="B151" s="185" t="s">
        <v>2850</v>
      </c>
      <c r="C151" s="185" t="s">
        <v>139</v>
      </c>
      <c r="D151" s="238" t="s">
        <v>2851</v>
      </c>
      <c r="E151" s="423" t="s">
        <v>1849</v>
      </c>
      <c r="F151" s="423"/>
      <c r="G151" s="185" t="s">
        <v>814</v>
      </c>
      <c r="H151" s="173">
        <v>0.86950000000000005</v>
      </c>
      <c r="I151" s="173">
        <v>0</v>
      </c>
      <c r="J151" s="174">
        <v>8.9</v>
      </c>
      <c r="K151" s="174">
        <v>7.73</v>
      </c>
    </row>
    <row r="152" spans="1:11" ht="39" customHeight="1">
      <c r="A152" s="185" t="s">
        <v>808</v>
      </c>
      <c r="B152" s="185" t="s">
        <v>2852</v>
      </c>
      <c r="C152" s="185" t="s">
        <v>139</v>
      </c>
      <c r="D152" s="238" t="s">
        <v>2853</v>
      </c>
      <c r="E152" s="423" t="s">
        <v>1849</v>
      </c>
      <c r="F152" s="423"/>
      <c r="G152" s="185" t="s">
        <v>813</v>
      </c>
      <c r="H152" s="173">
        <v>1.137</v>
      </c>
      <c r="I152" s="173">
        <v>0</v>
      </c>
      <c r="J152" s="174">
        <v>36.76</v>
      </c>
      <c r="K152" s="174">
        <v>41.79</v>
      </c>
    </row>
    <row r="153" spans="1:11" ht="24" customHeight="1">
      <c r="A153" s="185" t="s">
        <v>808</v>
      </c>
      <c r="B153" s="185" t="s">
        <v>807</v>
      </c>
      <c r="C153" s="185" t="s">
        <v>139</v>
      </c>
      <c r="D153" s="238" t="s">
        <v>806</v>
      </c>
      <c r="E153" s="423" t="s">
        <v>1307</v>
      </c>
      <c r="F153" s="423"/>
      <c r="G153" s="185" t="s">
        <v>149</v>
      </c>
      <c r="H153" s="173">
        <v>0.44790000000000002</v>
      </c>
      <c r="I153" s="173">
        <v>0</v>
      </c>
      <c r="J153" s="174">
        <v>24.36</v>
      </c>
      <c r="K153" s="174">
        <v>10.91</v>
      </c>
    </row>
    <row r="154" spans="1:11" ht="26.1" customHeight="1">
      <c r="A154" s="185" t="s">
        <v>808</v>
      </c>
      <c r="B154" s="185" t="s">
        <v>2854</v>
      </c>
      <c r="C154" s="185" t="s">
        <v>139</v>
      </c>
      <c r="D154" s="238" t="s">
        <v>2855</v>
      </c>
      <c r="E154" s="423" t="s">
        <v>1849</v>
      </c>
      <c r="F154" s="423"/>
      <c r="G154" s="185" t="s">
        <v>813</v>
      </c>
      <c r="H154" s="173">
        <v>1.137</v>
      </c>
      <c r="I154" s="173">
        <v>0</v>
      </c>
      <c r="J154" s="174">
        <v>31.57</v>
      </c>
      <c r="K154" s="174">
        <v>35.89</v>
      </c>
    </row>
    <row r="155" spans="1:11" ht="26.1" customHeight="1">
      <c r="A155" s="185" t="s">
        <v>808</v>
      </c>
      <c r="B155" s="185" t="s">
        <v>2856</v>
      </c>
      <c r="C155" s="185" t="s">
        <v>139</v>
      </c>
      <c r="D155" s="238" t="s">
        <v>2857</v>
      </c>
      <c r="E155" s="423" t="s">
        <v>1849</v>
      </c>
      <c r="F155" s="423"/>
      <c r="G155" s="185" t="s">
        <v>814</v>
      </c>
      <c r="H155" s="173">
        <v>0.86950000000000005</v>
      </c>
      <c r="I155" s="173">
        <v>0</v>
      </c>
      <c r="J155" s="174">
        <v>31.1</v>
      </c>
      <c r="K155" s="174">
        <v>27.04</v>
      </c>
    </row>
    <row r="156" spans="1:11">
      <c r="A156" s="231"/>
      <c r="B156" s="231"/>
      <c r="C156" s="231"/>
      <c r="D156" s="244"/>
      <c r="E156" s="244"/>
      <c r="F156" s="244" t="s">
        <v>791</v>
      </c>
      <c r="G156" s="170">
        <v>27.09</v>
      </c>
      <c r="H156" s="231" t="s">
        <v>790</v>
      </c>
      <c r="I156" s="170">
        <v>30.56</v>
      </c>
      <c r="J156" s="231" t="s">
        <v>789</v>
      </c>
      <c r="K156" s="170">
        <v>57.65</v>
      </c>
    </row>
    <row r="157" spans="1:11" ht="27" thickBot="1">
      <c r="A157" s="231"/>
      <c r="B157" s="231"/>
      <c r="C157" s="231"/>
      <c r="D157" s="244"/>
      <c r="E157" s="244"/>
      <c r="F157" s="244" t="s">
        <v>788</v>
      </c>
      <c r="G157" s="170">
        <v>26.47</v>
      </c>
      <c r="H157" s="368"/>
      <c r="I157" s="368" t="s">
        <v>787</v>
      </c>
      <c r="J157" s="231"/>
      <c r="K157" s="170">
        <v>152.12</v>
      </c>
    </row>
    <row r="158" spans="1:11" ht="0.9" customHeight="1" thickTop="1">
      <c r="A158" s="172"/>
      <c r="B158" s="172"/>
      <c r="C158" s="172"/>
      <c r="D158" s="175"/>
      <c r="E158" s="175"/>
      <c r="F158" s="175"/>
      <c r="G158" s="172"/>
      <c r="H158" s="172"/>
      <c r="I158" s="172"/>
      <c r="J158" s="172"/>
      <c r="K158" s="172"/>
    </row>
    <row r="159" spans="1:11" ht="18" customHeight="1">
      <c r="A159" s="243" t="s">
        <v>598</v>
      </c>
      <c r="B159" s="243" t="s">
        <v>122</v>
      </c>
      <c r="C159" s="243" t="s">
        <v>123</v>
      </c>
      <c r="D159" s="242" t="s">
        <v>124</v>
      </c>
      <c r="E159" s="425" t="s">
        <v>796</v>
      </c>
      <c r="F159" s="425"/>
      <c r="G159" s="243" t="s">
        <v>125</v>
      </c>
      <c r="H159" s="243" t="s">
        <v>126</v>
      </c>
      <c r="I159" s="243" t="s">
        <v>2829</v>
      </c>
      <c r="J159" s="243" t="s">
        <v>127</v>
      </c>
      <c r="K159" s="243" t="s">
        <v>37</v>
      </c>
    </row>
    <row r="160" spans="1:11" ht="39" customHeight="1">
      <c r="A160" s="184" t="s">
        <v>795</v>
      </c>
      <c r="B160" s="184" t="s">
        <v>2254</v>
      </c>
      <c r="C160" s="184" t="s">
        <v>139</v>
      </c>
      <c r="D160" s="241" t="s">
        <v>2255</v>
      </c>
      <c r="E160" s="422" t="s">
        <v>843</v>
      </c>
      <c r="F160" s="422"/>
      <c r="G160" s="184" t="s">
        <v>140</v>
      </c>
      <c r="H160" s="167">
        <v>1</v>
      </c>
      <c r="I160" s="165"/>
      <c r="J160" s="165">
        <v>8.23</v>
      </c>
      <c r="K160" s="165">
        <v>8.23</v>
      </c>
    </row>
    <row r="161" spans="1:11" ht="39" customHeight="1">
      <c r="A161" s="185" t="s">
        <v>808</v>
      </c>
      <c r="B161" s="185" t="s">
        <v>2846</v>
      </c>
      <c r="C161" s="185" t="s">
        <v>139</v>
      </c>
      <c r="D161" s="238" t="s">
        <v>2847</v>
      </c>
      <c r="E161" s="423" t="s">
        <v>1849</v>
      </c>
      <c r="F161" s="423"/>
      <c r="G161" s="185" t="s">
        <v>814</v>
      </c>
      <c r="H161" s="173">
        <v>6.0299999999999999E-2</v>
      </c>
      <c r="I161" s="173">
        <v>0</v>
      </c>
      <c r="J161" s="174">
        <v>31.43</v>
      </c>
      <c r="K161" s="174">
        <v>1.89</v>
      </c>
    </row>
    <row r="162" spans="1:11" ht="24" customHeight="1">
      <c r="A162" s="185" t="s">
        <v>808</v>
      </c>
      <c r="B162" s="185" t="s">
        <v>807</v>
      </c>
      <c r="C162" s="185" t="s">
        <v>139</v>
      </c>
      <c r="D162" s="238" t="s">
        <v>806</v>
      </c>
      <c r="E162" s="423" t="s">
        <v>1307</v>
      </c>
      <c r="F162" s="423"/>
      <c r="G162" s="185" t="s">
        <v>149</v>
      </c>
      <c r="H162" s="173">
        <v>0.1085</v>
      </c>
      <c r="I162" s="173">
        <v>0</v>
      </c>
      <c r="J162" s="174">
        <v>24.36</v>
      </c>
      <c r="K162" s="174">
        <v>2.64</v>
      </c>
    </row>
    <row r="163" spans="1:11" ht="26.1" customHeight="1">
      <c r="A163" s="185" t="s">
        <v>808</v>
      </c>
      <c r="B163" s="185" t="s">
        <v>2858</v>
      </c>
      <c r="C163" s="185" t="s">
        <v>139</v>
      </c>
      <c r="D163" s="238" t="s">
        <v>2859</v>
      </c>
      <c r="E163" s="423" t="s">
        <v>1307</v>
      </c>
      <c r="F163" s="423"/>
      <c r="G163" s="185" t="s">
        <v>149</v>
      </c>
      <c r="H163" s="173">
        <v>3.2300000000000002E-2</v>
      </c>
      <c r="I163" s="173">
        <v>0</v>
      </c>
      <c r="J163" s="174">
        <v>31.6</v>
      </c>
      <c r="K163" s="174">
        <v>1.02</v>
      </c>
    </row>
    <row r="164" spans="1:11" ht="39" customHeight="1">
      <c r="A164" s="185" t="s">
        <v>808</v>
      </c>
      <c r="B164" s="185" t="s">
        <v>2844</v>
      </c>
      <c r="C164" s="185" t="s">
        <v>139</v>
      </c>
      <c r="D164" s="238" t="s">
        <v>2845</v>
      </c>
      <c r="E164" s="423" t="s">
        <v>1849</v>
      </c>
      <c r="F164" s="423"/>
      <c r="G164" s="185" t="s">
        <v>813</v>
      </c>
      <c r="H164" s="173">
        <v>7.8799999999999995E-2</v>
      </c>
      <c r="I164" s="173">
        <v>0</v>
      </c>
      <c r="J164" s="174">
        <v>34.11</v>
      </c>
      <c r="K164" s="174">
        <v>2.68</v>
      </c>
    </row>
    <row r="165" spans="1:11">
      <c r="A165" s="231"/>
      <c r="B165" s="231"/>
      <c r="C165" s="231"/>
      <c r="D165" s="244"/>
      <c r="E165" s="244"/>
      <c r="F165" s="244" t="s">
        <v>791</v>
      </c>
      <c r="G165" s="170">
        <v>2.78</v>
      </c>
      <c r="H165" s="231" t="s">
        <v>790</v>
      </c>
      <c r="I165" s="170">
        <v>3.15</v>
      </c>
      <c r="J165" s="231" t="s">
        <v>789</v>
      </c>
      <c r="K165" s="170">
        <v>5.93</v>
      </c>
    </row>
    <row r="166" spans="1:11" ht="27" thickBot="1">
      <c r="A166" s="231"/>
      <c r="B166" s="231"/>
      <c r="C166" s="231"/>
      <c r="D166" s="244"/>
      <c r="E166" s="244"/>
      <c r="F166" s="244" t="s">
        <v>788</v>
      </c>
      <c r="G166" s="170">
        <v>1.73</v>
      </c>
      <c r="H166" s="368"/>
      <c r="I166" s="368" t="s">
        <v>787</v>
      </c>
      <c r="J166" s="231"/>
      <c r="K166" s="170">
        <v>9.9600000000000009</v>
      </c>
    </row>
    <row r="167" spans="1:11" ht="0.9" customHeight="1" thickTop="1">
      <c r="A167" s="172"/>
      <c r="B167" s="172"/>
      <c r="C167" s="172"/>
      <c r="D167" s="175"/>
      <c r="E167" s="175"/>
      <c r="F167" s="175"/>
      <c r="G167" s="172"/>
      <c r="H167" s="172"/>
      <c r="I167" s="172"/>
      <c r="J167" s="172"/>
      <c r="K167" s="172"/>
    </row>
    <row r="168" spans="1:11" ht="18" customHeight="1">
      <c r="A168" s="243" t="s">
        <v>1786</v>
      </c>
      <c r="B168" s="243" t="s">
        <v>122</v>
      </c>
      <c r="C168" s="243" t="s">
        <v>123</v>
      </c>
      <c r="D168" s="242" t="s">
        <v>124</v>
      </c>
      <c r="E168" s="425" t="s">
        <v>796</v>
      </c>
      <c r="F168" s="425"/>
      <c r="G168" s="243" t="s">
        <v>125</v>
      </c>
      <c r="H168" s="243" t="s">
        <v>126</v>
      </c>
      <c r="I168" s="243" t="s">
        <v>2829</v>
      </c>
      <c r="J168" s="243" t="s">
        <v>127</v>
      </c>
      <c r="K168" s="243" t="s">
        <v>37</v>
      </c>
    </row>
    <row r="169" spans="1:11" ht="24" customHeight="1">
      <c r="A169" s="184" t="s">
        <v>795</v>
      </c>
      <c r="B169" s="184" t="s">
        <v>150</v>
      </c>
      <c r="C169" s="184" t="s">
        <v>139</v>
      </c>
      <c r="D169" s="241" t="s">
        <v>1082</v>
      </c>
      <c r="E169" s="422" t="s">
        <v>1848</v>
      </c>
      <c r="F169" s="422"/>
      <c r="G169" s="184" t="s">
        <v>146</v>
      </c>
      <c r="H169" s="167">
        <v>1</v>
      </c>
      <c r="I169" s="165"/>
      <c r="J169" s="165">
        <v>96.36</v>
      </c>
      <c r="K169" s="165">
        <v>96.36</v>
      </c>
    </row>
    <row r="170" spans="1:11" ht="24" customHeight="1">
      <c r="A170" s="185" t="s">
        <v>808</v>
      </c>
      <c r="B170" s="185" t="s">
        <v>807</v>
      </c>
      <c r="C170" s="185" t="s">
        <v>139</v>
      </c>
      <c r="D170" s="238" t="s">
        <v>806</v>
      </c>
      <c r="E170" s="423" t="s">
        <v>1307</v>
      </c>
      <c r="F170" s="423"/>
      <c r="G170" s="185" t="s">
        <v>149</v>
      </c>
      <c r="H170" s="173">
        <v>3.9557666999999999</v>
      </c>
      <c r="I170" s="173">
        <v>0</v>
      </c>
      <c r="J170" s="174">
        <v>24.36</v>
      </c>
      <c r="K170" s="174">
        <v>96.36</v>
      </c>
    </row>
    <row r="171" spans="1:11">
      <c r="A171" s="231"/>
      <c r="B171" s="231"/>
      <c r="C171" s="231"/>
      <c r="D171" s="244"/>
      <c r="E171" s="244"/>
      <c r="F171" s="244" t="s">
        <v>791</v>
      </c>
      <c r="G171" s="170">
        <v>31.13</v>
      </c>
      <c r="H171" s="231" t="s">
        <v>790</v>
      </c>
      <c r="I171" s="170">
        <v>35.119999999999997</v>
      </c>
      <c r="J171" s="231" t="s">
        <v>789</v>
      </c>
      <c r="K171" s="170">
        <v>66.25</v>
      </c>
    </row>
    <row r="172" spans="1:11" ht="27" thickBot="1">
      <c r="A172" s="231"/>
      <c r="B172" s="231"/>
      <c r="C172" s="231"/>
      <c r="D172" s="244"/>
      <c r="E172" s="244"/>
      <c r="F172" s="244" t="s">
        <v>788</v>
      </c>
      <c r="G172" s="170">
        <v>20.3</v>
      </c>
      <c r="H172" s="368"/>
      <c r="I172" s="368" t="s">
        <v>787</v>
      </c>
      <c r="J172" s="231"/>
      <c r="K172" s="170">
        <v>116.66</v>
      </c>
    </row>
    <row r="173" spans="1:11" ht="0.9" customHeight="1" thickTop="1">
      <c r="A173" s="172"/>
      <c r="B173" s="172"/>
      <c r="C173" s="172"/>
      <c r="D173" s="175"/>
      <c r="E173" s="175"/>
      <c r="F173" s="175"/>
      <c r="G173" s="172"/>
      <c r="H173" s="172"/>
      <c r="I173" s="172"/>
      <c r="J173" s="172"/>
      <c r="K173" s="172"/>
    </row>
    <row r="174" spans="1:11" ht="18" customHeight="1">
      <c r="A174" s="243" t="s">
        <v>1787</v>
      </c>
      <c r="B174" s="243" t="s">
        <v>122</v>
      </c>
      <c r="C174" s="243" t="s">
        <v>123</v>
      </c>
      <c r="D174" s="242" t="s">
        <v>124</v>
      </c>
      <c r="E174" s="425" t="s">
        <v>796</v>
      </c>
      <c r="F174" s="425"/>
      <c r="G174" s="243" t="s">
        <v>125</v>
      </c>
      <c r="H174" s="243" t="s">
        <v>126</v>
      </c>
      <c r="I174" s="243" t="s">
        <v>2829</v>
      </c>
      <c r="J174" s="243" t="s">
        <v>127</v>
      </c>
      <c r="K174" s="243" t="s">
        <v>37</v>
      </c>
    </row>
    <row r="175" spans="1:11" ht="26.1" customHeight="1">
      <c r="A175" s="184" t="s">
        <v>795</v>
      </c>
      <c r="B175" s="184" t="s">
        <v>1300</v>
      </c>
      <c r="C175" s="184" t="s">
        <v>139</v>
      </c>
      <c r="D175" s="241" t="s">
        <v>1301</v>
      </c>
      <c r="E175" s="422" t="s">
        <v>1848</v>
      </c>
      <c r="F175" s="422"/>
      <c r="G175" s="184" t="s">
        <v>146</v>
      </c>
      <c r="H175" s="167">
        <v>1</v>
      </c>
      <c r="I175" s="165"/>
      <c r="J175" s="165">
        <v>24.66</v>
      </c>
      <c r="K175" s="165">
        <v>24.66</v>
      </c>
    </row>
    <row r="176" spans="1:11" ht="24" customHeight="1">
      <c r="A176" s="185" t="s">
        <v>808</v>
      </c>
      <c r="B176" s="185" t="s">
        <v>807</v>
      </c>
      <c r="C176" s="185" t="s">
        <v>139</v>
      </c>
      <c r="D176" s="238" t="s">
        <v>806</v>
      </c>
      <c r="E176" s="423" t="s">
        <v>1307</v>
      </c>
      <c r="F176" s="423"/>
      <c r="G176" s="185" t="s">
        <v>149</v>
      </c>
      <c r="H176" s="173">
        <v>0.88090000000000002</v>
      </c>
      <c r="I176" s="173">
        <v>0</v>
      </c>
      <c r="J176" s="174">
        <v>24.36</v>
      </c>
      <c r="K176" s="174">
        <v>21.45</v>
      </c>
    </row>
    <row r="177" spans="1:11" ht="65.099999999999994" customHeight="1">
      <c r="A177" s="185" t="s">
        <v>808</v>
      </c>
      <c r="B177" s="185" t="s">
        <v>1310</v>
      </c>
      <c r="C177" s="185" t="s">
        <v>139</v>
      </c>
      <c r="D177" s="238" t="s">
        <v>1311</v>
      </c>
      <c r="E177" s="423" t="s">
        <v>1849</v>
      </c>
      <c r="F177" s="423"/>
      <c r="G177" s="185" t="s">
        <v>814</v>
      </c>
      <c r="H177" s="173">
        <v>5.9999999999999995E-4</v>
      </c>
      <c r="I177" s="173">
        <v>0</v>
      </c>
      <c r="J177" s="174">
        <v>73.83</v>
      </c>
      <c r="K177" s="174">
        <v>0.04</v>
      </c>
    </row>
    <row r="178" spans="1:11" ht="39" customHeight="1">
      <c r="A178" s="185" t="s">
        <v>808</v>
      </c>
      <c r="B178" s="185" t="s">
        <v>1085</v>
      </c>
      <c r="C178" s="185" t="s">
        <v>139</v>
      </c>
      <c r="D178" s="238" t="s">
        <v>1086</v>
      </c>
      <c r="E178" s="423" t="s">
        <v>1849</v>
      </c>
      <c r="F178" s="423"/>
      <c r="G178" s="185" t="s">
        <v>813</v>
      </c>
      <c r="H178" s="173">
        <v>9.4200000000000006E-2</v>
      </c>
      <c r="I178" s="173">
        <v>0</v>
      </c>
      <c r="J178" s="174">
        <v>12.44</v>
      </c>
      <c r="K178" s="174">
        <v>1.17</v>
      </c>
    </row>
    <row r="179" spans="1:11" ht="65.099999999999994" customHeight="1">
      <c r="A179" s="185" t="s">
        <v>808</v>
      </c>
      <c r="B179" s="185" t="s">
        <v>1308</v>
      </c>
      <c r="C179" s="185" t="s">
        <v>139</v>
      </c>
      <c r="D179" s="238" t="s">
        <v>1309</v>
      </c>
      <c r="E179" s="423" t="s">
        <v>1849</v>
      </c>
      <c r="F179" s="423"/>
      <c r="G179" s="185" t="s">
        <v>813</v>
      </c>
      <c r="H179" s="173">
        <v>5.4000000000000003E-3</v>
      </c>
      <c r="I179" s="173">
        <v>0</v>
      </c>
      <c r="J179" s="174">
        <v>371.44</v>
      </c>
      <c r="K179" s="174">
        <v>2</v>
      </c>
    </row>
    <row r="180" spans="1:11">
      <c r="A180" s="231"/>
      <c r="B180" s="231"/>
      <c r="C180" s="231"/>
      <c r="D180" s="244"/>
      <c r="E180" s="244"/>
      <c r="F180" s="244" t="s">
        <v>791</v>
      </c>
      <c r="G180" s="170">
        <v>6.98</v>
      </c>
      <c r="H180" s="231" t="s">
        <v>790</v>
      </c>
      <c r="I180" s="170">
        <v>7.89</v>
      </c>
      <c r="J180" s="231" t="s">
        <v>789</v>
      </c>
      <c r="K180" s="170">
        <v>14.87</v>
      </c>
    </row>
    <row r="181" spans="1:11" ht="27" thickBot="1">
      <c r="A181" s="231"/>
      <c r="B181" s="231"/>
      <c r="C181" s="231"/>
      <c r="D181" s="244"/>
      <c r="E181" s="244"/>
      <c r="F181" s="244" t="s">
        <v>788</v>
      </c>
      <c r="G181" s="170">
        <v>5.19</v>
      </c>
      <c r="H181" s="368"/>
      <c r="I181" s="368" t="s">
        <v>787</v>
      </c>
      <c r="J181" s="231"/>
      <c r="K181" s="170">
        <v>29.85</v>
      </c>
    </row>
    <row r="182" spans="1:11" ht="0.9" customHeight="1" thickTop="1">
      <c r="A182" s="172"/>
      <c r="B182" s="172"/>
      <c r="C182" s="172"/>
      <c r="D182" s="175"/>
      <c r="E182" s="175"/>
      <c r="F182" s="175"/>
      <c r="G182" s="172"/>
      <c r="H182" s="172"/>
      <c r="I182" s="172"/>
      <c r="J182" s="172"/>
      <c r="K182" s="172"/>
    </row>
    <row r="183" spans="1:11" ht="18" customHeight="1">
      <c r="A183" s="243" t="s">
        <v>1788</v>
      </c>
      <c r="B183" s="243" t="s">
        <v>122</v>
      </c>
      <c r="C183" s="243" t="s">
        <v>123</v>
      </c>
      <c r="D183" s="242" t="s">
        <v>124</v>
      </c>
      <c r="E183" s="425" t="s">
        <v>796</v>
      </c>
      <c r="F183" s="425"/>
      <c r="G183" s="243" t="s">
        <v>125</v>
      </c>
      <c r="H183" s="243" t="s">
        <v>126</v>
      </c>
      <c r="I183" s="243" t="s">
        <v>2829</v>
      </c>
      <c r="J183" s="243" t="s">
        <v>127</v>
      </c>
      <c r="K183" s="243" t="s">
        <v>37</v>
      </c>
    </row>
    <row r="184" spans="1:11" ht="26.1" customHeight="1">
      <c r="A184" s="184" t="s">
        <v>795</v>
      </c>
      <c r="B184" s="184" t="s">
        <v>2256</v>
      </c>
      <c r="C184" s="184" t="s">
        <v>139</v>
      </c>
      <c r="D184" s="241" t="s">
        <v>2257</v>
      </c>
      <c r="E184" s="422" t="s">
        <v>812</v>
      </c>
      <c r="F184" s="422"/>
      <c r="G184" s="184" t="s">
        <v>148</v>
      </c>
      <c r="H184" s="167">
        <v>1</v>
      </c>
      <c r="I184" s="165"/>
      <c r="J184" s="165">
        <v>17.46</v>
      </c>
      <c r="K184" s="165">
        <v>17.46</v>
      </c>
    </row>
    <row r="185" spans="1:11" ht="26.1" customHeight="1">
      <c r="A185" s="185" t="s">
        <v>808</v>
      </c>
      <c r="B185" s="185" t="s">
        <v>2863</v>
      </c>
      <c r="C185" s="185" t="s">
        <v>139</v>
      </c>
      <c r="D185" s="238" t="s">
        <v>2864</v>
      </c>
      <c r="E185" s="423" t="s">
        <v>812</v>
      </c>
      <c r="F185" s="423"/>
      <c r="G185" s="185" t="s">
        <v>148</v>
      </c>
      <c r="H185" s="173">
        <v>1</v>
      </c>
      <c r="I185" s="173">
        <v>0</v>
      </c>
      <c r="J185" s="174">
        <v>11.91</v>
      </c>
      <c r="K185" s="174">
        <v>11.91</v>
      </c>
    </row>
    <row r="186" spans="1:11" ht="24" customHeight="1">
      <c r="A186" s="185" t="s">
        <v>808</v>
      </c>
      <c r="B186" s="185" t="s">
        <v>822</v>
      </c>
      <c r="C186" s="185" t="s">
        <v>139</v>
      </c>
      <c r="D186" s="238" t="s">
        <v>821</v>
      </c>
      <c r="E186" s="423" t="s">
        <v>1307</v>
      </c>
      <c r="F186" s="423"/>
      <c r="G186" s="185" t="s">
        <v>149</v>
      </c>
      <c r="H186" s="173">
        <v>4.3999999999999997E-2</v>
      </c>
      <c r="I186" s="173">
        <v>0</v>
      </c>
      <c r="J186" s="174">
        <v>25.87</v>
      </c>
      <c r="K186" s="174">
        <v>1.1299999999999999</v>
      </c>
    </row>
    <row r="187" spans="1:11" ht="24" customHeight="1">
      <c r="A187" s="185" t="s">
        <v>808</v>
      </c>
      <c r="B187" s="185" t="s">
        <v>824</v>
      </c>
      <c r="C187" s="185" t="s">
        <v>139</v>
      </c>
      <c r="D187" s="238" t="s">
        <v>823</v>
      </c>
      <c r="E187" s="423" t="s">
        <v>1307</v>
      </c>
      <c r="F187" s="423"/>
      <c r="G187" s="185" t="s">
        <v>149</v>
      </c>
      <c r="H187" s="173">
        <v>0.11600000000000001</v>
      </c>
      <c r="I187" s="173">
        <v>0</v>
      </c>
      <c r="J187" s="174">
        <v>31.53</v>
      </c>
      <c r="K187" s="174">
        <v>3.65</v>
      </c>
    </row>
    <row r="188" spans="1:11" ht="39" customHeight="1">
      <c r="A188" s="183" t="s">
        <v>793</v>
      </c>
      <c r="B188" s="183" t="s">
        <v>820</v>
      </c>
      <c r="C188" s="183" t="s">
        <v>139</v>
      </c>
      <c r="D188" s="239" t="s">
        <v>819</v>
      </c>
      <c r="E188" s="421" t="s">
        <v>794</v>
      </c>
      <c r="F188" s="421"/>
      <c r="G188" s="183" t="s">
        <v>141</v>
      </c>
      <c r="H188" s="168">
        <v>0.48</v>
      </c>
      <c r="I188" s="168">
        <v>0</v>
      </c>
      <c r="J188" s="169">
        <v>0.22</v>
      </c>
      <c r="K188" s="169">
        <v>0.1</v>
      </c>
    </row>
    <row r="189" spans="1:11" ht="26.1" customHeight="1">
      <c r="A189" s="183" t="s">
        <v>793</v>
      </c>
      <c r="B189" s="183" t="s">
        <v>818</v>
      </c>
      <c r="C189" s="183" t="s">
        <v>139</v>
      </c>
      <c r="D189" s="239" t="s">
        <v>817</v>
      </c>
      <c r="E189" s="421" t="s">
        <v>794</v>
      </c>
      <c r="F189" s="421"/>
      <c r="G189" s="183" t="s">
        <v>148</v>
      </c>
      <c r="H189" s="168">
        <v>2.5000000000000001E-2</v>
      </c>
      <c r="I189" s="168">
        <v>0</v>
      </c>
      <c r="J189" s="169">
        <v>26.9</v>
      </c>
      <c r="K189" s="169">
        <v>0.67</v>
      </c>
    </row>
    <row r="190" spans="1:11">
      <c r="A190" s="231"/>
      <c r="B190" s="231"/>
      <c r="C190" s="231"/>
      <c r="D190" s="244"/>
      <c r="E190" s="244"/>
      <c r="F190" s="244" t="s">
        <v>791</v>
      </c>
      <c r="G190" s="170">
        <v>1.77</v>
      </c>
      <c r="H190" s="231" t="s">
        <v>790</v>
      </c>
      <c r="I190" s="170">
        <v>2</v>
      </c>
      <c r="J190" s="231" t="s">
        <v>789</v>
      </c>
      <c r="K190" s="170">
        <v>3.77</v>
      </c>
    </row>
    <row r="191" spans="1:11" ht="27" thickBot="1">
      <c r="A191" s="231"/>
      <c r="B191" s="231"/>
      <c r="C191" s="231"/>
      <c r="D191" s="244"/>
      <c r="E191" s="244"/>
      <c r="F191" s="244" t="s">
        <v>788</v>
      </c>
      <c r="G191" s="170">
        <v>3.67</v>
      </c>
      <c r="H191" s="368"/>
      <c r="I191" s="368" t="s">
        <v>787</v>
      </c>
      <c r="J191" s="231"/>
      <c r="K191" s="170">
        <v>21.13</v>
      </c>
    </row>
    <row r="192" spans="1:11" ht="0.9" customHeight="1" thickTop="1">
      <c r="A192" s="172"/>
      <c r="B192" s="172"/>
      <c r="C192" s="172"/>
      <c r="D192" s="175"/>
      <c r="E192" s="175"/>
      <c r="F192" s="175"/>
      <c r="G192" s="172"/>
      <c r="H192" s="172"/>
      <c r="I192" s="172"/>
      <c r="J192" s="172"/>
      <c r="K192" s="172"/>
    </row>
    <row r="193" spans="1:11" ht="18" customHeight="1">
      <c r="A193" s="243" t="s">
        <v>1789</v>
      </c>
      <c r="B193" s="243" t="s">
        <v>122</v>
      </c>
      <c r="C193" s="243" t="s">
        <v>123</v>
      </c>
      <c r="D193" s="242" t="s">
        <v>124</v>
      </c>
      <c r="E193" s="425" t="s">
        <v>796</v>
      </c>
      <c r="F193" s="425"/>
      <c r="G193" s="243" t="s">
        <v>125</v>
      </c>
      <c r="H193" s="243" t="s">
        <v>126</v>
      </c>
      <c r="I193" s="243" t="s">
        <v>2829</v>
      </c>
      <c r="J193" s="243" t="s">
        <v>127</v>
      </c>
      <c r="K193" s="243" t="s">
        <v>37</v>
      </c>
    </row>
    <row r="194" spans="1:11" ht="39" customHeight="1">
      <c r="A194" s="184" t="s">
        <v>795</v>
      </c>
      <c r="B194" s="184" t="s">
        <v>1527</v>
      </c>
      <c r="C194" s="184" t="s">
        <v>139</v>
      </c>
      <c r="D194" s="241" t="s">
        <v>1528</v>
      </c>
      <c r="E194" s="422" t="s">
        <v>812</v>
      </c>
      <c r="F194" s="422"/>
      <c r="G194" s="184" t="s">
        <v>140</v>
      </c>
      <c r="H194" s="167">
        <v>1</v>
      </c>
      <c r="I194" s="165"/>
      <c r="J194" s="165">
        <v>140.32</v>
      </c>
      <c r="K194" s="165">
        <v>140.32</v>
      </c>
    </row>
    <row r="195" spans="1:11" ht="39" customHeight="1">
      <c r="A195" s="185" t="s">
        <v>808</v>
      </c>
      <c r="B195" s="185" t="s">
        <v>842</v>
      </c>
      <c r="C195" s="185" t="s">
        <v>139</v>
      </c>
      <c r="D195" s="238" t="s">
        <v>841</v>
      </c>
      <c r="E195" s="423" t="s">
        <v>1849</v>
      </c>
      <c r="F195" s="423"/>
      <c r="G195" s="185" t="s">
        <v>814</v>
      </c>
      <c r="H195" s="173">
        <v>0.28199999999999997</v>
      </c>
      <c r="I195" s="173">
        <v>0</v>
      </c>
      <c r="J195" s="174">
        <v>36.21</v>
      </c>
      <c r="K195" s="174">
        <v>10.210000000000001</v>
      </c>
    </row>
    <row r="196" spans="1:11" ht="24" customHeight="1">
      <c r="A196" s="185" t="s">
        <v>808</v>
      </c>
      <c r="B196" s="185" t="s">
        <v>828</v>
      </c>
      <c r="C196" s="185" t="s">
        <v>139</v>
      </c>
      <c r="D196" s="238" t="s">
        <v>827</v>
      </c>
      <c r="E196" s="423" t="s">
        <v>1307</v>
      </c>
      <c r="F196" s="423"/>
      <c r="G196" s="185" t="s">
        <v>149</v>
      </c>
      <c r="H196" s="173">
        <v>2.3919999999999999</v>
      </c>
      <c r="I196" s="173">
        <v>0</v>
      </c>
      <c r="J196" s="174">
        <v>31.31</v>
      </c>
      <c r="K196" s="174">
        <v>74.89</v>
      </c>
    </row>
    <row r="197" spans="1:11" ht="26.1" customHeight="1">
      <c r="A197" s="185" t="s">
        <v>808</v>
      </c>
      <c r="B197" s="185" t="s">
        <v>830</v>
      </c>
      <c r="C197" s="185" t="s">
        <v>139</v>
      </c>
      <c r="D197" s="238" t="s">
        <v>829</v>
      </c>
      <c r="E197" s="423" t="s">
        <v>1307</v>
      </c>
      <c r="F197" s="423"/>
      <c r="G197" s="185" t="s">
        <v>149</v>
      </c>
      <c r="H197" s="173">
        <v>1.081</v>
      </c>
      <c r="I197" s="173">
        <v>0</v>
      </c>
      <c r="J197" s="174">
        <v>25.71</v>
      </c>
      <c r="K197" s="174">
        <v>27.79</v>
      </c>
    </row>
    <row r="198" spans="1:11" ht="39" customHeight="1">
      <c r="A198" s="185" t="s">
        <v>808</v>
      </c>
      <c r="B198" s="185" t="s">
        <v>840</v>
      </c>
      <c r="C198" s="185" t="s">
        <v>139</v>
      </c>
      <c r="D198" s="238" t="s">
        <v>839</v>
      </c>
      <c r="E198" s="423" t="s">
        <v>1849</v>
      </c>
      <c r="F198" s="423"/>
      <c r="G198" s="185" t="s">
        <v>813</v>
      </c>
      <c r="H198" s="173">
        <v>7.0000000000000007E-2</v>
      </c>
      <c r="I198" s="173">
        <v>0</v>
      </c>
      <c r="J198" s="174">
        <v>37.770000000000003</v>
      </c>
      <c r="K198" s="174">
        <v>2.64</v>
      </c>
    </row>
    <row r="199" spans="1:11" ht="26.1" customHeight="1">
      <c r="A199" s="183" t="s">
        <v>793</v>
      </c>
      <c r="B199" s="183" t="s">
        <v>1095</v>
      </c>
      <c r="C199" s="183" t="s">
        <v>139</v>
      </c>
      <c r="D199" s="239" t="s">
        <v>1096</v>
      </c>
      <c r="E199" s="421" t="s">
        <v>794</v>
      </c>
      <c r="F199" s="421"/>
      <c r="G199" s="183" t="s">
        <v>148</v>
      </c>
      <c r="H199" s="168">
        <v>3.7999999999999999E-2</v>
      </c>
      <c r="I199" s="168">
        <v>0</v>
      </c>
      <c r="J199" s="169">
        <v>19.11</v>
      </c>
      <c r="K199" s="169">
        <v>0.72</v>
      </c>
    </row>
    <row r="200" spans="1:11" ht="26.1" customHeight="1">
      <c r="A200" s="183" t="s">
        <v>793</v>
      </c>
      <c r="B200" s="183" t="s">
        <v>1339</v>
      </c>
      <c r="C200" s="183" t="s">
        <v>139</v>
      </c>
      <c r="D200" s="239" t="s">
        <v>1340</v>
      </c>
      <c r="E200" s="421" t="s">
        <v>794</v>
      </c>
      <c r="F200" s="421"/>
      <c r="G200" s="183" t="s">
        <v>147</v>
      </c>
      <c r="H200" s="168">
        <v>1.2270000000000001</v>
      </c>
      <c r="I200" s="168">
        <v>0</v>
      </c>
      <c r="J200" s="169">
        <v>11.46</v>
      </c>
      <c r="K200" s="169">
        <v>14.06</v>
      </c>
    </row>
    <row r="201" spans="1:11" ht="26.1" customHeight="1">
      <c r="A201" s="183" t="s">
        <v>793</v>
      </c>
      <c r="B201" s="183" t="s">
        <v>1558</v>
      </c>
      <c r="C201" s="183" t="s">
        <v>139</v>
      </c>
      <c r="D201" s="239" t="s">
        <v>1559</v>
      </c>
      <c r="E201" s="421" t="s">
        <v>794</v>
      </c>
      <c r="F201" s="421"/>
      <c r="G201" s="183" t="s">
        <v>148</v>
      </c>
      <c r="H201" s="168">
        <v>5.0000000000000001E-3</v>
      </c>
      <c r="I201" s="168">
        <v>0</v>
      </c>
      <c r="J201" s="169">
        <v>21</v>
      </c>
      <c r="K201" s="169">
        <v>0.1</v>
      </c>
    </row>
    <row r="202" spans="1:11" ht="26.1" customHeight="1">
      <c r="A202" s="183" t="s">
        <v>793</v>
      </c>
      <c r="B202" s="183" t="s">
        <v>1213</v>
      </c>
      <c r="C202" s="183" t="s">
        <v>139</v>
      </c>
      <c r="D202" s="239" t="s">
        <v>1214</v>
      </c>
      <c r="E202" s="421" t="s">
        <v>794</v>
      </c>
      <c r="F202" s="421"/>
      <c r="G202" s="183" t="s">
        <v>148</v>
      </c>
      <c r="H202" s="168">
        <v>4.7E-2</v>
      </c>
      <c r="I202" s="168">
        <v>0</v>
      </c>
      <c r="J202" s="169">
        <v>23.14</v>
      </c>
      <c r="K202" s="169">
        <v>1.08</v>
      </c>
    </row>
    <row r="203" spans="1:11" ht="26.1" customHeight="1">
      <c r="A203" s="183" t="s">
        <v>793</v>
      </c>
      <c r="B203" s="183" t="s">
        <v>826</v>
      </c>
      <c r="C203" s="183" t="s">
        <v>139</v>
      </c>
      <c r="D203" s="239" t="s">
        <v>825</v>
      </c>
      <c r="E203" s="421" t="s">
        <v>794</v>
      </c>
      <c r="F203" s="421"/>
      <c r="G203" s="183" t="s">
        <v>809</v>
      </c>
      <c r="H203" s="168">
        <v>1.67E-2</v>
      </c>
      <c r="I203" s="168">
        <v>0</v>
      </c>
      <c r="J203" s="169">
        <v>8.8699999999999992</v>
      </c>
      <c r="K203" s="169">
        <v>0.14000000000000001</v>
      </c>
    </row>
    <row r="204" spans="1:11" ht="26.1" customHeight="1">
      <c r="A204" s="183" t="s">
        <v>793</v>
      </c>
      <c r="B204" s="183" t="s">
        <v>1183</v>
      </c>
      <c r="C204" s="183" t="s">
        <v>139</v>
      </c>
      <c r="D204" s="239" t="s">
        <v>1184</v>
      </c>
      <c r="E204" s="421" t="s">
        <v>794</v>
      </c>
      <c r="F204" s="421"/>
      <c r="G204" s="183" t="s">
        <v>147</v>
      </c>
      <c r="H204" s="168">
        <v>3.609</v>
      </c>
      <c r="I204" s="168">
        <v>0</v>
      </c>
      <c r="J204" s="169">
        <v>2.41</v>
      </c>
      <c r="K204" s="169">
        <v>8.69</v>
      </c>
    </row>
    <row r="205" spans="1:11">
      <c r="A205" s="231"/>
      <c r="B205" s="231"/>
      <c r="C205" s="231"/>
      <c r="D205" s="244"/>
      <c r="E205" s="244"/>
      <c r="F205" s="244" t="s">
        <v>791</v>
      </c>
      <c r="G205" s="170">
        <v>40.94</v>
      </c>
      <c r="H205" s="231" t="s">
        <v>790</v>
      </c>
      <c r="I205" s="170">
        <v>46.18</v>
      </c>
      <c r="J205" s="231" t="s">
        <v>789</v>
      </c>
      <c r="K205" s="170">
        <v>87.12</v>
      </c>
    </row>
    <row r="206" spans="1:11" ht="27" thickBot="1">
      <c r="A206" s="231"/>
      <c r="B206" s="231"/>
      <c r="C206" s="231"/>
      <c r="D206" s="244"/>
      <c r="E206" s="244"/>
      <c r="F206" s="244" t="s">
        <v>788</v>
      </c>
      <c r="G206" s="170">
        <v>29.56</v>
      </c>
      <c r="H206" s="368"/>
      <c r="I206" s="368" t="s">
        <v>787</v>
      </c>
      <c r="J206" s="231"/>
      <c r="K206" s="170">
        <v>169.88</v>
      </c>
    </row>
    <row r="207" spans="1:11" ht="0.9" customHeight="1" thickTop="1">
      <c r="A207" s="172"/>
      <c r="B207" s="172"/>
      <c r="C207" s="172"/>
      <c r="D207" s="175"/>
      <c r="E207" s="175"/>
      <c r="F207" s="175"/>
      <c r="G207" s="172"/>
      <c r="H207" s="172"/>
      <c r="I207" s="172"/>
      <c r="J207" s="172"/>
      <c r="K207" s="172"/>
    </row>
    <row r="208" spans="1:11" ht="18" customHeight="1">
      <c r="A208" s="243" t="s">
        <v>1790</v>
      </c>
      <c r="B208" s="243" t="s">
        <v>122</v>
      </c>
      <c r="C208" s="243" t="s">
        <v>123</v>
      </c>
      <c r="D208" s="242" t="s">
        <v>124</v>
      </c>
      <c r="E208" s="425" t="s">
        <v>796</v>
      </c>
      <c r="F208" s="425"/>
      <c r="G208" s="243" t="s">
        <v>125</v>
      </c>
      <c r="H208" s="243" t="s">
        <v>126</v>
      </c>
      <c r="I208" s="243" t="s">
        <v>2829</v>
      </c>
      <c r="J208" s="243" t="s">
        <v>127</v>
      </c>
      <c r="K208" s="243" t="s">
        <v>37</v>
      </c>
    </row>
    <row r="209" spans="1:11" ht="39" customHeight="1">
      <c r="A209" s="184" t="s">
        <v>795</v>
      </c>
      <c r="B209" s="184" t="s">
        <v>1759</v>
      </c>
      <c r="C209" s="184" t="s">
        <v>133</v>
      </c>
      <c r="D209" s="241" t="s">
        <v>1760</v>
      </c>
      <c r="E209" s="422" t="s">
        <v>812</v>
      </c>
      <c r="F209" s="422"/>
      <c r="G209" s="184" t="s">
        <v>1761</v>
      </c>
      <c r="H209" s="167">
        <v>1</v>
      </c>
      <c r="I209" s="165"/>
      <c r="J209" s="165">
        <v>1895.12</v>
      </c>
      <c r="K209" s="165">
        <v>1895.12</v>
      </c>
    </row>
    <row r="210" spans="1:11" ht="24" customHeight="1">
      <c r="A210" s="185" t="s">
        <v>808</v>
      </c>
      <c r="B210" s="185" t="s">
        <v>811</v>
      </c>
      <c r="C210" s="185" t="s">
        <v>139</v>
      </c>
      <c r="D210" s="238" t="s">
        <v>810</v>
      </c>
      <c r="E210" s="423" t="s">
        <v>1307</v>
      </c>
      <c r="F210" s="423"/>
      <c r="G210" s="185" t="s">
        <v>149</v>
      </c>
      <c r="H210" s="173">
        <v>0.49</v>
      </c>
      <c r="I210" s="173">
        <v>0</v>
      </c>
      <c r="J210" s="174">
        <v>31.75</v>
      </c>
      <c r="K210" s="174">
        <v>15.55</v>
      </c>
    </row>
    <row r="211" spans="1:11" ht="39" customHeight="1">
      <c r="A211" s="185" t="s">
        <v>808</v>
      </c>
      <c r="B211" s="185" t="s">
        <v>816</v>
      </c>
      <c r="C211" s="185" t="s">
        <v>139</v>
      </c>
      <c r="D211" s="238" t="s">
        <v>815</v>
      </c>
      <c r="E211" s="423" t="s">
        <v>1849</v>
      </c>
      <c r="F211" s="423"/>
      <c r="G211" s="185" t="s">
        <v>813</v>
      </c>
      <c r="H211" s="173">
        <v>1.3</v>
      </c>
      <c r="I211" s="173">
        <v>0</v>
      </c>
      <c r="J211" s="174">
        <v>1.49</v>
      </c>
      <c r="K211" s="174">
        <v>1.93</v>
      </c>
    </row>
    <row r="212" spans="1:11" ht="24" customHeight="1">
      <c r="A212" s="185" t="s">
        <v>808</v>
      </c>
      <c r="B212" s="185" t="s">
        <v>807</v>
      </c>
      <c r="C212" s="185" t="s">
        <v>139</v>
      </c>
      <c r="D212" s="238" t="s">
        <v>806</v>
      </c>
      <c r="E212" s="423" t="s">
        <v>1307</v>
      </c>
      <c r="F212" s="423"/>
      <c r="G212" s="185" t="s">
        <v>149</v>
      </c>
      <c r="H212" s="173">
        <v>0.74</v>
      </c>
      <c r="I212" s="173">
        <v>0</v>
      </c>
      <c r="J212" s="174">
        <v>24.36</v>
      </c>
      <c r="K212" s="174">
        <v>18.02</v>
      </c>
    </row>
    <row r="213" spans="1:11" ht="51.9" customHeight="1">
      <c r="A213" s="183" t="s">
        <v>793</v>
      </c>
      <c r="B213" s="183" t="s">
        <v>1209</v>
      </c>
      <c r="C213" s="183" t="s">
        <v>139</v>
      </c>
      <c r="D213" s="239" t="s">
        <v>1210</v>
      </c>
      <c r="E213" s="421" t="s">
        <v>794</v>
      </c>
      <c r="F213" s="421"/>
      <c r="G213" s="183" t="s">
        <v>1761</v>
      </c>
      <c r="H213" s="168">
        <v>1.05</v>
      </c>
      <c r="I213" s="168">
        <v>0</v>
      </c>
      <c r="J213" s="169">
        <v>1771.07</v>
      </c>
      <c r="K213" s="169">
        <v>1859.62</v>
      </c>
    </row>
    <row r="214" spans="1:11">
      <c r="A214" s="231"/>
      <c r="B214" s="231"/>
      <c r="C214" s="231"/>
      <c r="D214" s="244"/>
      <c r="E214" s="244"/>
      <c r="F214" s="244" t="s">
        <v>791</v>
      </c>
      <c r="G214" s="170">
        <v>11.35</v>
      </c>
      <c r="H214" s="231" t="s">
        <v>790</v>
      </c>
      <c r="I214" s="170">
        <v>12.82</v>
      </c>
      <c r="J214" s="231" t="s">
        <v>789</v>
      </c>
      <c r="K214" s="170">
        <v>24.17</v>
      </c>
    </row>
    <row r="215" spans="1:11" ht="27" thickBot="1">
      <c r="A215" s="231"/>
      <c r="B215" s="231"/>
      <c r="C215" s="231"/>
      <c r="D215" s="244"/>
      <c r="E215" s="244"/>
      <c r="F215" s="244" t="s">
        <v>788</v>
      </c>
      <c r="G215" s="170">
        <v>399.3</v>
      </c>
      <c r="H215" s="368"/>
      <c r="I215" s="368" t="s">
        <v>787</v>
      </c>
      <c r="J215" s="231"/>
      <c r="K215" s="170">
        <v>2294.42</v>
      </c>
    </row>
    <row r="216" spans="1:11" ht="0.9" customHeight="1" thickTop="1">
      <c r="A216" s="172"/>
      <c r="B216" s="172"/>
      <c r="C216" s="172"/>
      <c r="D216" s="175"/>
      <c r="E216" s="175"/>
      <c r="F216" s="175"/>
      <c r="G216" s="172"/>
      <c r="H216" s="172"/>
      <c r="I216" s="172"/>
      <c r="J216" s="172"/>
      <c r="K216" s="172"/>
    </row>
    <row r="217" spans="1:11" ht="18" customHeight="1">
      <c r="A217" s="243" t="s">
        <v>1791</v>
      </c>
      <c r="B217" s="243" t="s">
        <v>122</v>
      </c>
      <c r="C217" s="243" t="s">
        <v>123</v>
      </c>
      <c r="D217" s="242" t="s">
        <v>124</v>
      </c>
      <c r="E217" s="425" t="s">
        <v>796</v>
      </c>
      <c r="F217" s="425"/>
      <c r="G217" s="243" t="s">
        <v>125</v>
      </c>
      <c r="H217" s="243" t="s">
        <v>126</v>
      </c>
      <c r="I217" s="243" t="s">
        <v>2829</v>
      </c>
      <c r="J217" s="243" t="s">
        <v>127</v>
      </c>
      <c r="K217" s="243" t="s">
        <v>37</v>
      </c>
    </row>
    <row r="218" spans="1:11" ht="26.1" customHeight="1">
      <c r="A218" s="184" t="s">
        <v>795</v>
      </c>
      <c r="B218" s="184" t="s">
        <v>1174</v>
      </c>
      <c r="C218" s="184" t="s">
        <v>139</v>
      </c>
      <c r="D218" s="241" t="s">
        <v>1175</v>
      </c>
      <c r="E218" s="422" t="s">
        <v>1850</v>
      </c>
      <c r="F218" s="422"/>
      <c r="G218" s="184" t="s">
        <v>140</v>
      </c>
      <c r="H218" s="167">
        <v>1</v>
      </c>
      <c r="I218" s="165"/>
      <c r="J218" s="165">
        <v>57.11</v>
      </c>
      <c r="K218" s="165">
        <v>57.11</v>
      </c>
    </row>
    <row r="219" spans="1:11" ht="26.1" customHeight="1">
      <c r="A219" s="185" t="s">
        <v>808</v>
      </c>
      <c r="B219" s="185" t="s">
        <v>1201</v>
      </c>
      <c r="C219" s="185" t="s">
        <v>139</v>
      </c>
      <c r="D219" s="238" t="s">
        <v>1202</v>
      </c>
      <c r="E219" s="423" t="s">
        <v>1307</v>
      </c>
      <c r="F219" s="423"/>
      <c r="G219" s="185" t="s">
        <v>149</v>
      </c>
      <c r="H219" s="173">
        <v>9.69E-2</v>
      </c>
      <c r="I219" s="173">
        <v>0</v>
      </c>
      <c r="J219" s="174">
        <v>25.37</v>
      </c>
      <c r="K219" s="174">
        <v>2.4500000000000002</v>
      </c>
    </row>
    <row r="220" spans="1:11" ht="24" customHeight="1">
      <c r="A220" s="185" t="s">
        <v>808</v>
      </c>
      <c r="B220" s="185" t="s">
        <v>1203</v>
      </c>
      <c r="C220" s="185" t="s">
        <v>139</v>
      </c>
      <c r="D220" s="238" t="s">
        <v>1204</v>
      </c>
      <c r="E220" s="423" t="s">
        <v>1307</v>
      </c>
      <c r="F220" s="423"/>
      <c r="G220" s="185" t="s">
        <v>149</v>
      </c>
      <c r="H220" s="173">
        <v>0.4299</v>
      </c>
      <c r="I220" s="173">
        <v>0</v>
      </c>
      <c r="J220" s="174">
        <v>29.24</v>
      </c>
      <c r="K220" s="174">
        <v>12.57</v>
      </c>
    </row>
    <row r="221" spans="1:11" ht="51.9" customHeight="1">
      <c r="A221" s="183" t="s">
        <v>793</v>
      </c>
      <c r="B221" s="183" t="s">
        <v>1205</v>
      </c>
      <c r="C221" s="183" t="s">
        <v>139</v>
      </c>
      <c r="D221" s="239" t="s">
        <v>1206</v>
      </c>
      <c r="E221" s="421" t="s">
        <v>794</v>
      </c>
      <c r="F221" s="421"/>
      <c r="G221" s="183" t="s">
        <v>148</v>
      </c>
      <c r="H221" s="168">
        <v>1.5</v>
      </c>
      <c r="I221" s="168">
        <v>0</v>
      </c>
      <c r="J221" s="169">
        <v>28.06</v>
      </c>
      <c r="K221" s="169">
        <v>42.09</v>
      </c>
    </row>
    <row r="222" spans="1:11">
      <c r="A222" s="231"/>
      <c r="B222" s="231"/>
      <c r="C222" s="231"/>
      <c r="D222" s="244"/>
      <c r="E222" s="244"/>
      <c r="F222" s="244" t="s">
        <v>791</v>
      </c>
      <c r="G222" s="170">
        <v>5.16</v>
      </c>
      <c r="H222" s="231" t="s">
        <v>790</v>
      </c>
      <c r="I222" s="170">
        <v>5.82</v>
      </c>
      <c r="J222" s="231" t="s">
        <v>789</v>
      </c>
      <c r="K222" s="170">
        <v>10.98</v>
      </c>
    </row>
    <row r="223" spans="1:11" ht="27" thickBot="1">
      <c r="A223" s="231"/>
      <c r="B223" s="231"/>
      <c r="C223" s="231"/>
      <c r="D223" s="244"/>
      <c r="E223" s="244"/>
      <c r="F223" s="244" t="s">
        <v>788</v>
      </c>
      <c r="G223" s="170">
        <v>12.03</v>
      </c>
      <c r="H223" s="368"/>
      <c r="I223" s="368" t="s">
        <v>787</v>
      </c>
      <c r="J223" s="231"/>
      <c r="K223" s="170">
        <v>69.14</v>
      </c>
    </row>
    <row r="224" spans="1:11" ht="0.9" customHeight="1" thickTop="1">
      <c r="A224" s="172"/>
      <c r="B224" s="172"/>
      <c r="C224" s="172"/>
      <c r="D224" s="175"/>
      <c r="E224" s="175"/>
      <c r="F224" s="175"/>
      <c r="G224" s="172"/>
      <c r="H224" s="172"/>
      <c r="I224" s="172"/>
      <c r="J224" s="172"/>
      <c r="K224" s="172"/>
    </row>
    <row r="225" spans="1:11" ht="18" customHeight="1">
      <c r="A225" s="243" t="s">
        <v>1795</v>
      </c>
      <c r="B225" s="243" t="s">
        <v>122</v>
      </c>
      <c r="C225" s="243" t="s">
        <v>123</v>
      </c>
      <c r="D225" s="242" t="s">
        <v>124</v>
      </c>
      <c r="E225" s="425" t="s">
        <v>796</v>
      </c>
      <c r="F225" s="425"/>
      <c r="G225" s="243" t="s">
        <v>125</v>
      </c>
      <c r="H225" s="243" t="s">
        <v>126</v>
      </c>
      <c r="I225" s="243" t="s">
        <v>2829</v>
      </c>
      <c r="J225" s="243" t="s">
        <v>127</v>
      </c>
      <c r="K225" s="243" t="s">
        <v>37</v>
      </c>
    </row>
    <row r="226" spans="1:11" ht="39" customHeight="1">
      <c r="A226" s="184" t="s">
        <v>795</v>
      </c>
      <c r="B226" s="184" t="s">
        <v>2258</v>
      </c>
      <c r="C226" s="184" t="s">
        <v>139</v>
      </c>
      <c r="D226" s="241" t="s">
        <v>2259</v>
      </c>
      <c r="E226" s="422" t="s">
        <v>812</v>
      </c>
      <c r="F226" s="422"/>
      <c r="G226" s="184" t="s">
        <v>148</v>
      </c>
      <c r="H226" s="167">
        <v>1</v>
      </c>
      <c r="I226" s="165"/>
      <c r="J226" s="165">
        <v>20.39</v>
      </c>
      <c r="K226" s="165">
        <v>20.39</v>
      </c>
    </row>
    <row r="227" spans="1:11" ht="26.1" customHeight="1">
      <c r="A227" s="185" t="s">
        <v>808</v>
      </c>
      <c r="B227" s="185" t="s">
        <v>1211</v>
      </c>
      <c r="C227" s="185" t="s">
        <v>139</v>
      </c>
      <c r="D227" s="238" t="s">
        <v>1212</v>
      </c>
      <c r="E227" s="423" t="s">
        <v>812</v>
      </c>
      <c r="F227" s="423"/>
      <c r="G227" s="185" t="s">
        <v>148</v>
      </c>
      <c r="H227" s="173">
        <v>1</v>
      </c>
      <c r="I227" s="173">
        <v>0</v>
      </c>
      <c r="J227" s="174">
        <v>12.66</v>
      </c>
      <c r="K227" s="174">
        <v>12.66</v>
      </c>
    </row>
    <row r="228" spans="1:11" ht="24" customHeight="1">
      <c r="A228" s="185" t="s">
        <v>808</v>
      </c>
      <c r="B228" s="185" t="s">
        <v>824</v>
      </c>
      <c r="C228" s="185" t="s">
        <v>139</v>
      </c>
      <c r="D228" s="238" t="s">
        <v>823</v>
      </c>
      <c r="E228" s="423" t="s">
        <v>1307</v>
      </c>
      <c r="F228" s="423"/>
      <c r="G228" s="185" t="s">
        <v>149</v>
      </c>
      <c r="H228" s="173">
        <v>0.16600000000000001</v>
      </c>
      <c r="I228" s="173">
        <v>0</v>
      </c>
      <c r="J228" s="174">
        <v>31.53</v>
      </c>
      <c r="K228" s="174">
        <v>5.23</v>
      </c>
    </row>
    <row r="229" spans="1:11" ht="24" customHeight="1">
      <c r="A229" s="185" t="s">
        <v>808</v>
      </c>
      <c r="B229" s="185" t="s">
        <v>822</v>
      </c>
      <c r="C229" s="185" t="s">
        <v>139</v>
      </c>
      <c r="D229" s="238" t="s">
        <v>821</v>
      </c>
      <c r="E229" s="423" t="s">
        <v>1307</v>
      </c>
      <c r="F229" s="423"/>
      <c r="G229" s="185" t="s">
        <v>149</v>
      </c>
      <c r="H229" s="173">
        <v>6.4000000000000001E-2</v>
      </c>
      <c r="I229" s="173">
        <v>0</v>
      </c>
      <c r="J229" s="174">
        <v>25.87</v>
      </c>
      <c r="K229" s="174">
        <v>1.65</v>
      </c>
    </row>
    <row r="230" spans="1:11" ht="26.1" customHeight="1">
      <c r="A230" s="183" t="s">
        <v>793</v>
      </c>
      <c r="B230" s="183" t="s">
        <v>818</v>
      </c>
      <c r="C230" s="183" t="s">
        <v>139</v>
      </c>
      <c r="D230" s="239" t="s">
        <v>817</v>
      </c>
      <c r="E230" s="421" t="s">
        <v>794</v>
      </c>
      <c r="F230" s="421"/>
      <c r="G230" s="183" t="s">
        <v>148</v>
      </c>
      <c r="H230" s="168">
        <v>2.5000000000000001E-2</v>
      </c>
      <c r="I230" s="168">
        <v>0</v>
      </c>
      <c r="J230" s="169">
        <v>26.9</v>
      </c>
      <c r="K230" s="169">
        <v>0.67</v>
      </c>
    </row>
    <row r="231" spans="1:11" ht="39" customHeight="1">
      <c r="A231" s="183" t="s">
        <v>793</v>
      </c>
      <c r="B231" s="183" t="s">
        <v>820</v>
      </c>
      <c r="C231" s="183" t="s">
        <v>139</v>
      </c>
      <c r="D231" s="239" t="s">
        <v>819</v>
      </c>
      <c r="E231" s="421" t="s">
        <v>794</v>
      </c>
      <c r="F231" s="421"/>
      <c r="G231" s="183" t="s">
        <v>141</v>
      </c>
      <c r="H231" s="168">
        <v>0.81899999999999995</v>
      </c>
      <c r="I231" s="168">
        <v>0</v>
      </c>
      <c r="J231" s="169">
        <v>0.22</v>
      </c>
      <c r="K231" s="169">
        <v>0.18</v>
      </c>
    </row>
    <row r="232" spans="1:11">
      <c r="A232" s="231"/>
      <c r="B232" s="231"/>
      <c r="C232" s="231"/>
      <c r="D232" s="244"/>
      <c r="E232" s="244"/>
      <c r="F232" s="244" t="s">
        <v>791</v>
      </c>
      <c r="G232" s="170">
        <v>3.13</v>
      </c>
      <c r="H232" s="231" t="s">
        <v>790</v>
      </c>
      <c r="I232" s="170">
        <v>3.53</v>
      </c>
      <c r="J232" s="231" t="s">
        <v>789</v>
      </c>
      <c r="K232" s="170">
        <v>6.66</v>
      </c>
    </row>
    <row r="233" spans="1:11" ht="27" thickBot="1">
      <c r="A233" s="231"/>
      <c r="B233" s="231"/>
      <c r="C233" s="231"/>
      <c r="D233" s="244"/>
      <c r="E233" s="244"/>
      <c r="F233" s="244" t="s">
        <v>788</v>
      </c>
      <c r="G233" s="170">
        <v>4.29</v>
      </c>
      <c r="H233" s="368"/>
      <c r="I233" s="368" t="s">
        <v>787</v>
      </c>
      <c r="J233" s="231"/>
      <c r="K233" s="170">
        <v>24.68</v>
      </c>
    </row>
    <row r="234" spans="1:11" ht="0.9" customHeight="1" thickTop="1">
      <c r="A234" s="172"/>
      <c r="B234" s="172"/>
      <c r="C234" s="172"/>
      <c r="D234" s="175"/>
      <c r="E234" s="175"/>
      <c r="F234" s="175"/>
      <c r="G234" s="172"/>
      <c r="H234" s="172"/>
      <c r="I234" s="172"/>
      <c r="J234" s="172"/>
      <c r="K234" s="172"/>
    </row>
    <row r="235" spans="1:11" ht="18" customHeight="1">
      <c r="A235" s="243" t="s">
        <v>1796</v>
      </c>
      <c r="B235" s="243" t="s">
        <v>122</v>
      </c>
      <c r="C235" s="243" t="s">
        <v>123</v>
      </c>
      <c r="D235" s="242" t="s">
        <v>124</v>
      </c>
      <c r="E235" s="425" t="s">
        <v>796</v>
      </c>
      <c r="F235" s="425"/>
      <c r="G235" s="243" t="s">
        <v>125</v>
      </c>
      <c r="H235" s="243" t="s">
        <v>126</v>
      </c>
      <c r="I235" s="243" t="s">
        <v>2829</v>
      </c>
      <c r="J235" s="243" t="s">
        <v>127</v>
      </c>
      <c r="K235" s="243" t="s">
        <v>37</v>
      </c>
    </row>
    <row r="236" spans="1:11" ht="39" customHeight="1">
      <c r="A236" s="184" t="s">
        <v>795</v>
      </c>
      <c r="B236" s="184" t="s">
        <v>2260</v>
      </c>
      <c r="C236" s="184" t="s">
        <v>139</v>
      </c>
      <c r="D236" s="241" t="s">
        <v>2261</v>
      </c>
      <c r="E236" s="422" t="s">
        <v>812</v>
      </c>
      <c r="F236" s="422"/>
      <c r="G236" s="184" t="s">
        <v>148</v>
      </c>
      <c r="H236" s="167">
        <v>1</v>
      </c>
      <c r="I236" s="165"/>
      <c r="J236" s="165">
        <v>16.010000000000002</v>
      </c>
      <c r="K236" s="165">
        <v>16.010000000000002</v>
      </c>
    </row>
    <row r="237" spans="1:11" ht="24" customHeight="1">
      <c r="A237" s="185" t="s">
        <v>808</v>
      </c>
      <c r="B237" s="185" t="s">
        <v>822</v>
      </c>
      <c r="C237" s="185" t="s">
        <v>139</v>
      </c>
      <c r="D237" s="238" t="s">
        <v>821</v>
      </c>
      <c r="E237" s="423" t="s">
        <v>1307</v>
      </c>
      <c r="F237" s="423"/>
      <c r="G237" s="185" t="s">
        <v>149</v>
      </c>
      <c r="H237" s="173">
        <v>3.1E-2</v>
      </c>
      <c r="I237" s="173">
        <v>0</v>
      </c>
      <c r="J237" s="174">
        <v>25.87</v>
      </c>
      <c r="K237" s="174">
        <v>0.8</v>
      </c>
    </row>
    <row r="238" spans="1:11" ht="24" customHeight="1">
      <c r="A238" s="185" t="s">
        <v>808</v>
      </c>
      <c r="B238" s="185" t="s">
        <v>824</v>
      </c>
      <c r="C238" s="185" t="s">
        <v>139</v>
      </c>
      <c r="D238" s="238" t="s">
        <v>823</v>
      </c>
      <c r="E238" s="423" t="s">
        <v>1307</v>
      </c>
      <c r="F238" s="423"/>
      <c r="G238" s="185" t="s">
        <v>149</v>
      </c>
      <c r="H238" s="173">
        <v>8.1000000000000003E-2</v>
      </c>
      <c r="I238" s="173">
        <v>0</v>
      </c>
      <c r="J238" s="174">
        <v>31.53</v>
      </c>
      <c r="K238" s="174">
        <v>2.5499999999999998</v>
      </c>
    </row>
    <row r="239" spans="1:11" ht="26.1" customHeight="1">
      <c r="A239" s="185" t="s">
        <v>808</v>
      </c>
      <c r="B239" s="185" t="s">
        <v>2863</v>
      </c>
      <c r="C239" s="185" t="s">
        <v>139</v>
      </c>
      <c r="D239" s="238" t="s">
        <v>2864</v>
      </c>
      <c r="E239" s="423" t="s">
        <v>812</v>
      </c>
      <c r="F239" s="423"/>
      <c r="G239" s="185" t="s">
        <v>148</v>
      </c>
      <c r="H239" s="173">
        <v>1</v>
      </c>
      <c r="I239" s="173">
        <v>0</v>
      </c>
      <c r="J239" s="174">
        <v>11.91</v>
      </c>
      <c r="K239" s="174">
        <v>11.91</v>
      </c>
    </row>
    <row r="240" spans="1:11" ht="39" customHeight="1">
      <c r="A240" s="183" t="s">
        <v>793</v>
      </c>
      <c r="B240" s="183" t="s">
        <v>820</v>
      </c>
      <c r="C240" s="183" t="s">
        <v>139</v>
      </c>
      <c r="D240" s="239" t="s">
        <v>819</v>
      </c>
      <c r="E240" s="421" t="s">
        <v>794</v>
      </c>
      <c r="F240" s="421"/>
      <c r="G240" s="183" t="s">
        <v>141</v>
      </c>
      <c r="H240" s="168">
        <v>0.39900000000000002</v>
      </c>
      <c r="I240" s="168">
        <v>0</v>
      </c>
      <c r="J240" s="169">
        <v>0.22</v>
      </c>
      <c r="K240" s="169">
        <v>0.08</v>
      </c>
    </row>
    <row r="241" spans="1:11" ht="26.1" customHeight="1">
      <c r="A241" s="183" t="s">
        <v>793</v>
      </c>
      <c r="B241" s="183" t="s">
        <v>818</v>
      </c>
      <c r="C241" s="183" t="s">
        <v>139</v>
      </c>
      <c r="D241" s="239" t="s">
        <v>817</v>
      </c>
      <c r="E241" s="421" t="s">
        <v>794</v>
      </c>
      <c r="F241" s="421"/>
      <c r="G241" s="183" t="s">
        <v>148</v>
      </c>
      <c r="H241" s="168">
        <v>2.5000000000000001E-2</v>
      </c>
      <c r="I241" s="168">
        <v>0</v>
      </c>
      <c r="J241" s="169">
        <v>26.9</v>
      </c>
      <c r="K241" s="169">
        <v>0.67</v>
      </c>
    </row>
    <row r="242" spans="1:11">
      <c r="A242" s="231"/>
      <c r="B242" s="231"/>
      <c r="C242" s="231"/>
      <c r="D242" s="244"/>
      <c r="E242" s="244"/>
      <c r="F242" s="244" t="s">
        <v>791</v>
      </c>
      <c r="G242" s="170">
        <v>1.27</v>
      </c>
      <c r="H242" s="231" t="s">
        <v>790</v>
      </c>
      <c r="I242" s="170">
        <v>1.44</v>
      </c>
      <c r="J242" s="231" t="s">
        <v>789</v>
      </c>
      <c r="K242" s="170">
        <v>2.71</v>
      </c>
    </row>
    <row r="243" spans="1:11" ht="27" thickBot="1">
      <c r="A243" s="231"/>
      <c r="B243" s="231"/>
      <c r="C243" s="231"/>
      <c r="D243" s="244"/>
      <c r="E243" s="244"/>
      <c r="F243" s="244" t="s">
        <v>788</v>
      </c>
      <c r="G243" s="170">
        <v>3.37</v>
      </c>
      <c r="H243" s="368"/>
      <c r="I243" s="368" t="s">
        <v>787</v>
      </c>
      <c r="J243" s="231"/>
      <c r="K243" s="170">
        <v>19.38</v>
      </c>
    </row>
    <row r="244" spans="1:11" ht="0.9" customHeight="1" thickTop="1">
      <c r="A244" s="172"/>
      <c r="B244" s="172"/>
      <c r="C244" s="172"/>
      <c r="D244" s="175"/>
      <c r="E244" s="175"/>
      <c r="F244" s="175"/>
      <c r="G244" s="172"/>
      <c r="H244" s="172"/>
      <c r="I244" s="172"/>
      <c r="J244" s="172"/>
      <c r="K244" s="172"/>
    </row>
    <row r="245" spans="1:11" ht="18" customHeight="1">
      <c r="A245" s="243" t="s">
        <v>1797</v>
      </c>
      <c r="B245" s="243" t="s">
        <v>122</v>
      </c>
      <c r="C245" s="243" t="s">
        <v>123</v>
      </c>
      <c r="D245" s="242" t="s">
        <v>124</v>
      </c>
      <c r="E245" s="425" t="s">
        <v>796</v>
      </c>
      <c r="F245" s="425"/>
      <c r="G245" s="243" t="s">
        <v>125</v>
      </c>
      <c r="H245" s="243" t="s">
        <v>126</v>
      </c>
      <c r="I245" s="243" t="s">
        <v>2829</v>
      </c>
      <c r="J245" s="243" t="s">
        <v>127</v>
      </c>
      <c r="K245" s="243" t="s">
        <v>37</v>
      </c>
    </row>
    <row r="246" spans="1:11" ht="39" customHeight="1">
      <c r="A246" s="184" t="s">
        <v>795</v>
      </c>
      <c r="B246" s="184" t="s">
        <v>1176</v>
      </c>
      <c r="C246" s="184" t="s">
        <v>139</v>
      </c>
      <c r="D246" s="241" t="s">
        <v>1177</v>
      </c>
      <c r="E246" s="422" t="s">
        <v>812</v>
      </c>
      <c r="F246" s="422"/>
      <c r="G246" s="184" t="s">
        <v>148</v>
      </c>
      <c r="H246" s="167">
        <v>1</v>
      </c>
      <c r="I246" s="165"/>
      <c r="J246" s="165">
        <v>17.41</v>
      </c>
      <c r="K246" s="165">
        <v>17.41</v>
      </c>
    </row>
    <row r="247" spans="1:11" ht="24" customHeight="1">
      <c r="A247" s="185" t="s">
        <v>808</v>
      </c>
      <c r="B247" s="185" t="s">
        <v>822</v>
      </c>
      <c r="C247" s="185" t="s">
        <v>139</v>
      </c>
      <c r="D247" s="238" t="s">
        <v>821</v>
      </c>
      <c r="E247" s="423" t="s">
        <v>1307</v>
      </c>
      <c r="F247" s="423"/>
      <c r="G247" s="185" t="s">
        <v>149</v>
      </c>
      <c r="H247" s="173">
        <v>1.7500000000000002E-2</v>
      </c>
      <c r="I247" s="173">
        <v>0</v>
      </c>
      <c r="J247" s="174">
        <v>25.87</v>
      </c>
      <c r="K247" s="174">
        <v>0.45</v>
      </c>
    </row>
    <row r="248" spans="1:11" ht="24" customHeight="1">
      <c r="A248" s="185" t="s">
        <v>808</v>
      </c>
      <c r="B248" s="185" t="s">
        <v>824</v>
      </c>
      <c r="C248" s="185" t="s">
        <v>139</v>
      </c>
      <c r="D248" s="238" t="s">
        <v>823</v>
      </c>
      <c r="E248" s="423" t="s">
        <v>1307</v>
      </c>
      <c r="F248" s="423"/>
      <c r="G248" s="185" t="s">
        <v>149</v>
      </c>
      <c r="H248" s="173">
        <v>0.1069</v>
      </c>
      <c r="I248" s="173">
        <v>0</v>
      </c>
      <c r="J248" s="174">
        <v>31.53</v>
      </c>
      <c r="K248" s="174">
        <v>3.37</v>
      </c>
    </row>
    <row r="249" spans="1:11" ht="26.1" customHeight="1">
      <c r="A249" s="185" t="s">
        <v>808</v>
      </c>
      <c r="B249" s="185" t="s">
        <v>1211</v>
      </c>
      <c r="C249" s="185" t="s">
        <v>139</v>
      </c>
      <c r="D249" s="238" t="s">
        <v>1212</v>
      </c>
      <c r="E249" s="423" t="s">
        <v>812</v>
      </c>
      <c r="F249" s="423"/>
      <c r="G249" s="185" t="s">
        <v>148</v>
      </c>
      <c r="H249" s="173">
        <v>1</v>
      </c>
      <c r="I249" s="173">
        <v>0</v>
      </c>
      <c r="J249" s="174">
        <v>12.66</v>
      </c>
      <c r="K249" s="174">
        <v>12.66</v>
      </c>
    </row>
    <row r="250" spans="1:11" ht="39" customHeight="1">
      <c r="A250" s="183" t="s">
        <v>793</v>
      </c>
      <c r="B250" s="183" t="s">
        <v>820</v>
      </c>
      <c r="C250" s="183" t="s">
        <v>139</v>
      </c>
      <c r="D250" s="239" t="s">
        <v>819</v>
      </c>
      <c r="E250" s="421" t="s">
        <v>794</v>
      </c>
      <c r="F250" s="421"/>
      <c r="G250" s="183" t="s">
        <v>141</v>
      </c>
      <c r="H250" s="168">
        <v>1.19</v>
      </c>
      <c r="I250" s="168">
        <v>0</v>
      </c>
      <c r="J250" s="169">
        <v>0.22</v>
      </c>
      <c r="K250" s="169">
        <v>0.26</v>
      </c>
    </row>
    <row r="251" spans="1:11" ht="26.1" customHeight="1">
      <c r="A251" s="183" t="s">
        <v>793</v>
      </c>
      <c r="B251" s="183" t="s">
        <v>818</v>
      </c>
      <c r="C251" s="183" t="s">
        <v>139</v>
      </c>
      <c r="D251" s="239" t="s">
        <v>817</v>
      </c>
      <c r="E251" s="421" t="s">
        <v>794</v>
      </c>
      <c r="F251" s="421"/>
      <c r="G251" s="183" t="s">
        <v>148</v>
      </c>
      <c r="H251" s="168">
        <v>2.5000000000000001E-2</v>
      </c>
      <c r="I251" s="168">
        <v>0</v>
      </c>
      <c r="J251" s="169">
        <v>26.9</v>
      </c>
      <c r="K251" s="169">
        <v>0.67</v>
      </c>
    </row>
    <row r="252" spans="1:11">
      <c r="A252" s="231"/>
      <c r="B252" s="231"/>
      <c r="C252" s="231"/>
      <c r="D252" s="244"/>
      <c r="E252" s="244"/>
      <c r="F252" s="244" t="s">
        <v>791</v>
      </c>
      <c r="G252" s="170">
        <v>2.06</v>
      </c>
      <c r="H252" s="231" t="s">
        <v>790</v>
      </c>
      <c r="I252" s="170">
        <v>2.34</v>
      </c>
      <c r="J252" s="231" t="s">
        <v>789</v>
      </c>
      <c r="K252" s="170">
        <v>4.4000000000000004</v>
      </c>
    </row>
    <row r="253" spans="1:11" ht="27" thickBot="1">
      <c r="A253" s="231"/>
      <c r="B253" s="231"/>
      <c r="C253" s="231"/>
      <c r="D253" s="244"/>
      <c r="E253" s="244"/>
      <c r="F253" s="244" t="s">
        <v>788</v>
      </c>
      <c r="G253" s="170">
        <v>3.66</v>
      </c>
      <c r="H253" s="368"/>
      <c r="I253" s="368" t="s">
        <v>787</v>
      </c>
      <c r="J253" s="231"/>
      <c r="K253" s="170">
        <v>21.07</v>
      </c>
    </row>
    <row r="254" spans="1:11" ht="0.9" customHeight="1" thickTop="1">
      <c r="A254" s="172"/>
      <c r="B254" s="172"/>
      <c r="C254" s="172"/>
      <c r="D254" s="175"/>
      <c r="E254" s="175"/>
      <c r="F254" s="175"/>
      <c r="G254" s="172"/>
      <c r="H254" s="172"/>
      <c r="I254" s="172"/>
      <c r="J254" s="172"/>
      <c r="K254" s="172"/>
    </row>
    <row r="255" spans="1:11" ht="18" customHeight="1">
      <c r="A255" s="243" t="s">
        <v>1798</v>
      </c>
      <c r="B255" s="243" t="s">
        <v>122</v>
      </c>
      <c r="C255" s="243" t="s">
        <v>123</v>
      </c>
      <c r="D255" s="242" t="s">
        <v>124</v>
      </c>
      <c r="E255" s="425" t="s">
        <v>796</v>
      </c>
      <c r="F255" s="425"/>
      <c r="G255" s="243" t="s">
        <v>125</v>
      </c>
      <c r="H255" s="243" t="s">
        <v>126</v>
      </c>
      <c r="I255" s="243" t="s">
        <v>2829</v>
      </c>
      <c r="J255" s="243" t="s">
        <v>127</v>
      </c>
      <c r="K255" s="243" t="s">
        <v>37</v>
      </c>
    </row>
    <row r="256" spans="1:11" ht="39" customHeight="1">
      <c r="A256" s="184" t="s">
        <v>795</v>
      </c>
      <c r="B256" s="184" t="s">
        <v>2264</v>
      </c>
      <c r="C256" s="184" t="s">
        <v>139</v>
      </c>
      <c r="D256" s="241" t="s">
        <v>2265</v>
      </c>
      <c r="E256" s="422" t="s">
        <v>812</v>
      </c>
      <c r="F256" s="422"/>
      <c r="G256" s="184" t="s">
        <v>148</v>
      </c>
      <c r="H256" s="167">
        <v>1</v>
      </c>
      <c r="I256" s="165"/>
      <c r="J256" s="165">
        <v>15.22</v>
      </c>
      <c r="K256" s="165">
        <v>15.22</v>
      </c>
    </row>
    <row r="257" spans="1:11" ht="26.1" customHeight="1">
      <c r="A257" s="185" t="s">
        <v>808</v>
      </c>
      <c r="B257" s="185" t="s">
        <v>2863</v>
      </c>
      <c r="C257" s="185" t="s">
        <v>139</v>
      </c>
      <c r="D257" s="238" t="s">
        <v>2864</v>
      </c>
      <c r="E257" s="423" t="s">
        <v>812</v>
      </c>
      <c r="F257" s="423"/>
      <c r="G257" s="185" t="s">
        <v>148</v>
      </c>
      <c r="H257" s="173">
        <v>1</v>
      </c>
      <c r="I257" s="173">
        <v>0</v>
      </c>
      <c r="J257" s="174">
        <v>11.91</v>
      </c>
      <c r="K257" s="174">
        <v>11.91</v>
      </c>
    </row>
    <row r="258" spans="1:11" ht="24" customHeight="1">
      <c r="A258" s="185" t="s">
        <v>808</v>
      </c>
      <c r="B258" s="185" t="s">
        <v>822</v>
      </c>
      <c r="C258" s="185" t="s">
        <v>139</v>
      </c>
      <c r="D258" s="238" t="s">
        <v>821</v>
      </c>
      <c r="E258" s="423" t="s">
        <v>1307</v>
      </c>
      <c r="F258" s="423"/>
      <c r="G258" s="185" t="s">
        <v>149</v>
      </c>
      <c r="H258" s="173">
        <v>1.1599999999999999E-2</v>
      </c>
      <c r="I258" s="173">
        <v>0</v>
      </c>
      <c r="J258" s="174">
        <v>25.87</v>
      </c>
      <c r="K258" s="174">
        <v>0.3</v>
      </c>
    </row>
    <row r="259" spans="1:11" ht="24" customHeight="1">
      <c r="A259" s="185" t="s">
        <v>808</v>
      </c>
      <c r="B259" s="185" t="s">
        <v>824</v>
      </c>
      <c r="C259" s="185" t="s">
        <v>139</v>
      </c>
      <c r="D259" s="238" t="s">
        <v>823</v>
      </c>
      <c r="E259" s="423" t="s">
        <v>1307</v>
      </c>
      <c r="F259" s="423"/>
      <c r="G259" s="185" t="s">
        <v>149</v>
      </c>
      <c r="H259" s="173">
        <v>7.0900000000000005E-2</v>
      </c>
      <c r="I259" s="173">
        <v>0</v>
      </c>
      <c r="J259" s="174">
        <v>31.53</v>
      </c>
      <c r="K259" s="174">
        <v>2.23</v>
      </c>
    </row>
    <row r="260" spans="1:11" ht="39" customHeight="1">
      <c r="A260" s="183" t="s">
        <v>793</v>
      </c>
      <c r="B260" s="183" t="s">
        <v>820</v>
      </c>
      <c r="C260" s="183" t="s">
        <v>139</v>
      </c>
      <c r="D260" s="239" t="s">
        <v>819</v>
      </c>
      <c r="E260" s="421" t="s">
        <v>794</v>
      </c>
      <c r="F260" s="421"/>
      <c r="G260" s="183" t="s">
        <v>141</v>
      </c>
      <c r="H260" s="168">
        <v>0.54300000000000004</v>
      </c>
      <c r="I260" s="168">
        <v>0</v>
      </c>
      <c r="J260" s="169">
        <v>0.22</v>
      </c>
      <c r="K260" s="169">
        <v>0.11</v>
      </c>
    </row>
    <row r="261" spans="1:11" ht="26.1" customHeight="1">
      <c r="A261" s="183" t="s">
        <v>793</v>
      </c>
      <c r="B261" s="183" t="s">
        <v>818</v>
      </c>
      <c r="C261" s="183" t="s">
        <v>139</v>
      </c>
      <c r="D261" s="239" t="s">
        <v>817</v>
      </c>
      <c r="E261" s="421" t="s">
        <v>794</v>
      </c>
      <c r="F261" s="421"/>
      <c r="G261" s="183" t="s">
        <v>148</v>
      </c>
      <c r="H261" s="168">
        <v>2.5000000000000001E-2</v>
      </c>
      <c r="I261" s="168">
        <v>0</v>
      </c>
      <c r="J261" s="169">
        <v>26.9</v>
      </c>
      <c r="K261" s="169">
        <v>0.67</v>
      </c>
    </row>
    <row r="262" spans="1:11">
      <c r="A262" s="231"/>
      <c r="B262" s="231"/>
      <c r="C262" s="231"/>
      <c r="D262" s="244"/>
      <c r="E262" s="244"/>
      <c r="F262" s="244" t="s">
        <v>791</v>
      </c>
      <c r="G262" s="170">
        <v>0.99</v>
      </c>
      <c r="H262" s="231" t="s">
        <v>790</v>
      </c>
      <c r="I262" s="170">
        <v>1.1200000000000001</v>
      </c>
      <c r="J262" s="231" t="s">
        <v>789</v>
      </c>
      <c r="K262" s="170">
        <v>2.11</v>
      </c>
    </row>
    <row r="263" spans="1:11" ht="27" thickBot="1">
      <c r="A263" s="231"/>
      <c r="B263" s="231"/>
      <c r="C263" s="231"/>
      <c r="D263" s="244"/>
      <c r="E263" s="244"/>
      <c r="F263" s="244" t="s">
        <v>788</v>
      </c>
      <c r="G263" s="170">
        <v>3.2</v>
      </c>
      <c r="H263" s="368"/>
      <c r="I263" s="368" t="s">
        <v>787</v>
      </c>
      <c r="J263" s="231"/>
      <c r="K263" s="170">
        <v>18.420000000000002</v>
      </c>
    </row>
    <row r="264" spans="1:11" ht="0.9" customHeight="1" thickTop="1">
      <c r="A264" s="172"/>
      <c r="B264" s="172"/>
      <c r="C264" s="172"/>
      <c r="D264" s="175"/>
      <c r="E264" s="175"/>
      <c r="F264" s="175"/>
      <c r="G264" s="172"/>
      <c r="H264" s="172"/>
      <c r="I264" s="172"/>
      <c r="J264" s="172"/>
      <c r="K264" s="172"/>
    </row>
    <row r="265" spans="1:11" ht="18" customHeight="1">
      <c r="A265" s="243" t="s">
        <v>1799</v>
      </c>
      <c r="B265" s="243" t="s">
        <v>122</v>
      </c>
      <c r="C265" s="243" t="s">
        <v>123</v>
      </c>
      <c r="D265" s="242" t="s">
        <v>124</v>
      </c>
      <c r="E265" s="425" t="s">
        <v>796</v>
      </c>
      <c r="F265" s="425"/>
      <c r="G265" s="243" t="s">
        <v>125</v>
      </c>
      <c r="H265" s="243" t="s">
        <v>126</v>
      </c>
      <c r="I265" s="243" t="s">
        <v>2829</v>
      </c>
      <c r="J265" s="243" t="s">
        <v>127</v>
      </c>
      <c r="K265" s="243" t="s">
        <v>37</v>
      </c>
    </row>
    <row r="266" spans="1:11" ht="39" customHeight="1">
      <c r="A266" s="184" t="s">
        <v>795</v>
      </c>
      <c r="B266" s="184" t="s">
        <v>1762</v>
      </c>
      <c r="C266" s="184" t="s">
        <v>139</v>
      </c>
      <c r="D266" s="241" t="s">
        <v>1763</v>
      </c>
      <c r="E266" s="422" t="s">
        <v>812</v>
      </c>
      <c r="F266" s="422"/>
      <c r="G266" s="184" t="s">
        <v>140</v>
      </c>
      <c r="H266" s="167">
        <v>1</v>
      </c>
      <c r="I266" s="165"/>
      <c r="J266" s="165">
        <v>257.32</v>
      </c>
      <c r="K266" s="165">
        <v>257.32</v>
      </c>
    </row>
    <row r="267" spans="1:11" ht="24" customHeight="1">
      <c r="A267" s="185" t="s">
        <v>808</v>
      </c>
      <c r="B267" s="185" t="s">
        <v>828</v>
      </c>
      <c r="C267" s="185" t="s">
        <v>139</v>
      </c>
      <c r="D267" s="238" t="s">
        <v>827</v>
      </c>
      <c r="E267" s="423" t="s">
        <v>1307</v>
      </c>
      <c r="F267" s="423"/>
      <c r="G267" s="185" t="s">
        <v>149</v>
      </c>
      <c r="H267" s="173">
        <v>1.18</v>
      </c>
      <c r="I267" s="173">
        <v>0</v>
      </c>
      <c r="J267" s="174">
        <v>31.31</v>
      </c>
      <c r="K267" s="174">
        <v>36.94</v>
      </c>
    </row>
    <row r="268" spans="1:11" ht="39" customHeight="1">
      <c r="A268" s="185" t="s">
        <v>808</v>
      </c>
      <c r="B268" s="185" t="s">
        <v>842</v>
      </c>
      <c r="C268" s="185" t="s">
        <v>139</v>
      </c>
      <c r="D268" s="238" t="s">
        <v>841</v>
      </c>
      <c r="E268" s="423" t="s">
        <v>1849</v>
      </c>
      <c r="F268" s="423"/>
      <c r="G268" s="185" t="s">
        <v>814</v>
      </c>
      <c r="H268" s="173">
        <v>0.255</v>
      </c>
      <c r="I268" s="173">
        <v>0</v>
      </c>
      <c r="J268" s="174">
        <v>36.21</v>
      </c>
      <c r="K268" s="174">
        <v>9.23</v>
      </c>
    </row>
    <row r="269" spans="1:11" ht="39" customHeight="1">
      <c r="A269" s="185" t="s">
        <v>808</v>
      </c>
      <c r="B269" s="185" t="s">
        <v>840</v>
      </c>
      <c r="C269" s="185" t="s">
        <v>139</v>
      </c>
      <c r="D269" s="238" t="s">
        <v>839</v>
      </c>
      <c r="E269" s="423" t="s">
        <v>1849</v>
      </c>
      <c r="F269" s="423"/>
      <c r="G269" s="185" t="s">
        <v>813</v>
      </c>
      <c r="H269" s="173">
        <v>6.3E-2</v>
      </c>
      <c r="I269" s="173">
        <v>0</v>
      </c>
      <c r="J269" s="174">
        <v>37.770000000000003</v>
      </c>
      <c r="K269" s="174">
        <v>2.37</v>
      </c>
    </row>
    <row r="270" spans="1:11" ht="26.1" customHeight="1">
      <c r="A270" s="185" t="s">
        <v>808</v>
      </c>
      <c r="B270" s="185" t="s">
        <v>830</v>
      </c>
      <c r="C270" s="185" t="s">
        <v>139</v>
      </c>
      <c r="D270" s="238" t="s">
        <v>829</v>
      </c>
      <c r="E270" s="423" t="s">
        <v>1307</v>
      </c>
      <c r="F270" s="423"/>
      <c r="G270" s="185" t="s">
        <v>149</v>
      </c>
      <c r="H270" s="173">
        <v>0.25</v>
      </c>
      <c r="I270" s="173">
        <v>0</v>
      </c>
      <c r="J270" s="174">
        <v>25.71</v>
      </c>
      <c r="K270" s="174">
        <v>6.42</v>
      </c>
    </row>
    <row r="271" spans="1:11" ht="26.1" customHeight="1">
      <c r="A271" s="183" t="s">
        <v>793</v>
      </c>
      <c r="B271" s="183" t="s">
        <v>834</v>
      </c>
      <c r="C271" s="183" t="s">
        <v>139</v>
      </c>
      <c r="D271" s="239" t="s">
        <v>833</v>
      </c>
      <c r="E271" s="421" t="s">
        <v>794</v>
      </c>
      <c r="F271" s="421"/>
      <c r="G271" s="183" t="s">
        <v>147</v>
      </c>
      <c r="H271" s="168">
        <v>2.3079999999999998</v>
      </c>
      <c r="I271" s="168">
        <v>0</v>
      </c>
      <c r="J271" s="169">
        <v>6.91</v>
      </c>
      <c r="K271" s="169">
        <v>15.94</v>
      </c>
    </row>
    <row r="272" spans="1:11" ht="24" customHeight="1">
      <c r="A272" s="183" t="s">
        <v>793</v>
      </c>
      <c r="B272" s="183" t="s">
        <v>913</v>
      </c>
      <c r="C272" s="183" t="s">
        <v>139</v>
      </c>
      <c r="D272" s="239" t="s">
        <v>912</v>
      </c>
      <c r="E272" s="421" t="s">
        <v>794</v>
      </c>
      <c r="F272" s="421"/>
      <c r="G272" s="183" t="s">
        <v>148</v>
      </c>
      <c r="H272" s="168">
        <v>0.20799999999999999</v>
      </c>
      <c r="I272" s="168">
        <v>0</v>
      </c>
      <c r="J272" s="169">
        <v>18.75</v>
      </c>
      <c r="K272" s="169">
        <v>3.9</v>
      </c>
    </row>
    <row r="273" spans="1:11" ht="26.1" customHeight="1">
      <c r="A273" s="183" t="s">
        <v>793</v>
      </c>
      <c r="B273" s="183" t="s">
        <v>1183</v>
      </c>
      <c r="C273" s="183" t="s">
        <v>139</v>
      </c>
      <c r="D273" s="239" t="s">
        <v>1184</v>
      </c>
      <c r="E273" s="421" t="s">
        <v>794</v>
      </c>
      <c r="F273" s="421"/>
      <c r="G273" s="183" t="s">
        <v>147</v>
      </c>
      <c r="H273" s="168">
        <v>9.2370000000000001</v>
      </c>
      <c r="I273" s="168">
        <v>0</v>
      </c>
      <c r="J273" s="169">
        <v>2.41</v>
      </c>
      <c r="K273" s="169">
        <v>22.26</v>
      </c>
    </row>
    <row r="274" spans="1:11" ht="39" customHeight="1">
      <c r="A274" s="183" t="s">
        <v>793</v>
      </c>
      <c r="B274" s="183" t="s">
        <v>1853</v>
      </c>
      <c r="C274" s="183" t="s">
        <v>139</v>
      </c>
      <c r="D274" s="239" t="s">
        <v>1854</v>
      </c>
      <c r="E274" s="421" t="s">
        <v>794</v>
      </c>
      <c r="F274" s="421"/>
      <c r="G274" s="183" t="s">
        <v>134</v>
      </c>
      <c r="H274" s="168">
        <v>1.3360000000000001</v>
      </c>
      <c r="I274" s="168">
        <v>0</v>
      </c>
      <c r="J274" s="169">
        <v>119.96</v>
      </c>
      <c r="K274" s="169">
        <v>160.26</v>
      </c>
    </row>
    <row r="275" spans="1:11">
      <c r="A275" s="231"/>
      <c r="B275" s="231"/>
      <c r="C275" s="231"/>
      <c r="D275" s="244"/>
      <c r="E275" s="244"/>
      <c r="F275" s="244" t="s">
        <v>791</v>
      </c>
      <c r="G275" s="170">
        <v>19.77</v>
      </c>
      <c r="H275" s="231" t="s">
        <v>790</v>
      </c>
      <c r="I275" s="170">
        <v>22.3</v>
      </c>
      <c r="J275" s="231" t="s">
        <v>789</v>
      </c>
      <c r="K275" s="170">
        <v>42.07</v>
      </c>
    </row>
    <row r="276" spans="1:11" ht="27" thickBot="1">
      <c r="A276" s="231"/>
      <c r="B276" s="231"/>
      <c r="C276" s="231"/>
      <c r="D276" s="244"/>
      <c r="E276" s="244"/>
      <c r="F276" s="244" t="s">
        <v>788</v>
      </c>
      <c r="G276" s="170">
        <v>54.21</v>
      </c>
      <c r="H276" s="368"/>
      <c r="I276" s="368" t="s">
        <v>787</v>
      </c>
      <c r="J276" s="231"/>
      <c r="K276" s="170">
        <v>311.52999999999997</v>
      </c>
    </row>
    <row r="277" spans="1:11" ht="0.9" customHeight="1" thickTop="1">
      <c r="A277" s="172"/>
      <c r="B277" s="172"/>
      <c r="C277" s="172"/>
      <c r="D277" s="175"/>
      <c r="E277" s="175"/>
      <c r="F277" s="175"/>
      <c r="G277" s="172"/>
      <c r="H277" s="172"/>
      <c r="I277" s="172"/>
      <c r="J277" s="172"/>
      <c r="K277" s="172"/>
    </row>
    <row r="278" spans="1:11" ht="18" customHeight="1">
      <c r="A278" s="243" t="s">
        <v>1803</v>
      </c>
      <c r="B278" s="243" t="s">
        <v>122</v>
      </c>
      <c r="C278" s="243" t="s">
        <v>123</v>
      </c>
      <c r="D278" s="242" t="s">
        <v>124</v>
      </c>
      <c r="E278" s="425" t="s">
        <v>796</v>
      </c>
      <c r="F278" s="425"/>
      <c r="G278" s="243" t="s">
        <v>125</v>
      </c>
      <c r="H278" s="243" t="s">
        <v>126</v>
      </c>
      <c r="I278" s="243" t="s">
        <v>2829</v>
      </c>
      <c r="J278" s="243" t="s">
        <v>127</v>
      </c>
      <c r="K278" s="243" t="s">
        <v>37</v>
      </c>
    </row>
    <row r="279" spans="1:11" ht="39" customHeight="1">
      <c r="A279" s="184" t="s">
        <v>795</v>
      </c>
      <c r="B279" s="184" t="s">
        <v>1764</v>
      </c>
      <c r="C279" s="184" t="s">
        <v>139</v>
      </c>
      <c r="D279" s="241" t="s">
        <v>1987</v>
      </c>
      <c r="E279" s="422" t="s">
        <v>812</v>
      </c>
      <c r="F279" s="422"/>
      <c r="G279" s="184" t="s">
        <v>146</v>
      </c>
      <c r="H279" s="167">
        <v>1</v>
      </c>
      <c r="I279" s="165"/>
      <c r="J279" s="165">
        <v>1278.69</v>
      </c>
      <c r="K279" s="165">
        <v>1278.69</v>
      </c>
    </row>
    <row r="280" spans="1:11" ht="51.9" customHeight="1">
      <c r="A280" s="185" t="s">
        <v>808</v>
      </c>
      <c r="B280" s="185" t="s">
        <v>970</v>
      </c>
      <c r="C280" s="185" t="s">
        <v>139</v>
      </c>
      <c r="D280" s="238" t="s">
        <v>969</v>
      </c>
      <c r="E280" s="423" t="s">
        <v>1849</v>
      </c>
      <c r="F280" s="423"/>
      <c r="G280" s="185" t="s">
        <v>814</v>
      </c>
      <c r="H280" s="173">
        <v>0.48060000000000003</v>
      </c>
      <c r="I280" s="173">
        <v>0</v>
      </c>
      <c r="J280" s="174">
        <v>0.38</v>
      </c>
      <c r="K280" s="174">
        <v>0.18</v>
      </c>
    </row>
    <row r="281" spans="1:11" ht="24" customHeight="1">
      <c r="A281" s="185" t="s">
        <v>808</v>
      </c>
      <c r="B281" s="185" t="s">
        <v>807</v>
      </c>
      <c r="C281" s="185" t="s">
        <v>139</v>
      </c>
      <c r="D281" s="238" t="s">
        <v>806</v>
      </c>
      <c r="E281" s="423" t="s">
        <v>1307</v>
      </c>
      <c r="F281" s="423"/>
      <c r="G281" s="185" t="s">
        <v>149</v>
      </c>
      <c r="H281" s="173">
        <v>2.4857999999999998</v>
      </c>
      <c r="I281" s="173">
        <v>0</v>
      </c>
      <c r="J281" s="174">
        <v>24.36</v>
      </c>
      <c r="K281" s="174">
        <v>60.55</v>
      </c>
    </row>
    <row r="282" spans="1:11" ht="26.1" customHeight="1">
      <c r="A282" s="185" t="s">
        <v>808</v>
      </c>
      <c r="B282" s="185" t="s">
        <v>911</v>
      </c>
      <c r="C282" s="185" t="s">
        <v>139</v>
      </c>
      <c r="D282" s="238" t="s">
        <v>910</v>
      </c>
      <c r="E282" s="423" t="s">
        <v>1307</v>
      </c>
      <c r="F282" s="423"/>
      <c r="G282" s="185" t="s">
        <v>149</v>
      </c>
      <c r="H282" s="173">
        <v>1.5660000000000001</v>
      </c>
      <c r="I282" s="173">
        <v>0</v>
      </c>
      <c r="J282" s="174">
        <v>23.76</v>
      </c>
      <c r="K282" s="174">
        <v>37.200000000000003</v>
      </c>
    </row>
    <row r="283" spans="1:11" ht="51.9" customHeight="1">
      <c r="A283" s="185" t="s">
        <v>808</v>
      </c>
      <c r="B283" s="185" t="s">
        <v>968</v>
      </c>
      <c r="C283" s="185" t="s">
        <v>139</v>
      </c>
      <c r="D283" s="238" t="s">
        <v>967</v>
      </c>
      <c r="E283" s="423" t="s">
        <v>1849</v>
      </c>
      <c r="F283" s="423"/>
      <c r="G283" s="185" t="s">
        <v>813</v>
      </c>
      <c r="H283" s="173">
        <v>1.0853999999999999</v>
      </c>
      <c r="I283" s="173">
        <v>0</v>
      </c>
      <c r="J283" s="174">
        <v>2.1</v>
      </c>
      <c r="K283" s="174">
        <v>2.27</v>
      </c>
    </row>
    <row r="284" spans="1:11" ht="24" customHeight="1">
      <c r="A284" s="183" t="s">
        <v>793</v>
      </c>
      <c r="B284" s="183" t="s">
        <v>940</v>
      </c>
      <c r="C284" s="183" t="s">
        <v>139</v>
      </c>
      <c r="D284" s="239" t="s">
        <v>939</v>
      </c>
      <c r="E284" s="421" t="s">
        <v>794</v>
      </c>
      <c r="F284" s="421"/>
      <c r="G284" s="183" t="s">
        <v>148</v>
      </c>
      <c r="H284" s="168">
        <v>664.91830000000004</v>
      </c>
      <c r="I284" s="168">
        <v>0</v>
      </c>
      <c r="J284" s="169">
        <v>1.28</v>
      </c>
      <c r="K284" s="169">
        <v>851.09</v>
      </c>
    </row>
    <row r="285" spans="1:11" ht="26.1" customHeight="1">
      <c r="A285" s="183" t="s">
        <v>793</v>
      </c>
      <c r="B285" s="183" t="s">
        <v>1358</v>
      </c>
      <c r="C285" s="183" t="s">
        <v>139</v>
      </c>
      <c r="D285" s="239" t="s">
        <v>1359</v>
      </c>
      <c r="E285" s="421" t="s">
        <v>794</v>
      </c>
      <c r="F285" s="421"/>
      <c r="G285" s="183" t="s">
        <v>1761</v>
      </c>
      <c r="H285" s="168">
        <v>0.49869999999999998</v>
      </c>
      <c r="I285" s="168">
        <v>0</v>
      </c>
      <c r="J285" s="169">
        <v>151.96</v>
      </c>
      <c r="K285" s="169">
        <v>75.78</v>
      </c>
    </row>
    <row r="286" spans="1:11" ht="26.1" customHeight="1">
      <c r="A286" s="183" t="s">
        <v>793</v>
      </c>
      <c r="B286" s="183" t="s">
        <v>1508</v>
      </c>
      <c r="C286" s="183" t="s">
        <v>139</v>
      </c>
      <c r="D286" s="239" t="s">
        <v>1509</v>
      </c>
      <c r="E286" s="421" t="s">
        <v>794</v>
      </c>
      <c r="F286" s="421"/>
      <c r="G286" s="183" t="s">
        <v>1761</v>
      </c>
      <c r="H286" s="168">
        <v>0.53190000000000004</v>
      </c>
      <c r="I286" s="168">
        <v>0</v>
      </c>
      <c r="J286" s="169">
        <v>401.97</v>
      </c>
      <c r="K286" s="169">
        <v>213.8</v>
      </c>
    </row>
    <row r="287" spans="1:11" ht="24" customHeight="1">
      <c r="A287" s="183" t="s">
        <v>793</v>
      </c>
      <c r="B287" s="183" t="s">
        <v>1356</v>
      </c>
      <c r="C287" s="183" t="s">
        <v>139</v>
      </c>
      <c r="D287" s="239" t="s">
        <v>1357</v>
      </c>
      <c r="E287" s="421" t="s">
        <v>794</v>
      </c>
      <c r="F287" s="421"/>
      <c r="G287" s="183" t="s">
        <v>148</v>
      </c>
      <c r="H287" s="168">
        <v>15.958</v>
      </c>
      <c r="I287" s="168">
        <v>0</v>
      </c>
      <c r="J287" s="169">
        <v>2.37</v>
      </c>
      <c r="K287" s="169">
        <v>37.82</v>
      </c>
    </row>
    <row r="288" spans="1:11">
      <c r="A288" s="231"/>
      <c r="B288" s="231"/>
      <c r="C288" s="231"/>
      <c r="D288" s="244"/>
      <c r="E288" s="244"/>
      <c r="F288" s="244" t="s">
        <v>791</v>
      </c>
      <c r="G288" s="170">
        <v>32.26</v>
      </c>
      <c r="H288" s="231" t="s">
        <v>790</v>
      </c>
      <c r="I288" s="170">
        <v>36.380000000000003</v>
      </c>
      <c r="J288" s="231" t="s">
        <v>789</v>
      </c>
      <c r="K288" s="170">
        <v>68.64</v>
      </c>
    </row>
    <row r="289" spans="1:11" ht="27" thickBot="1">
      <c r="A289" s="231"/>
      <c r="B289" s="231"/>
      <c r="C289" s="231"/>
      <c r="D289" s="244"/>
      <c r="E289" s="244"/>
      <c r="F289" s="244" t="s">
        <v>788</v>
      </c>
      <c r="G289" s="170">
        <v>269.41000000000003</v>
      </c>
      <c r="H289" s="368"/>
      <c r="I289" s="368" t="s">
        <v>787</v>
      </c>
      <c r="J289" s="231"/>
      <c r="K289" s="170">
        <v>1548.1</v>
      </c>
    </row>
    <row r="290" spans="1:11" ht="0.9" customHeight="1" thickTop="1">
      <c r="A290" s="172"/>
      <c r="B290" s="172"/>
      <c r="C290" s="172"/>
      <c r="D290" s="175"/>
      <c r="E290" s="175"/>
      <c r="F290" s="175"/>
      <c r="G290" s="172"/>
      <c r="H290" s="172"/>
      <c r="I290" s="172"/>
      <c r="J290" s="172"/>
      <c r="K290" s="172"/>
    </row>
    <row r="291" spans="1:11" ht="18" customHeight="1">
      <c r="A291" s="243" t="s">
        <v>1804</v>
      </c>
      <c r="B291" s="243" t="s">
        <v>122</v>
      </c>
      <c r="C291" s="243" t="s">
        <v>123</v>
      </c>
      <c r="D291" s="242" t="s">
        <v>124</v>
      </c>
      <c r="E291" s="425" t="s">
        <v>796</v>
      </c>
      <c r="F291" s="425"/>
      <c r="G291" s="243" t="s">
        <v>125</v>
      </c>
      <c r="H291" s="243" t="s">
        <v>126</v>
      </c>
      <c r="I291" s="243" t="s">
        <v>2829</v>
      </c>
      <c r="J291" s="243" t="s">
        <v>127</v>
      </c>
      <c r="K291" s="243" t="s">
        <v>37</v>
      </c>
    </row>
    <row r="292" spans="1:11" ht="51.9" customHeight="1">
      <c r="A292" s="184" t="s">
        <v>795</v>
      </c>
      <c r="B292" s="184" t="s">
        <v>1766</v>
      </c>
      <c r="C292" s="184" t="s">
        <v>139</v>
      </c>
      <c r="D292" s="241" t="s">
        <v>1767</v>
      </c>
      <c r="E292" s="422" t="s">
        <v>1343</v>
      </c>
      <c r="F292" s="422"/>
      <c r="G292" s="184" t="s">
        <v>148</v>
      </c>
      <c r="H292" s="167">
        <v>1</v>
      </c>
      <c r="I292" s="165"/>
      <c r="J292" s="165">
        <v>11.08</v>
      </c>
      <c r="K292" s="165">
        <v>11.08</v>
      </c>
    </row>
    <row r="293" spans="1:11" ht="24" customHeight="1">
      <c r="A293" s="185" t="s">
        <v>808</v>
      </c>
      <c r="B293" s="185" t="s">
        <v>807</v>
      </c>
      <c r="C293" s="185" t="s">
        <v>139</v>
      </c>
      <c r="D293" s="238" t="s">
        <v>806</v>
      </c>
      <c r="E293" s="423" t="s">
        <v>1307</v>
      </c>
      <c r="F293" s="423"/>
      <c r="G293" s="185" t="s">
        <v>149</v>
      </c>
      <c r="H293" s="173">
        <v>2.4500000000000001E-2</v>
      </c>
      <c r="I293" s="173">
        <v>0</v>
      </c>
      <c r="J293" s="174">
        <v>24.36</v>
      </c>
      <c r="K293" s="174">
        <v>0.59</v>
      </c>
    </row>
    <row r="294" spans="1:11" ht="39" customHeight="1">
      <c r="A294" s="185" t="s">
        <v>808</v>
      </c>
      <c r="B294" s="185" t="s">
        <v>1346</v>
      </c>
      <c r="C294" s="185" t="s">
        <v>139</v>
      </c>
      <c r="D294" s="238" t="s">
        <v>1347</v>
      </c>
      <c r="E294" s="423" t="s">
        <v>1849</v>
      </c>
      <c r="F294" s="423"/>
      <c r="G294" s="185" t="s">
        <v>813</v>
      </c>
      <c r="H294" s="173">
        <v>1.6000000000000001E-3</v>
      </c>
      <c r="I294" s="173">
        <v>0</v>
      </c>
      <c r="J294" s="174">
        <v>31.72</v>
      </c>
      <c r="K294" s="174">
        <v>0.05</v>
      </c>
    </row>
    <row r="295" spans="1:11" ht="26.1" customHeight="1">
      <c r="A295" s="185" t="s">
        <v>808</v>
      </c>
      <c r="B295" s="185" t="s">
        <v>1327</v>
      </c>
      <c r="C295" s="185" t="s">
        <v>139</v>
      </c>
      <c r="D295" s="238" t="s">
        <v>1857</v>
      </c>
      <c r="E295" s="423" t="s">
        <v>1307</v>
      </c>
      <c r="F295" s="423"/>
      <c r="G295" s="185" t="s">
        <v>149</v>
      </c>
      <c r="H295" s="173">
        <v>4.9200000000000001E-2</v>
      </c>
      <c r="I295" s="173">
        <v>0</v>
      </c>
      <c r="J295" s="174">
        <v>28.87</v>
      </c>
      <c r="K295" s="174">
        <v>1.42</v>
      </c>
    </row>
    <row r="296" spans="1:11" ht="39" customHeight="1">
      <c r="A296" s="185" t="s">
        <v>808</v>
      </c>
      <c r="B296" s="185" t="s">
        <v>1344</v>
      </c>
      <c r="C296" s="185" t="s">
        <v>139</v>
      </c>
      <c r="D296" s="238" t="s">
        <v>1345</v>
      </c>
      <c r="E296" s="423" t="s">
        <v>1849</v>
      </c>
      <c r="F296" s="423"/>
      <c r="G296" s="185" t="s">
        <v>814</v>
      </c>
      <c r="H296" s="173">
        <v>2.2000000000000001E-3</v>
      </c>
      <c r="I296" s="173">
        <v>0</v>
      </c>
      <c r="J296" s="174">
        <v>30.59</v>
      </c>
      <c r="K296" s="174">
        <v>0.06</v>
      </c>
    </row>
    <row r="297" spans="1:11" ht="39" customHeight="1">
      <c r="A297" s="183" t="s">
        <v>793</v>
      </c>
      <c r="B297" s="183" t="s">
        <v>1858</v>
      </c>
      <c r="C297" s="183" t="s">
        <v>139</v>
      </c>
      <c r="D297" s="239" t="s">
        <v>1859</v>
      </c>
      <c r="E297" s="421" t="s">
        <v>794</v>
      </c>
      <c r="F297" s="421"/>
      <c r="G297" s="183" t="s">
        <v>148</v>
      </c>
      <c r="H297" s="168">
        <v>1</v>
      </c>
      <c r="I297" s="168">
        <v>0</v>
      </c>
      <c r="J297" s="169">
        <v>8.66</v>
      </c>
      <c r="K297" s="169">
        <v>8.66</v>
      </c>
    </row>
    <row r="298" spans="1:11" ht="26.1" customHeight="1">
      <c r="A298" s="183" t="s">
        <v>793</v>
      </c>
      <c r="B298" s="183" t="s">
        <v>1860</v>
      </c>
      <c r="C298" s="183" t="s">
        <v>139</v>
      </c>
      <c r="D298" s="239" t="s">
        <v>1861</v>
      </c>
      <c r="E298" s="421" t="s">
        <v>794</v>
      </c>
      <c r="F298" s="421"/>
      <c r="G298" s="183" t="s">
        <v>1317</v>
      </c>
      <c r="H298" s="168">
        <v>1.6000000000000001E-3</v>
      </c>
      <c r="I298" s="168">
        <v>0</v>
      </c>
      <c r="J298" s="169">
        <v>188.49</v>
      </c>
      <c r="K298" s="169">
        <v>0.3</v>
      </c>
    </row>
    <row r="299" spans="1:11">
      <c r="A299" s="231"/>
      <c r="B299" s="231"/>
      <c r="C299" s="231"/>
      <c r="D299" s="244"/>
      <c r="E299" s="244"/>
      <c r="F299" s="244" t="s">
        <v>791</v>
      </c>
      <c r="G299" s="170">
        <v>0.74</v>
      </c>
      <c r="H299" s="231" t="s">
        <v>790</v>
      </c>
      <c r="I299" s="170">
        <v>0.85</v>
      </c>
      <c r="J299" s="231" t="s">
        <v>789</v>
      </c>
      <c r="K299" s="170">
        <v>1.59</v>
      </c>
    </row>
    <row r="300" spans="1:11" ht="27" thickBot="1">
      <c r="A300" s="231"/>
      <c r="B300" s="231"/>
      <c r="C300" s="231"/>
      <c r="D300" s="244"/>
      <c r="E300" s="244"/>
      <c r="F300" s="244" t="s">
        <v>788</v>
      </c>
      <c r="G300" s="170">
        <v>2.33</v>
      </c>
      <c r="H300" s="368"/>
      <c r="I300" s="368" t="s">
        <v>787</v>
      </c>
      <c r="J300" s="231"/>
      <c r="K300" s="170">
        <v>13.41</v>
      </c>
    </row>
    <row r="301" spans="1:11" ht="0.9" customHeight="1" thickTop="1">
      <c r="A301" s="172"/>
      <c r="B301" s="172"/>
      <c r="C301" s="172"/>
      <c r="D301" s="175"/>
      <c r="E301" s="175"/>
      <c r="F301" s="175"/>
      <c r="G301" s="172"/>
      <c r="H301" s="172"/>
      <c r="I301" s="172"/>
      <c r="J301" s="172"/>
      <c r="K301" s="172"/>
    </row>
    <row r="302" spans="1:11" ht="18" customHeight="1">
      <c r="A302" s="243" t="s">
        <v>2266</v>
      </c>
      <c r="B302" s="243" t="s">
        <v>122</v>
      </c>
      <c r="C302" s="243" t="s">
        <v>123</v>
      </c>
      <c r="D302" s="242" t="s">
        <v>124</v>
      </c>
      <c r="E302" s="425" t="s">
        <v>796</v>
      </c>
      <c r="F302" s="425"/>
      <c r="G302" s="243" t="s">
        <v>125</v>
      </c>
      <c r="H302" s="243" t="s">
        <v>126</v>
      </c>
      <c r="I302" s="243" t="s">
        <v>2829</v>
      </c>
      <c r="J302" s="243" t="s">
        <v>127</v>
      </c>
      <c r="K302" s="243" t="s">
        <v>37</v>
      </c>
    </row>
    <row r="303" spans="1:11" ht="51.9" customHeight="1">
      <c r="A303" s="184" t="s">
        <v>795</v>
      </c>
      <c r="B303" s="184" t="s">
        <v>1534</v>
      </c>
      <c r="C303" s="184" t="s">
        <v>133</v>
      </c>
      <c r="D303" s="241" t="s">
        <v>1535</v>
      </c>
      <c r="E303" s="422" t="s">
        <v>1343</v>
      </c>
      <c r="F303" s="422"/>
      <c r="G303" s="184" t="s">
        <v>140</v>
      </c>
      <c r="H303" s="167">
        <v>1</v>
      </c>
      <c r="I303" s="165"/>
      <c r="J303" s="165">
        <v>165.43</v>
      </c>
      <c r="K303" s="165">
        <v>165.43</v>
      </c>
    </row>
    <row r="304" spans="1:11" ht="39" customHeight="1">
      <c r="A304" s="185" t="s">
        <v>808</v>
      </c>
      <c r="B304" s="185" t="s">
        <v>1346</v>
      </c>
      <c r="C304" s="185" t="s">
        <v>139</v>
      </c>
      <c r="D304" s="238" t="s">
        <v>1347</v>
      </c>
      <c r="E304" s="423" t="s">
        <v>1849</v>
      </c>
      <c r="F304" s="423"/>
      <c r="G304" s="185" t="s">
        <v>813</v>
      </c>
      <c r="H304" s="173">
        <v>8.9999999999999998E-4</v>
      </c>
      <c r="I304" s="173">
        <v>0</v>
      </c>
      <c r="J304" s="174">
        <v>31.72</v>
      </c>
      <c r="K304" s="174">
        <v>0.02</v>
      </c>
    </row>
    <row r="305" spans="1:11" ht="24" customHeight="1">
      <c r="A305" s="185" t="s">
        <v>808</v>
      </c>
      <c r="B305" s="185" t="s">
        <v>1348</v>
      </c>
      <c r="C305" s="185" t="s">
        <v>139</v>
      </c>
      <c r="D305" s="238" t="s">
        <v>1349</v>
      </c>
      <c r="E305" s="423" t="s">
        <v>1307</v>
      </c>
      <c r="F305" s="423"/>
      <c r="G305" s="185" t="s">
        <v>149</v>
      </c>
      <c r="H305" s="173">
        <v>5.6000000000000001E-2</v>
      </c>
      <c r="I305" s="173">
        <v>0</v>
      </c>
      <c r="J305" s="174">
        <v>31</v>
      </c>
      <c r="K305" s="174">
        <v>1.73</v>
      </c>
    </row>
    <row r="306" spans="1:11" ht="24" customHeight="1">
      <c r="A306" s="185" t="s">
        <v>808</v>
      </c>
      <c r="B306" s="185" t="s">
        <v>807</v>
      </c>
      <c r="C306" s="185" t="s">
        <v>139</v>
      </c>
      <c r="D306" s="238" t="s">
        <v>806</v>
      </c>
      <c r="E306" s="423" t="s">
        <v>1307</v>
      </c>
      <c r="F306" s="423"/>
      <c r="G306" s="185" t="s">
        <v>149</v>
      </c>
      <c r="H306" s="173">
        <v>6.2E-2</v>
      </c>
      <c r="I306" s="173">
        <v>0</v>
      </c>
      <c r="J306" s="174">
        <v>24.36</v>
      </c>
      <c r="K306" s="174">
        <v>1.51</v>
      </c>
    </row>
    <row r="307" spans="1:11" ht="78" customHeight="1">
      <c r="A307" s="183" t="s">
        <v>793</v>
      </c>
      <c r="B307" s="183" t="s">
        <v>1563</v>
      </c>
      <c r="C307" s="183" t="s">
        <v>139</v>
      </c>
      <c r="D307" s="239" t="s">
        <v>1564</v>
      </c>
      <c r="E307" s="421" t="s">
        <v>794</v>
      </c>
      <c r="F307" s="421"/>
      <c r="G307" s="183" t="s">
        <v>140</v>
      </c>
      <c r="H307" s="168">
        <v>1.1850000000000001</v>
      </c>
      <c r="I307" s="168">
        <v>0</v>
      </c>
      <c r="J307" s="169">
        <v>134.83000000000001</v>
      </c>
      <c r="K307" s="169">
        <v>159.77000000000001</v>
      </c>
    </row>
    <row r="308" spans="1:11" ht="26.1" customHeight="1">
      <c r="A308" s="183" t="s">
        <v>793</v>
      </c>
      <c r="B308" s="183" t="s">
        <v>1565</v>
      </c>
      <c r="C308" s="183" t="s">
        <v>139</v>
      </c>
      <c r="D308" s="239" t="s">
        <v>1566</v>
      </c>
      <c r="E308" s="421" t="s">
        <v>794</v>
      </c>
      <c r="F308" s="421"/>
      <c r="G308" s="183" t="s">
        <v>141</v>
      </c>
      <c r="H308" s="168">
        <v>2</v>
      </c>
      <c r="I308" s="168">
        <v>0</v>
      </c>
      <c r="J308" s="169">
        <v>1.2</v>
      </c>
      <c r="K308" s="169">
        <v>2.4</v>
      </c>
    </row>
    <row r="309" spans="1:11">
      <c r="A309" s="231"/>
      <c r="B309" s="231"/>
      <c r="C309" s="231"/>
      <c r="D309" s="244"/>
      <c r="E309" s="244"/>
      <c r="F309" s="244" t="s">
        <v>791</v>
      </c>
      <c r="G309" s="170">
        <v>1.1000000000000001</v>
      </c>
      <c r="H309" s="231" t="s">
        <v>790</v>
      </c>
      <c r="I309" s="170">
        <v>1.26</v>
      </c>
      <c r="J309" s="231" t="s">
        <v>789</v>
      </c>
      <c r="K309" s="170">
        <v>2.36</v>
      </c>
    </row>
    <row r="310" spans="1:11" ht="27" thickBot="1">
      <c r="A310" s="231"/>
      <c r="B310" s="231"/>
      <c r="C310" s="231"/>
      <c r="D310" s="244"/>
      <c r="E310" s="244"/>
      <c r="F310" s="244" t="s">
        <v>788</v>
      </c>
      <c r="G310" s="170">
        <v>34.85</v>
      </c>
      <c r="H310" s="368"/>
      <c r="I310" s="368" t="s">
        <v>787</v>
      </c>
      <c r="J310" s="231"/>
      <c r="K310" s="170">
        <v>200.28</v>
      </c>
    </row>
    <row r="311" spans="1:11" ht="0.9" customHeight="1" thickTop="1">
      <c r="A311" s="172"/>
      <c r="B311" s="172"/>
      <c r="C311" s="172"/>
      <c r="D311" s="175"/>
      <c r="E311" s="175"/>
      <c r="F311" s="175"/>
      <c r="G311" s="172"/>
      <c r="H311" s="172"/>
      <c r="I311" s="172"/>
      <c r="J311" s="172"/>
      <c r="K311" s="172"/>
    </row>
    <row r="312" spans="1:11" ht="18" customHeight="1">
      <c r="A312" s="243" t="s">
        <v>2267</v>
      </c>
      <c r="B312" s="243" t="s">
        <v>122</v>
      </c>
      <c r="C312" s="243" t="s">
        <v>123</v>
      </c>
      <c r="D312" s="242" t="s">
        <v>124</v>
      </c>
      <c r="E312" s="425" t="s">
        <v>796</v>
      </c>
      <c r="F312" s="425"/>
      <c r="G312" s="243" t="s">
        <v>125</v>
      </c>
      <c r="H312" s="243" t="s">
        <v>126</v>
      </c>
      <c r="I312" s="243" t="s">
        <v>2829</v>
      </c>
      <c r="J312" s="243" t="s">
        <v>127</v>
      </c>
      <c r="K312" s="243" t="s">
        <v>37</v>
      </c>
    </row>
    <row r="313" spans="1:11" ht="51.9" customHeight="1">
      <c r="A313" s="184" t="s">
        <v>795</v>
      </c>
      <c r="B313" s="184" t="s">
        <v>1768</v>
      </c>
      <c r="C313" s="184" t="s">
        <v>133</v>
      </c>
      <c r="D313" s="241" t="s">
        <v>1769</v>
      </c>
      <c r="E313" s="422">
        <v>15</v>
      </c>
      <c r="F313" s="422"/>
      <c r="G313" s="184" t="s">
        <v>140</v>
      </c>
      <c r="H313" s="167">
        <v>1</v>
      </c>
      <c r="I313" s="165"/>
      <c r="J313" s="165">
        <v>543.13</v>
      </c>
      <c r="K313" s="165">
        <v>543.13</v>
      </c>
    </row>
    <row r="314" spans="1:11" ht="39" customHeight="1">
      <c r="A314" s="183" t="s">
        <v>793</v>
      </c>
      <c r="B314" s="183" t="s">
        <v>1863</v>
      </c>
      <c r="C314" s="183" t="s">
        <v>1864</v>
      </c>
      <c r="D314" s="239" t="s">
        <v>1865</v>
      </c>
      <c r="E314" s="421" t="s">
        <v>794</v>
      </c>
      <c r="F314" s="421"/>
      <c r="G314" s="183" t="s">
        <v>140</v>
      </c>
      <c r="H314" s="168">
        <v>1</v>
      </c>
      <c r="I314" s="168">
        <v>0</v>
      </c>
      <c r="J314" s="169">
        <v>543.13</v>
      </c>
      <c r="K314" s="169">
        <v>543.13</v>
      </c>
    </row>
    <row r="315" spans="1:11">
      <c r="A315" s="231"/>
      <c r="B315" s="231"/>
      <c r="C315" s="231"/>
      <c r="D315" s="244"/>
      <c r="E315" s="244"/>
      <c r="F315" s="244" t="s">
        <v>791</v>
      </c>
      <c r="G315" s="170">
        <v>0</v>
      </c>
      <c r="H315" s="231" t="s">
        <v>790</v>
      </c>
      <c r="I315" s="170">
        <v>0</v>
      </c>
      <c r="J315" s="231" t="s">
        <v>789</v>
      </c>
      <c r="K315" s="170">
        <v>0</v>
      </c>
    </row>
    <row r="316" spans="1:11" ht="27" thickBot="1">
      <c r="A316" s="231"/>
      <c r="B316" s="231"/>
      <c r="C316" s="231"/>
      <c r="D316" s="244"/>
      <c r="E316" s="244"/>
      <c r="F316" s="244" t="s">
        <v>788</v>
      </c>
      <c r="G316" s="170">
        <v>114.43</v>
      </c>
      <c r="H316" s="368"/>
      <c r="I316" s="368" t="s">
        <v>787</v>
      </c>
      <c r="J316" s="231"/>
      <c r="K316" s="170">
        <v>657.56</v>
      </c>
    </row>
    <row r="317" spans="1:11" ht="0.9" customHeight="1" thickTop="1">
      <c r="A317" s="172"/>
      <c r="B317" s="172"/>
      <c r="C317" s="172"/>
      <c r="D317" s="175"/>
      <c r="E317" s="175"/>
      <c r="F317" s="175"/>
      <c r="G317" s="172"/>
      <c r="H317" s="172"/>
      <c r="I317" s="172"/>
      <c r="J317" s="172"/>
      <c r="K317" s="172"/>
    </row>
    <row r="318" spans="1:11" ht="18" customHeight="1">
      <c r="A318" s="243" t="s">
        <v>2268</v>
      </c>
      <c r="B318" s="243" t="s">
        <v>122</v>
      </c>
      <c r="C318" s="243" t="s">
        <v>123</v>
      </c>
      <c r="D318" s="242" t="s">
        <v>124</v>
      </c>
      <c r="E318" s="425" t="s">
        <v>796</v>
      </c>
      <c r="F318" s="425"/>
      <c r="G318" s="243" t="s">
        <v>125</v>
      </c>
      <c r="H318" s="243" t="s">
        <v>126</v>
      </c>
      <c r="I318" s="243" t="s">
        <v>2829</v>
      </c>
      <c r="J318" s="243" t="s">
        <v>127</v>
      </c>
      <c r="K318" s="243" t="s">
        <v>37</v>
      </c>
    </row>
    <row r="319" spans="1:11" ht="39" customHeight="1">
      <c r="A319" s="184" t="s">
        <v>795</v>
      </c>
      <c r="B319" s="184" t="s">
        <v>2269</v>
      </c>
      <c r="C319" s="184" t="s">
        <v>139</v>
      </c>
      <c r="D319" s="241" t="s">
        <v>2270</v>
      </c>
      <c r="E319" s="422" t="s">
        <v>1343</v>
      </c>
      <c r="F319" s="422"/>
      <c r="G319" s="184" t="s">
        <v>147</v>
      </c>
      <c r="H319" s="167">
        <v>1</v>
      </c>
      <c r="I319" s="165"/>
      <c r="J319" s="165">
        <v>75.8</v>
      </c>
      <c r="K319" s="165">
        <v>75.8</v>
      </c>
    </row>
    <row r="320" spans="1:11" ht="24" customHeight="1">
      <c r="A320" s="185" t="s">
        <v>808</v>
      </c>
      <c r="B320" s="185" t="s">
        <v>807</v>
      </c>
      <c r="C320" s="185" t="s">
        <v>139</v>
      </c>
      <c r="D320" s="238" t="s">
        <v>806</v>
      </c>
      <c r="E320" s="423" t="s">
        <v>1307</v>
      </c>
      <c r="F320" s="423"/>
      <c r="G320" s="185" t="s">
        <v>149</v>
      </c>
      <c r="H320" s="173">
        <v>0.371</v>
      </c>
      <c r="I320" s="173">
        <v>0</v>
      </c>
      <c r="J320" s="174">
        <v>24.36</v>
      </c>
      <c r="K320" s="174">
        <v>9.0299999999999994</v>
      </c>
    </row>
    <row r="321" spans="1:11" ht="39" customHeight="1">
      <c r="A321" s="185" t="s">
        <v>808</v>
      </c>
      <c r="B321" s="185" t="s">
        <v>1344</v>
      </c>
      <c r="C321" s="185" t="s">
        <v>139</v>
      </c>
      <c r="D321" s="238" t="s">
        <v>1345</v>
      </c>
      <c r="E321" s="423" t="s">
        <v>1849</v>
      </c>
      <c r="F321" s="423"/>
      <c r="G321" s="185" t="s">
        <v>814</v>
      </c>
      <c r="H321" s="173">
        <v>1.83E-2</v>
      </c>
      <c r="I321" s="173">
        <v>0</v>
      </c>
      <c r="J321" s="174">
        <v>30.59</v>
      </c>
      <c r="K321" s="174">
        <v>0.55000000000000004</v>
      </c>
    </row>
    <row r="322" spans="1:11" ht="24" customHeight="1">
      <c r="A322" s="185" t="s">
        <v>808</v>
      </c>
      <c r="B322" s="185" t="s">
        <v>1348</v>
      </c>
      <c r="C322" s="185" t="s">
        <v>139</v>
      </c>
      <c r="D322" s="238" t="s">
        <v>1349</v>
      </c>
      <c r="E322" s="423" t="s">
        <v>1307</v>
      </c>
      <c r="F322" s="423"/>
      <c r="G322" s="185" t="s">
        <v>149</v>
      </c>
      <c r="H322" s="173">
        <v>0.27700000000000002</v>
      </c>
      <c r="I322" s="173">
        <v>0</v>
      </c>
      <c r="J322" s="174">
        <v>31</v>
      </c>
      <c r="K322" s="174">
        <v>8.58</v>
      </c>
    </row>
    <row r="323" spans="1:11" ht="39" customHeight="1">
      <c r="A323" s="185" t="s">
        <v>808</v>
      </c>
      <c r="B323" s="185" t="s">
        <v>1346</v>
      </c>
      <c r="C323" s="185" t="s">
        <v>139</v>
      </c>
      <c r="D323" s="238" t="s">
        <v>1347</v>
      </c>
      <c r="E323" s="423" t="s">
        <v>1849</v>
      </c>
      <c r="F323" s="423"/>
      <c r="G323" s="185" t="s">
        <v>813</v>
      </c>
      <c r="H323" s="173">
        <v>1.32E-2</v>
      </c>
      <c r="I323" s="173">
        <v>0</v>
      </c>
      <c r="J323" s="174">
        <v>31.72</v>
      </c>
      <c r="K323" s="174">
        <v>0.41</v>
      </c>
    </row>
    <row r="324" spans="1:11" ht="26.1" customHeight="1">
      <c r="A324" s="183" t="s">
        <v>793</v>
      </c>
      <c r="B324" s="183" t="s">
        <v>2872</v>
      </c>
      <c r="C324" s="183" t="s">
        <v>139</v>
      </c>
      <c r="D324" s="239" t="s">
        <v>2873</v>
      </c>
      <c r="E324" s="421" t="s">
        <v>794</v>
      </c>
      <c r="F324" s="421"/>
      <c r="G324" s="183" t="s">
        <v>148</v>
      </c>
      <c r="H324" s="168">
        <v>2.3999999999999998E-3</v>
      </c>
      <c r="I324" s="168">
        <v>0</v>
      </c>
      <c r="J324" s="169">
        <v>70.180000000000007</v>
      </c>
      <c r="K324" s="169">
        <v>0.16</v>
      </c>
    </row>
    <row r="325" spans="1:11" ht="26.1" customHeight="1">
      <c r="A325" s="183" t="s">
        <v>793</v>
      </c>
      <c r="B325" s="183" t="s">
        <v>2874</v>
      </c>
      <c r="C325" s="183" t="s">
        <v>139</v>
      </c>
      <c r="D325" s="239" t="s">
        <v>2875</v>
      </c>
      <c r="E325" s="421" t="s">
        <v>794</v>
      </c>
      <c r="F325" s="421"/>
      <c r="G325" s="183" t="s">
        <v>147</v>
      </c>
      <c r="H325" s="168">
        <v>1.05</v>
      </c>
      <c r="I325" s="168">
        <v>0</v>
      </c>
      <c r="J325" s="169">
        <v>39.630000000000003</v>
      </c>
      <c r="K325" s="169">
        <v>41.61</v>
      </c>
    </row>
    <row r="326" spans="1:11" ht="26.1" customHeight="1">
      <c r="A326" s="183" t="s">
        <v>793</v>
      </c>
      <c r="B326" s="183" t="s">
        <v>2876</v>
      </c>
      <c r="C326" s="183" t="s">
        <v>139</v>
      </c>
      <c r="D326" s="239" t="s">
        <v>2877</v>
      </c>
      <c r="E326" s="421" t="s">
        <v>794</v>
      </c>
      <c r="F326" s="421"/>
      <c r="G326" s="183" t="s">
        <v>2878</v>
      </c>
      <c r="H326" s="168">
        <v>8.1000000000000003E-2</v>
      </c>
      <c r="I326" s="168">
        <v>0</v>
      </c>
      <c r="J326" s="169">
        <v>44.26</v>
      </c>
      <c r="K326" s="169">
        <v>3.58</v>
      </c>
    </row>
    <row r="327" spans="1:11" ht="24" customHeight="1">
      <c r="A327" s="183" t="s">
        <v>793</v>
      </c>
      <c r="B327" s="183" t="s">
        <v>2879</v>
      </c>
      <c r="C327" s="183" t="s">
        <v>139</v>
      </c>
      <c r="D327" s="239" t="s">
        <v>2880</v>
      </c>
      <c r="E327" s="421" t="s">
        <v>794</v>
      </c>
      <c r="F327" s="421"/>
      <c r="G327" s="183" t="s">
        <v>148</v>
      </c>
      <c r="H327" s="168">
        <v>0.09</v>
      </c>
      <c r="I327" s="168">
        <v>0</v>
      </c>
      <c r="J327" s="169">
        <v>129.54</v>
      </c>
      <c r="K327" s="169">
        <v>11.65</v>
      </c>
    </row>
    <row r="328" spans="1:11" ht="26.1" customHeight="1">
      <c r="A328" s="183" t="s">
        <v>793</v>
      </c>
      <c r="B328" s="183" t="s">
        <v>2881</v>
      </c>
      <c r="C328" s="183" t="s">
        <v>139</v>
      </c>
      <c r="D328" s="239" t="s">
        <v>2882</v>
      </c>
      <c r="E328" s="421" t="s">
        <v>794</v>
      </c>
      <c r="F328" s="421"/>
      <c r="G328" s="183" t="s">
        <v>148</v>
      </c>
      <c r="H328" s="168">
        <v>1.2999999999999999E-2</v>
      </c>
      <c r="I328" s="168">
        <v>0</v>
      </c>
      <c r="J328" s="169">
        <v>18.43</v>
      </c>
      <c r="K328" s="169">
        <v>0.23</v>
      </c>
    </row>
    <row r="329" spans="1:11">
      <c r="A329" s="231"/>
      <c r="B329" s="231"/>
      <c r="C329" s="231"/>
      <c r="D329" s="244"/>
      <c r="E329" s="244"/>
      <c r="F329" s="244" t="s">
        <v>791</v>
      </c>
      <c r="G329" s="170">
        <v>6.32</v>
      </c>
      <c r="H329" s="231" t="s">
        <v>790</v>
      </c>
      <c r="I329" s="170">
        <v>7.14</v>
      </c>
      <c r="J329" s="231" t="s">
        <v>789</v>
      </c>
      <c r="K329" s="170">
        <v>13.46</v>
      </c>
    </row>
    <row r="330" spans="1:11" ht="27" thickBot="1">
      <c r="A330" s="231"/>
      <c r="B330" s="231"/>
      <c r="C330" s="231"/>
      <c r="D330" s="244"/>
      <c r="E330" s="244"/>
      <c r="F330" s="244" t="s">
        <v>788</v>
      </c>
      <c r="G330" s="170">
        <v>15.97</v>
      </c>
      <c r="H330" s="368"/>
      <c r="I330" s="368" t="s">
        <v>787</v>
      </c>
      <c r="J330" s="231"/>
      <c r="K330" s="170">
        <v>91.77</v>
      </c>
    </row>
    <row r="331" spans="1:11" ht="0.9" customHeight="1" thickTop="1">
      <c r="A331" s="172"/>
      <c r="B331" s="172"/>
      <c r="C331" s="172"/>
      <c r="D331" s="175"/>
      <c r="E331" s="175"/>
      <c r="F331" s="175"/>
      <c r="G331" s="172"/>
      <c r="H331" s="172"/>
      <c r="I331" s="172"/>
      <c r="J331" s="172"/>
      <c r="K331" s="172"/>
    </row>
    <row r="332" spans="1:11" ht="18" customHeight="1">
      <c r="A332" s="243" t="s">
        <v>2274</v>
      </c>
      <c r="B332" s="243" t="s">
        <v>122</v>
      </c>
      <c r="C332" s="243" t="s">
        <v>123</v>
      </c>
      <c r="D332" s="242" t="s">
        <v>124</v>
      </c>
      <c r="E332" s="425" t="s">
        <v>796</v>
      </c>
      <c r="F332" s="425"/>
      <c r="G332" s="243" t="s">
        <v>125</v>
      </c>
      <c r="H332" s="243" t="s">
        <v>126</v>
      </c>
      <c r="I332" s="243" t="s">
        <v>2829</v>
      </c>
      <c r="J332" s="243" t="s">
        <v>127</v>
      </c>
      <c r="K332" s="243" t="s">
        <v>37</v>
      </c>
    </row>
    <row r="333" spans="1:11" ht="26.1" customHeight="1">
      <c r="A333" s="184" t="s">
        <v>795</v>
      </c>
      <c r="B333" s="184" t="s">
        <v>1772</v>
      </c>
      <c r="C333" s="184" t="s">
        <v>375</v>
      </c>
      <c r="D333" s="241" t="s">
        <v>1773</v>
      </c>
      <c r="E333" s="422" t="s">
        <v>1872</v>
      </c>
      <c r="F333" s="422"/>
      <c r="G333" s="184" t="s">
        <v>146</v>
      </c>
      <c r="H333" s="167">
        <v>1</v>
      </c>
      <c r="I333" s="165"/>
      <c r="J333" s="165">
        <v>2957.19</v>
      </c>
      <c r="K333" s="165">
        <v>2957.19</v>
      </c>
    </row>
    <row r="334" spans="1:11" ht="24" customHeight="1">
      <c r="A334" s="183" t="s">
        <v>793</v>
      </c>
      <c r="B334" s="183" t="s">
        <v>1873</v>
      </c>
      <c r="C334" s="183" t="s">
        <v>375</v>
      </c>
      <c r="D334" s="239" t="s">
        <v>1874</v>
      </c>
      <c r="E334" s="421" t="s">
        <v>794</v>
      </c>
      <c r="F334" s="421"/>
      <c r="G334" s="183" t="s">
        <v>148</v>
      </c>
      <c r="H334" s="168">
        <v>19.8</v>
      </c>
      <c r="I334" s="168">
        <v>0</v>
      </c>
      <c r="J334" s="169">
        <v>10.35</v>
      </c>
      <c r="K334" s="169">
        <v>204.93</v>
      </c>
    </row>
    <row r="335" spans="1:11" ht="24" customHeight="1">
      <c r="A335" s="183" t="s">
        <v>793</v>
      </c>
      <c r="B335" s="183" t="s">
        <v>1875</v>
      </c>
      <c r="C335" s="183" t="s">
        <v>375</v>
      </c>
      <c r="D335" s="239" t="s">
        <v>1876</v>
      </c>
      <c r="E335" s="421" t="s">
        <v>794</v>
      </c>
      <c r="F335" s="421"/>
      <c r="G335" s="183" t="s">
        <v>146</v>
      </c>
      <c r="H335" s="168">
        <v>0.441</v>
      </c>
      <c r="I335" s="168">
        <v>0</v>
      </c>
      <c r="J335" s="169">
        <v>348.17</v>
      </c>
      <c r="K335" s="169">
        <v>153.54</v>
      </c>
    </row>
    <row r="336" spans="1:11" ht="24" customHeight="1">
      <c r="A336" s="183" t="s">
        <v>793</v>
      </c>
      <c r="B336" s="183" t="s">
        <v>1328</v>
      </c>
      <c r="C336" s="183" t="s">
        <v>375</v>
      </c>
      <c r="D336" s="239" t="s">
        <v>1329</v>
      </c>
      <c r="E336" s="421" t="s">
        <v>792</v>
      </c>
      <c r="F336" s="421"/>
      <c r="G336" s="183" t="s">
        <v>149</v>
      </c>
      <c r="H336" s="168">
        <v>17.581</v>
      </c>
      <c r="I336" s="168">
        <v>0</v>
      </c>
      <c r="J336" s="169">
        <v>16.711500000000001</v>
      </c>
      <c r="K336" s="169">
        <v>293.8</v>
      </c>
    </row>
    <row r="337" spans="1:11" ht="24" customHeight="1">
      <c r="A337" s="183" t="s">
        <v>793</v>
      </c>
      <c r="B337" s="183" t="s">
        <v>1877</v>
      </c>
      <c r="C337" s="183" t="s">
        <v>375</v>
      </c>
      <c r="D337" s="239" t="s">
        <v>1878</v>
      </c>
      <c r="E337" s="421" t="s">
        <v>794</v>
      </c>
      <c r="F337" s="421"/>
      <c r="G337" s="183" t="s">
        <v>148</v>
      </c>
      <c r="H337" s="168">
        <v>0.6</v>
      </c>
      <c r="I337" s="168">
        <v>0</v>
      </c>
      <c r="J337" s="169">
        <v>19.989999999999998</v>
      </c>
      <c r="K337" s="169">
        <v>11.99</v>
      </c>
    </row>
    <row r="338" spans="1:11" ht="24" customHeight="1">
      <c r="A338" s="183" t="s">
        <v>793</v>
      </c>
      <c r="B338" s="183" t="s">
        <v>1879</v>
      </c>
      <c r="C338" s="183" t="s">
        <v>375</v>
      </c>
      <c r="D338" s="239" t="s">
        <v>1880</v>
      </c>
      <c r="E338" s="421" t="s">
        <v>792</v>
      </c>
      <c r="F338" s="421"/>
      <c r="G338" s="183" t="s">
        <v>149</v>
      </c>
      <c r="H338" s="168">
        <v>1.254</v>
      </c>
      <c r="I338" s="168">
        <v>0</v>
      </c>
      <c r="J338" s="169">
        <v>18.232675</v>
      </c>
      <c r="K338" s="169">
        <v>22.86</v>
      </c>
    </row>
    <row r="339" spans="1:11" ht="26.1" customHeight="1">
      <c r="A339" s="183" t="s">
        <v>793</v>
      </c>
      <c r="B339" s="183" t="s">
        <v>1881</v>
      </c>
      <c r="C339" s="183" t="s">
        <v>375</v>
      </c>
      <c r="D339" s="239" t="s">
        <v>1882</v>
      </c>
      <c r="E339" s="421" t="s">
        <v>794</v>
      </c>
      <c r="F339" s="421"/>
      <c r="G339" s="183" t="s">
        <v>141</v>
      </c>
      <c r="H339" s="168">
        <v>30.57</v>
      </c>
      <c r="I339" s="168">
        <v>0</v>
      </c>
      <c r="J339" s="169">
        <v>0.34</v>
      </c>
      <c r="K339" s="169">
        <v>10.39</v>
      </c>
    </row>
    <row r="340" spans="1:11" ht="24" customHeight="1">
      <c r="A340" s="183" t="s">
        <v>793</v>
      </c>
      <c r="B340" s="183" t="s">
        <v>1883</v>
      </c>
      <c r="C340" s="183" t="s">
        <v>375</v>
      </c>
      <c r="D340" s="239" t="s">
        <v>1884</v>
      </c>
      <c r="E340" s="421" t="s">
        <v>794</v>
      </c>
      <c r="F340" s="421"/>
      <c r="G340" s="183" t="s">
        <v>148</v>
      </c>
      <c r="H340" s="168">
        <v>8.8000000000000007</v>
      </c>
      <c r="I340" s="168">
        <v>0</v>
      </c>
      <c r="J340" s="169">
        <v>12.2</v>
      </c>
      <c r="K340" s="169">
        <v>107.36</v>
      </c>
    </row>
    <row r="341" spans="1:11" ht="24" customHeight="1">
      <c r="A341" s="183" t="s">
        <v>793</v>
      </c>
      <c r="B341" s="183" t="s">
        <v>1885</v>
      </c>
      <c r="C341" s="183" t="s">
        <v>375</v>
      </c>
      <c r="D341" s="239" t="s">
        <v>1886</v>
      </c>
      <c r="E341" s="421" t="s">
        <v>792</v>
      </c>
      <c r="F341" s="421"/>
      <c r="G341" s="183" t="s">
        <v>149</v>
      </c>
      <c r="H341" s="168">
        <v>4.2430000000000003</v>
      </c>
      <c r="I341" s="168">
        <v>0</v>
      </c>
      <c r="J341" s="169">
        <v>18.232675</v>
      </c>
      <c r="K341" s="169">
        <v>77.36</v>
      </c>
    </row>
    <row r="342" spans="1:11" ht="26.1" customHeight="1">
      <c r="A342" s="183" t="s">
        <v>793</v>
      </c>
      <c r="B342" s="183" t="s">
        <v>1353</v>
      </c>
      <c r="C342" s="183" t="s">
        <v>375</v>
      </c>
      <c r="D342" s="239" t="s">
        <v>1887</v>
      </c>
      <c r="E342" s="421" t="s">
        <v>794</v>
      </c>
      <c r="F342" s="421"/>
      <c r="G342" s="183" t="s">
        <v>147</v>
      </c>
      <c r="H342" s="168">
        <v>13.23</v>
      </c>
      <c r="I342" s="168">
        <v>0</v>
      </c>
      <c r="J342" s="169">
        <v>8.7100000000000009</v>
      </c>
      <c r="K342" s="169">
        <v>115.23</v>
      </c>
    </row>
    <row r="343" spans="1:11" ht="24" customHeight="1">
      <c r="A343" s="183" t="s">
        <v>793</v>
      </c>
      <c r="B343" s="183" t="s">
        <v>1888</v>
      </c>
      <c r="C343" s="183" t="s">
        <v>375</v>
      </c>
      <c r="D343" s="239" t="s">
        <v>1889</v>
      </c>
      <c r="E343" s="421" t="s">
        <v>794</v>
      </c>
      <c r="F343" s="421"/>
      <c r="G343" s="183" t="s">
        <v>146</v>
      </c>
      <c r="H343" s="168">
        <v>0.441</v>
      </c>
      <c r="I343" s="168">
        <v>0</v>
      </c>
      <c r="J343" s="169">
        <v>350</v>
      </c>
      <c r="K343" s="169">
        <v>154.35</v>
      </c>
    </row>
    <row r="344" spans="1:11" ht="24" customHeight="1">
      <c r="A344" s="183" t="s">
        <v>793</v>
      </c>
      <c r="B344" s="183" t="s">
        <v>1196</v>
      </c>
      <c r="C344" s="183" t="s">
        <v>375</v>
      </c>
      <c r="D344" s="239" t="s">
        <v>1197</v>
      </c>
      <c r="E344" s="421" t="s">
        <v>794</v>
      </c>
      <c r="F344" s="421"/>
      <c r="G344" s="183" t="s">
        <v>148</v>
      </c>
      <c r="H344" s="168">
        <v>311.85000000000002</v>
      </c>
      <c r="I344" s="168">
        <v>0</v>
      </c>
      <c r="J344" s="169">
        <v>1.28</v>
      </c>
      <c r="K344" s="169">
        <v>399.16</v>
      </c>
    </row>
    <row r="345" spans="1:11" ht="24" customHeight="1">
      <c r="A345" s="183" t="s">
        <v>793</v>
      </c>
      <c r="B345" s="183" t="s">
        <v>1890</v>
      </c>
      <c r="C345" s="183" t="s">
        <v>375</v>
      </c>
      <c r="D345" s="239" t="s">
        <v>1891</v>
      </c>
      <c r="E345" s="421" t="s">
        <v>792</v>
      </c>
      <c r="F345" s="421"/>
      <c r="G345" s="183" t="s">
        <v>149</v>
      </c>
      <c r="H345" s="168">
        <v>5.4359999999999999</v>
      </c>
      <c r="I345" s="168">
        <v>0</v>
      </c>
      <c r="J345" s="169">
        <v>16.711500000000001</v>
      </c>
      <c r="K345" s="169">
        <v>90.84</v>
      </c>
    </row>
    <row r="346" spans="1:11" ht="24" customHeight="1">
      <c r="A346" s="183" t="s">
        <v>793</v>
      </c>
      <c r="B346" s="183" t="s">
        <v>1892</v>
      </c>
      <c r="C346" s="183" t="s">
        <v>375</v>
      </c>
      <c r="D346" s="239" t="s">
        <v>1893</v>
      </c>
      <c r="E346" s="421" t="s">
        <v>794</v>
      </c>
      <c r="F346" s="421"/>
      <c r="G346" s="183" t="s">
        <v>149</v>
      </c>
      <c r="H346" s="168">
        <v>0.11</v>
      </c>
      <c r="I346" s="168">
        <v>0</v>
      </c>
      <c r="J346" s="169">
        <v>32</v>
      </c>
      <c r="K346" s="169">
        <v>3.52</v>
      </c>
    </row>
    <row r="347" spans="1:11" ht="24" customHeight="1">
      <c r="A347" s="183" t="s">
        <v>793</v>
      </c>
      <c r="B347" s="183" t="s">
        <v>1350</v>
      </c>
      <c r="C347" s="183" t="s">
        <v>375</v>
      </c>
      <c r="D347" s="239" t="s">
        <v>1351</v>
      </c>
      <c r="E347" s="421" t="s">
        <v>794</v>
      </c>
      <c r="F347" s="421"/>
      <c r="G347" s="183" t="s">
        <v>147</v>
      </c>
      <c r="H347" s="168">
        <v>14.07</v>
      </c>
      <c r="I347" s="168">
        <v>0</v>
      </c>
      <c r="J347" s="169">
        <v>4.7300000000000004</v>
      </c>
      <c r="K347" s="169">
        <v>66.55</v>
      </c>
    </row>
    <row r="348" spans="1:11" ht="24" customHeight="1">
      <c r="A348" s="183" t="s">
        <v>793</v>
      </c>
      <c r="B348" s="183" t="s">
        <v>1198</v>
      </c>
      <c r="C348" s="183" t="s">
        <v>375</v>
      </c>
      <c r="D348" s="239" t="s">
        <v>1199</v>
      </c>
      <c r="E348" s="421" t="s">
        <v>794</v>
      </c>
      <c r="F348" s="421"/>
      <c r="G348" s="183" t="s">
        <v>146</v>
      </c>
      <c r="H348" s="168">
        <v>0.56499999999999995</v>
      </c>
      <c r="I348" s="168">
        <v>0</v>
      </c>
      <c r="J348" s="169">
        <v>157.02000000000001</v>
      </c>
      <c r="K348" s="169">
        <v>88.71</v>
      </c>
    </row>
    <row r="349" spans="1:11" ht="24" customHeight="1">
      <c r="A349" s="183" t="s">
        <v>793</v>
      </c>
      <c r="B349" s="183" t="s">
        <v>1894</v>
      </c>
      <c r="C349" s="183" t="s">
        <v>375</v>
      </c>
      <c r="D349" s="239" t="s">
        <v>1895</v>
      </c>
      <c r="E349" s="421" t="s">
        <v>792</v>
      </c>
      <c r="F349" s="421"/>
      <c r="G349" s="183" t="s">
        <v>149</v>
      </c>
      <c r="H349" s="168">
        <v>7.6829999999999998</v>
      </c>
      <c r="I349" s="168">
        <v>0</v>
      </c>
      <c r="J349" s="169">
        <v>16.711500000000001</v>
      </c>
      <c r="K349" s="169">
        <v>128.38999999999999</v>
      </c>
    </row>
    <row r="350" spans="1:11" ht="24" customHeight="1">
      <c r="A350" s="183" t="s">
        <v>793</v>
      </c>
      <c r="B350" s="183" t="s">
        <v>1896</v>
      </c>
      <c r="C350" s="183" t="s">
        <v>375</v>
      </c>
      <c r="D350" s="239" t="s">
        <v>1897</v>
      </c>
      <c r="E350" s="421" t="s">
        <v>792</v>
      </c>
      <c r="F350" s="421"/>
      <c r="G350" s="183" t="s">
        <v>149</v>
      </c>
      <c r="H350" s="168">
        <v>6.84</v>
      </c>
      <c r="I350" s="168">
        <v>0</v>
      </c>
      <c r="J350" s="169">
        <v>23.010449999999999</v>
      </c>
      <c r="K350" s="169">
        <v>157.38999999999999</v>
      </c>
    </row>
    <row r="351" spans="1:11" ht="24" customHeight="1">
      <c r="A351" s="183" t="s">
        <v>793</v>
      </c>
      <c r="B351" s="183" t="s">
        <v>1898</v>
      </c>
      <c r="C351" s="183" t="s">
        <v>375</v>
      </c>
      <c r="D351" s="239" t="s">
        <v>1899</v>
      </c>
      <c r="E351" s="421" t="s">
        <v>794</v>
      </c>
      <c r="F351" s="421"/>
      <c r="G351" s="183" t="s">
        <v>149</v>
      </c>
      <c r="H351" s="168">
        <v>1.22</v>
      </c>
      <c r="I351" s="168">
        <v>0</v>
      </c>
      <c r="J351" s="169">
        <v>2.38</v>
      </c>
      <c r="K351" s="169">
        <v>2.9</v>
      </c>
    </row>
    <row r="352" spans="1:11" ht="24" customHeight="1">
      <c r="A352" s="183" t="s">
        <v>793</v>
      </c>
      <c r="B352" s="183" t="s">
        <v>1354</v>
      </c>
      <c r="C352" s="183" t="s">
        <v>375</v>
      </c>
      <c r="D352" s="239" t="s">
        <v>1355</v>
      </c>
      <c r="E352" s="421" t="s">
        <v>792</v>
      </c>
      <c r="F352" s="421"/>
      <c r="G352" s="183" t="s">
        <v>149</v>
      </c>
      <c r="H352" s="168">
        <v>20.395</v>
      </c>
      <c r="I352" s="168">
        <v>0</v>
      </c>
      <c r="J352" s="169">
        <v>18.232675</v>
      </c>
      <c r="K352" s="169">
        <v>371.85</v>
      </c>
    </row>
    <row r="353" spans="1:11" ht="24" customHeight="1">
      <c r="A353" s="183" t="s">
        <v>793</v>
      </c>
      <c r="B353" s="183" t="s">
        <v>1900</v>
      </c>
      <c r="C353" s="183" t="s">
        <v>375</v>
      </c>
      <c r="D353" s="239" t="s">
        <v>1901</v>
      </c>
      <c r="E353" s="421" t="s">
        <v>794</v>
      </c>
      <c r="F353" s="421"/>
      <c r="G353" s="183" t="s">
        <v>148</v>
      </c>
      <c r="H353" s="168">
        <v>48.4</v>
      </c>
      <c r="I353" s="168">
        <v>0</v>
      </c>
      <c r="J353" s="169">
        <v>9.01</v>
      </c>
      <c r="K353" s="169">
        <v>436.08</v>
      </c>
    </row>
    <row r="354" spans="1:11" ht="26.1" customHeight="1">
      <c r="A354" s="183" t="s">
        <v>793</v>
      </c>
      <c r="B354" s="183" t="s">
        <v>1632</v>
      </c>
      <c r="C354" s="183" t="s">
        <v>375</v>
      </c>
      <c r="D354" s="239" t="s">
        <v>1633</v>
      </c>
      <c r="E354" s="421" t="s">
        <v>794</v>
      </c>
      <c r="F354" s="421"/>
      <c r="G354" s="183" t="s">
        <v>148</v>
      </c>
      <c r="H354" s="168">
        <v>1.75</v>
      </c>
      <c r="I354" s="168">
        <v>0</v>
      </c>
      <c r="J354" s="169">
        <v>28.92</v>
      </c>
      <c r="K354" s="169">
        <v>50.61</v>
      </c>
    </row>
    <row r="355" spans="1:11" ht="24" customHeight="1">
      <c r="A355" s="183" t="s">
        <v>793</v>
      </c>
      <c r="B355" s="183" t="s">
        <v>1902</v>
      </c>
      <c r="C355" s="183" t="s">
        <v>375</v>
      </c>
      <c r="D355" s="239" t="s">
        <v>1903</v>
      </c>
      <c r="E355" s="421" t="s">
        <v>794</v>
      </c>
      <c r="F355" s="421"/>
      <c r="G355" s="183" t="s">
        <v>809</v>
      </c>
      <c r="H355" s="168">
        <v>4.8000000000000001E-2</v>
      </c>
      <c r="I355" s="168">
        <v>0</v>
      </c>
      <c r="J355" s="169">
        <v>16.46</v>
      </c>
      <c r="K355" s="169">
        <v>0.79</v>
      </c>
    </row>
    <row r="356" spans="1:11" ht="24" customHeight="1">
      <c r="A356" s="183" t="s">
        <v>793</v>
      </c>
      <c r="B356" s="183" t="s">
        <v>1904</v>
      </c>
      <c r="C356" s="183" t="s">
        <v>375</v>
      </c>
      <c r="D356" s="239" t="s">
        <v>1905</v>
      </c>
      <c r="E356" s="421" t="s">
        <v>794</v>
      </c>
      <c r="F356" s="421"/>
      <c r="G356" s="183" t="s">
        <v>147</v>
      </c>
      <c r="H356" s="168">
        <v>5.79</v>
      </c>
      <c r="I356" s="168">
        <v>0</v>
      </c>
      <c r="J356" s="169">
        <v>1.17</v>
      </c>
      <c r="K356" s="169">
        <v>6.77</v>
      </c>
    </row>
    <row r="357" spans="1:11" ht="24" customHeight="1">
      <c r="A357" s="183" t="s">
        <v>793</v>
      </c>
      <c r="B357" s="183" t="s">
        <v>1906</v>
      </c>
      <c r="C357" s="183" t="s">
        <v>375</v>
      </c>
      <c r="D357" s="239" t="s">
        <v>1907</v>
      </c>
      <c r="E357" s="421" t="s">
        <v>794</v>
      </c>
      <c r="F357" s="421"/>
      <c r="G357" s="183" t="s">
        <v>149</v>
      </c>
      <c r="H357" s="168">
        <v>1.8779999999999999</v>
      </c>
      <c r="I357" s="168">
        <v>0</v>
      </c>
      <c r="J357" s="169">
        <v>0.97</v>
      </c>
      <c r="K357" s="169">
        <v>1.82</v>
      </c>
    </row>
    <row r="358" spans="1:11">
      <c r="A358" s="231"/>
      <c r="B358" s="231"/>
      <c r="C358" s="231"/>
      <c r="D358" s="244"/>
      <c r="E358" s="244"/>
      <c r="F358" s="244" t="s">
        <v>791</v>
      </c>
      <c r="G358" s="170">
        <v>536.96</v>
      </c>
      <c r="H358" s="231" t="s">
        <v>790</v>
      </c>
      <c r="I358" s="170">
        <v>605.53</v>
      </c>
      <c r="J358" s="231" t="s">
        <v>789</v>
      </c>
      <c r="K358" s="170">
        <v>1142.49</v>
      </c>
    </row>
    <row r="359" spans="1:11" ht="27" thickBot="1">
      <c r="A359" s="231"/>
      <c r="B359" s="231"/>
      <c r="C359" s="231"/>
      <c r="D359" s="244"/>
      <c r="E359" s="244"/>
      <c r="F359" s="244" t="s">
        <v>788</v>
      </c>
      <c r="G359" s="170">
        <v>623.07000000000005</v>
      </c>
      <c r="H359" s="368"/>
      <c r="I359" s="368" t="s">
        <v>787</v>
      </c>
      <c r="J359" s="231"/>
      <c r="K359" s="170">
        <v>3580.26</v>
      </c>
    </row>
    <row r="360" spans="1:11" ht="0.9" customHeight="1" thickTop="1">
      <c r="A360" s="172"/>
      <c r="B360" s="172"/>
      <c r="C360" s="172"/>
      <c r="D360" s="175"/>
      <c r="E360" s="175"/>
      <c r="F360" s="175"/>
      <c r="G360" s="172"/>
      <c r="H360" s="172"/>
      <c r="I360" s="172"/>
      <c r="J360" s="172"/>
      <c r="K360" s="172"/>
    </row>
    <row r="361" spans="1:11" ht="18" customHeight="1">
      <c r="A361" s="243" t="s">
        <v>2275</v>
      </c>
      <c r="B361" s="243" t="s">
        <v>122</v>
      </c>
      <c r="C361" s="243" t="s">
        <v>123</v>
      </c>
      <c r="D361" s="242" t="s">
        <v>124</v>
      </c>
      <c r="E361" s="425" t="s">
        <v>796</v>
      </c>
      <c r="F361" s="425"/>
      <c r="G361" s="243" t="s">
        <v>125</v>
      </c>
      <c r="H361" s="243" t="s">
        <v>126</v>
      </c>
      <c r="I361" s="243" t="s">
        <v>2829</v>
      </c>
      <c r="J361" s="243" t="s">
        <v>127</v>
      </c>
      <c r="K361" s="243" t="s">
        <v>37</v>
      </c>
    </row>
    <row r="362" spans="1:11" ht="39" customHeight="1">
      <c r="A362" s="184" t="s">
        <v>795</v>
      </c>
      <c r="B362" s="184" t="s">
        <v>1774</v>
      </c>
      <c r="C362" s="184" t="s">
        <v>139</v>
      </c>
      <c r="D362" s="241" t="s">
        <v>1775</v>
      </c>
      <c r="E362" s="422" t="s">
        <v>812</v>
      </c>
      <c r="F362" s="422"/>
      <c r="G362" s="184" t="s">
        <v>140</v>
      </c>
      <c r="H362" s="167">
        <v>1</v>
      </c>
      <c r="I362" s="165"/>
      <c r="J362" s="165">
        <v>3.8</v>
      </c>
      <c r="K362" s="165">
        <v>3.8</v>
      </c>
    </row>
    <row r="363" spans="1:11" ht="24" customHeight="1">
      <c r="A363" s="185" t="s">
        <v>808</v>
      </c>
      <c r="B363" s="185" t="s">
        <v>811</v>
      </c>
      <c r="C363" s="185" t="s">
        <v>139</v>
      </c>
      <c r="D363" s="238" t="s">
        <v>810</v>
      </c>
      <c r="E363" s="423" t="s">
        <v>1307</v>
      </c>
      <c r="F363" s="423"/>
      <c r="G363" s="185" t="s">
        <v>149</v>
      </c>
      <c r="H363" s="173">
        <v>4.4999999999999998E-2</v>
      </c>
      <c r="I363" s="173">
        <v>0</v>
      </c>
      <c r="J363" s="174">
        <v>31.75</v>
      </c>
      <c r="K363" s="174">
        <v>1.42</v>
      </c>
    </row>
    <row r="364" spans="1:11" ht="39" customHeight="1">
      <c r="A364" s="185" t="s">
        <v>808</v>
      </c>
      <c r="B364" s="185" t="s">
        <v>1909</v>
      </c>
      <c r="C364" s="185" t="s">
        <v>139</v>
      </c>
      <c r="D364" s="238" t="s">
        <v>1910</v>
      </c>
      <c r="E364" s="423" t="s">
        <v>1849</v>
      </c>
      <c r="F364" s="423"/>
      <c r="G364" s="185" t="s">
        <v>814</v>
      </c>
      <c r="H364" s="173">
        <v>4.2000000000000003E-2</v>
      </c>
      <c r="I364" s="173">
        <v>0</v>
      </c>
      <c r="J364" s="174">
        <v>0.94</v>
      </c>
      <c r="K364" s="174">
        <v>0.03</v>
      </c>
    </row>
    <row r="365" spans="1:11" ht="39" customHeight="1">
      <c r="A365" s="185" t="s">
        <v>808</v>
      </c>
      <c r="B365" s="185" t="s">
        <v>1911</v>
      </c>
      <c r="C365" s="185" t="s">
        <v>139</v>
      </c>
      <c r="D365" s="238" t="s">
        <v>1912</v>
      </c>
      <c r="E365" s="423" t="s">
        <v>1849</v>
      </c>
      <c r="F365" s="423"/>
      <c r="G365" s="185" t="s">
        <v>813</v>
      </c>
      <c r="H365" s="173">
        <v>2.5000000000000001E-2</v>
      </c>
      <c r="I365" s="173">
        <v>0</v>
      </c>
      <c r="J365" s="174">
        <v>7.76</v>
      </c>
      <c r="K365" s="174">
        <v>0.19</v>
      </c>
    </row>
    <row r="366" spans="1:11" ht="24" customHeight="1">
      <c r="A366" s="185" t="s">
        <v>808</v>
      </c>
      <c r="B366" s="185" t="s">
        <v>807</v>
      </c>
      <c r="C366" s="185" t="s">
        <v>139</v>
      </c>
      <c r="D366" s="238" t="s">
        <v>806</v>
      </c>
      <c r="E366" s="423" t="s">
        <v>1307</v>
      </c>
      <c r="F366" s="423"/>
      <c r="G366" s="185" t="s">
        <v>149</v>
      </c>
      <c r="H366" s="173">
        <v>8.8999999999999996E-2</v>
      </c>
      <c r="I366" s="173">
        <v>0</v>
      </c>
      <c r="J366" s="174">
        <v>24.36</v>
      </c>
      <c r="K366" s="174">
        <v>2.16</v>
      </c>
    </row>
    <row r="367" spans="1:11">
      <c r="A367" s="231"/>
      <c r="B367" s="231"/>
      <c r="C367" s="231"/>
      <c r="D367" s="244"/>
      <c r="E367" s="244"/>
      <c r="F367" s="244" t="s">
        <v>791</v>
      </c>
      <c r="G367" s="170">
        <v>1.2</v>
      </c>
      <c r="H367" s="231" t="s">
        <v>790</v>
      </c>
      <c r="I367" s="170">
        <v>1.37</v>
      </c>
      <c r="J367" s="231" t="s">
        <v>789</v>
      </c>
      <c r="K367" s="170">
        <v>2.57</v>
      </c>
    </row>
    <row r="368" spans="1:11" ht="27" thickBot="1">
      <c r="A368" s="231"/>
      <c r="B368" s="231"/>
      <c r="C368" s="231"/>
      <c r="D368" s="244"/>
      <c r="E368" s="244"/>
      <c r="F368" s="244" t="s">
        <v>788</v>
      </c>
      <c r="G368" s="170">
        <v>0.8</v>
      </c>
      <c r="H368" s="368"/>
      <c r="I368" s="368" t="s">
        <v>787</v>
      </c>
      <c r="J368" s="231"/>
      <c r="K368" s="170">
        <v>4.5999999999999996</v>
      </c>
    </row>
    <row r="369" spans="1:11" ht="0.9" customHeight="1" thickTop="1">
      <c r="A369" s="172"/>
      <c r="B369" s="172"/>
      <c r="C369" s="172"/>
      <c r="D369" s="175"/>
      <c r="E369" s="175"/>
      <c r="F369" s="175"/>
      <c r="G369" s="172"/>
      <c r="H369" s="172"/>
      <c r="I369" s="172"/>
      <c r="J369" s="172"/>
      <c r="K369" s="172"/>
    </row>
    <row r="370" spans="1:11" ht="18" customHeight="1">
      <c r="A370" s="243" t="s">
        <v>2276</v>
      </c>
      <c r="B370" s="243" t="s">
        <v>122</v>
      </c>
      <c r="C370" s="243" t="s">
        <v>123</v>
      </c>
      <c r="D370" s="242" t="s">
        <v>124</v>
      </c>
      <c r="E370" s="425" t="s">
        <v>796</v>
      </c>
      <c r="F370" s="425"/>
      <c r="G370" s="243" t="s">
        <v>125</v>
      </c>
      <c r="H370" s="243" t="s">
        <v>126</v>
      </c>
      <c r="I370" s="243" t="s">
        <v>2829</v>
      </c>
      <c r="J370" s="243" t="s">
        <v>127</v>
      </c>
      <c r="K370" s="243" t="s">
        <v>37</v>
      </c>
    </row>
    <row r="371" spans="1:11" ht="51.9" customHeight="1">
      <c r="A371" s="184" t="s">
        <v>795</v>
      </c>
      <c r="B371" s="184" t="s">
        <v>1776</v>
      </c>
      <c r="C371" s="184" t="s">
        <v>133</v>
      </c>
      <c r="D371" s="241" t="s">
        <v>1988</v>
      </c>
      <c r="E371" s="422" t="s">
        <v>1913</v>
      </c>
      <c r="F371" s="422"/>
      <c r="G371" s="184" t="s">
        <v>134</v>
      </c>
      <c r="H371" s="167">
        <v>1</v>
      </c>
      <c r="I371" s="165"/>
      <c r="J371" s="165">
        <f>K371</f>
        <v>184.70078100000003</v>
      </c>
      <c r="K371" s="165">
        <f>SUM(K372:K379)</f>
        <v>184.70078100000003</v>
      </c>
    </row>
    <row r="372" spans="1:11" ht="24" customHeight="1">
      <c r="A372" s="185" t="s">
        <v>808</v>
      </c>
      <c r="B372" s="185" t="s">
        <v>807</v>
      </c>
      <c r="C372" s="185" t="s">
        <v>139</v>
      </c>
      <c r="D372" s="238" t="s">
        <v>806</v>
      </c>
      <c r="E372" s="423" t="s">
        <v>1307</v>
      </c>
      <c r="F372" s="423"/>
      <c r="G372" s="185" t="s">
        <v>149</v>
      </c>
      <c r="H372" s="173">
        <v>0.38500000000000001</v>
      </c>
      <c r="I372" s="173">
        <v>0</v>
      </c>
      <c r="J372" s="174">
        <v>24.36</v>
      </c>
      <c r="K372" s="174">
        <v>9.3699999999999992</v>
      </c>
    </row>
    <row r="373" spans="1:11" ht="24" customHeight="1">
      <c r="A373" s="185" t="s">
        <v>808</v>
      </c>
      <c r="B373" s="185" t="s">
        <v>811</v>
      </c>
      <c r="C373" s="185" t="s">
        <v>139</v>
      </c>
      <c r="D373" s="238" t="s">
        <v>810</v>
      </c>
      <c r="E373" s="423" t="s">
        <v>1307</v>
      </c>
      <c r="F373" s="423"/>
      <c r="G373" s="185" t="s">
        <v>149</v>
      </c>
      <c r="H373" s="173">
        <v>0.15939999999999999</v>
      </c>
      <c r="I373" s="173">
        <v>0</v>
      </c>
      <c r="J373" s="174">
        <v>31.75</v>
      </c>
      <c r="K373" s="174">
        <v>5.0599999999999996</v>
      </c>
    </row>
    <row r="374" spans="1:11" ht="24" customHeight="1">
      <c r="A374" s="185" t="s">
        <v>808</v>
      </c>
      <c r="B374" s="185" t="s">
        <v>828</v>
      </c>
      <c r="C374" s="185" t="s">
        <v>139</v>
      </c>
      <c r="D374" s="238" t="s">
        <v>827</v>
      </c>
      <c r="E374" s="423" t="s">
        <v>1307</v>
      </c>
      <c r="F374" s="423"/>
      <c r="G374" s="185" t="s">
        <v>149</v>
      </c>
      <c r="H374" s="173">
        <v>0.22559999999999999</v>
      </c>
      <c r="I374" s="173">
        <v>0</v>
      </c>
      <c r="J374" s="174">
        <v>31.31</v>
      </c>
      <c r="K374" s="174">
        <v>7.06</v>
      </c>
    </row>
    <row r="375" spans="1:11" ht="24" customHeight="1">
      <c r="A375" s="183" t="s">
        <v>793</v>
      </c>
      <c r="B375" s="183" t="s">
        <v>1914</v>
      </c>
      <c r="C375" s="183" t="s">
        <v>139</v>
      </c>
      <c r="D375" s="239" t="s">
        <v>1915</v>
      </c>
      <c r="E375" s="421" t="s">
        <v>794</v>
      </c>
      <c r="F375" s="421"/>
      <c r="G375" s="183" t="s">
        <v>134</v>
      </c>
      <c r="H375" s="168">
        <v>1.1279999999999999</v>
      </c>
      <c r="I375" s="168">
        <v>0</v>
      </c>
      <c r="J375" s="169">
        <v>1.81</v>
      </c>
      <c r="K375" s="169">
        <v>2.04</v>
      </c>
    </row>
    <row r="376" spans="1:11" ht="26.1" customHeight="1">
      <c r="A376" s="183" t="s">
        <v>793</v>
      </c>
      <c r="B376" s="183" t="s">
        <v>1183</v>
      </c>
      <c r="C376" s="183" t="s">
        <v>139</v>
      </c>
      <c r="D376" s="239" t="s">
        <v>1184</v>
      </c>
      <c r="E376" s="421" t="s">
        <v>794</v>
      </c>
      <c r="F376" s="421"/>
      <c r="G376" s="183" t="s">
        <v>147</v>
      </c>
      <c r="H376" s="168">
        <v>0.2</v>
      </c>
      <c r="I376" s="168">
        <v>0</v>
      </c>
      <c r="J376" s="169">
        <v>2.41</v>
      </c>
      <c r="K376" s="169">
        <v>0.48</v>
      </c>
    </row>
    <row r="377" spans="1:11" ht="39" customHeight="1">
      <c r="A377" s="183" t="s">
        <v>793</v>
      </c>
      <c r="B377" s="183" t="s">
        <v>1579</v>
      </c>
      <c r="C377" s="183" t="s">
        <v>139</v>
      </c>
      <c r="D377" s="239" t="s">
        <v>1580</v>
      </c>
      <c r="E377" s="421" t="s">
        <v>794</v>
      </c>
      <c r="F377" s="421"/>
      <c r="G377" s="183" t="s">
        <v>134</v>
      </c>
      <c r="H377" s="168">
        <v>1.1224000000000001</v>
      </c>
      <c r="I377" s="168">
        <v>0</v>
      </c>
      <c r="J377" s="169">
        <v>17.170000000000002</v>
      </c>
      <c r="K377" s="169">
        <f>H377*J377</f>
        <v>19.271608000000004</v>
      </c>
    </row>
    <row r="378" spans="1:11" ht="39" customHeight="1">
      <c r="A378" s="183" t="s">
        <v>793</v>
      </c>
      <c r="B378" s="183" t="s">
        <v>1916</v>
      </c>
      <c r="C378" s="183" t="s">
        <v>139</v>
      </c>
      <c r="D378" s="239" t="s">
        <v>1917</v>
      </c>
      <c r="E378" s="421" t="s">
        <v>794</v>
      </c>
      <c r="F378" s="421"/>
      <c r="G378" s="183" t="s">
        <v>1761</v>
      </c>
      <c r="H378" s="168">
        <v>0.12130000000000001</v>
      </c>
      <c r="I378" s="168">
        <v>0</v>
      </c>
      <c r="J378" s="169">
        <v>1149.21</v>
      </c>
      <c r="K378" s="169">
        <f>H378*J378</f>
        <v>139.39917300000002</v>
      </c>
    </row>
    <row r="379" spans="1:11" ht="39" customHeight="1">
      <c r="A379" s="183" t="s">
        <v>793</v>
      </c>
      <c r="B379" s="183" t="s">
        <v>1918</v>
      </c>
      <c r="C379" s="183" t="s">
        <v>139</v>
      </c>
      <c r="D379" s="239" t="s">
        <v>1919</v>
      </c>
      <c r="E379" s="421" t="s">
        <v>794</v>
      </c>
      <c r="F379" s="421"/>
      <c r="G379" s="183" t="s">
        <v>147</v>
      </c>
      <c r="H379" s="168">
        <v>0.25</v>
      </c>
      <c r="I379" s="168">
        <v>0</v>
      </c>
      <c r="J379" s="169">
        <v>8.08</v>
      </c>
      <c r="K379" s="169">
        <v>2.02</v>
      </c>
    </row>
    <row r="380" spans="1:11">
      <c r="A380" s="231"/>
      <c r="B380" s="231"/>
      <c r="C380" s="231"/>
      <c r="D380" s="244"/>
      <c r="E380" s="244"/>
      <c r="F380" s="244" t="s">
        <v>791</v>
      </c>
      <c r="G380" s="170">
        <v>7.35</v>
      </c>
      <c r="H380" s="231" t="s">
        <v>790</v>
      </c>
      <c r="I380" s="170">
        <v>8.2899999999999991</v>
      </c>
      <c r="J380" s="231" t="s">
        <v>789</v>
      </c>
      <c r="K380" s="170">
        <v>15.64</v>
      </c>
    </row>
    <row r="381" spans="1:11" ht="27" thickBot="1">
      <c r="A381" s="231"/>
      <c r="B381" s="231"/>
      <c r="C381" s="231"/>
      <c r="D381" s="244"/>
      <c r="E381" s="244"/>
      <c r="F381" s="244" t="s">
        <v>788</v>
      </c>
      <c r="G381" s="170">
        <v>50.15</v>
      </c>
      <c r="H381" s="368"/>
      <c r="I381" s="368" t="s">
        <v>787</v>
      </c>
      <c r="J381" s="231"/>
      <c r="K381" s="170">
        <f>J371*0.2107+J371</f>
        <v>223.61723555670005</v>
      </c>
    </row>
    <row r="382" spans="1:11" ht="0.9" customHeight="1" thickTop="1">
      <c r="A382" s="172"/>
      <c r="B382" s="172"/>
      <c r="C382" s="172"/>
      <c r="D382" s="175"/>
      <c r="E382" s="175"/>
      <c r="F382" s="175"/>
      <c r="G382" s="172"/>
      <c r="H382" s="172"/>
      <c r="I382" s="172"/>
      <c r="J382" s="172"/>
      <c r="K382" s="172"/>
    </row>
    <row r="383" spans="1:11" ht="18" customHeight="1">
      <c r="A383" s="243" t="s">
        <v>2277</v>
      </c>
      <c r="B383" s="243" t="s">
        <v>122</v>
      </c>
      <c r="C383" s="243" t="s">
        <v>123</v>
      </c>
      <c r="D383" s="242" t="s">
        <v>124</v>
      </c>
      <c r="E383" s="425" t="s">
        <v>796</v>
      </c>
      <c r="F383" s="425"/>
      <c r="G383" s="243" t="s">
        <v>125</v>
      </c>
      <c r="H383" s="243" t="s">
        <v>126</v>
      </c>
      <c r="I383" s="243" t="s">
        <v>2829</v>
      </c>
      <c r="J383" s="243" t="s">
        <v>127</v>
      </c>
      <c r="K383" s="243" t="s">
        <v>37</v>
      </c>
    </row>
    <row r="384" spans="1:11" ht="51.9" customHeight="1">
      <c r="A384" s="184" t="s">
        <v>795</v>
      </c>
      <c r="B384" s="184" t="s">
        <v>1302</v>
      </c>
      <c r="C384" s="184" t="s">
        <v>139</v>
      </c>
      <c r="D384" s="241" t="s">
        <v>1303</v>
      </c>
      <c r="E384" s="422" t="s">
        <v>1312</v>
      </c>
      <c r="F384" s="422"/>
      <c r="G384" s="184" t="s">
        <v>140</v>
      </c>
      <c r="H384" s="167">
        <v>1</v>
      </c>
      <c r="I384" s="165"/>
      <c r="J384" s="165">
        <v>111.49</v>
      </c>
      <c r="K384" s="165">
        <v>111.49</v>
      </c>
    </row>
    <row r="385" spans="1:11" ht="51.9" customHeight="1">
      <c r="A385" s="185" t="s">
        <v>808</v>
      </c>
      <c r="B385" s="185" t="s">
        <v>1313</v>
      </c>
      <c r="C385" s="185" t="s">
        <v>139</v>
      </c>
      <c r="D385" s="238" t="s">
        <v>1314</v>
      </c>
      <c r="E385" s="423" t="s">
        <v>1307</v>
      </c>
      <c r="F385" s="423"/>
      <c r="G385" s="185" t="s">
        <v>146</v>
      </c>
      <c r="H385" s="173">
        <v>9.1000000000000004E-3</v>
      </c>
      <c r="I385" s="173">
        <v>0</v>
      </c>
      <c r="J385" s="174">
        <v>947.74</v>
      </c>
      <c r="K385" s="174">
        <v>8.6199999999999992</v>
      </c>
    </row>
    <row r="386" spans="1:11" ht="24" customHeight="1">
      <c r="A386" s="185" t="s">
        <v>808</v>
      </c>
      <c r="B386" s="185" t="s">
        <v>811</v>
      </c>
      <c r="C386" s="185" t="s">
        <v>139</v>
      </c>
      <c r="D386" s="238" t="s">
        <v>810</v>
      </c>
      <c r="E386" s="423" t="s">
        <v>1307</v>
      </c>
      <c r="F386" s="423"/>
      <c r="G386" s="185" t="s">
        <v>149</v>
      </c>
      <c r="H386" s="173">
        <v>1.61</v>
      </c>
      <c r="I386" s="173">
        <v>0</v>
      </c>
      <c r="J386" s="174">
        <v>31.75</v>
      </c>
      <c r="K386" s="174">
        <v>51.11</v>
      </c>
    </row>
    <row r="387" spans="1:11" ht="24" customHeight="1">
      <c r="A387" s="185" t="s">
        <v>808</v>
      </c>
      <c r="B387" s="185" t="s">
        <v>807</v>
      </c>
      <c r="C387" s="185" t="s">
        <v>139</v>
      </c>
      <c r="D387" s="238" t="s">
        <v>806</v>
      </c>
      <c r="E387" s="423" t="s">
        <v>1307</v>
      </c>
      <c r="F387" s="423"/>
      <c r="G387" s="185" t="s">
        <v>149</v>
      </c>
      <c r="H387" s="173">
        <v>0.80500000000000005</v>
      </c>
      <c r="I387" s="173">
        <v>0</v>
      </c>
      <c r="J387" s="174">
        <v>24.36</v>
      </c>
      <c r="K387" s="174">
        <v>19.600000000000001</v>
      </c>
    </row>
    <row r="388" spans="1:11" ht="39" customHeight="1">
      <c r="A388" s="183" t="s">
        <v>793</v>
      </c>
      <c r="B388" s="183" t="s">
        <v>1318</v>
      </c>
      <c r="C388" s="183" t="s">
        <v>139</v>
      </c>
      <c r="D388" s="239" t="s">
        <v>1319</v>
      </c>
      <c r="E388" s="421" t="s">
        <v>794</v>
      </c>
      <c r="F388" s="421"/>
      <c r="G388" s="183" t="s">
        <v>141</v>
      </c>
      <c r="H388" s="168">
        <v>28.31</v>
      </c>
      <c r="I388" s="168">
        <v>0</v>
      </c>
      <c r="J388" s="169">
        <v>1.1000000000000001</v>
      </c>
      <c r="K388" s="169">
        <v>31.14</v>
      </c>
    </row>
    <row r="389" spans="1:11" ht="24" customHeight="1">
      <c r="A389" s="183" t="s">
        <v>793</v>
      </c>
      <c r="B389" s="183" t="s">
        <v>1315</v>
      </c>
      <c r="C389" s="183" t="s">
        <v>139</v>
      </c>
      <c r="D389" s="239" t="s">
        <v>1316</v>
      </c>
      <c r="E389" s="421" t="s">
        <v>794</v>
      </c>
      <c r="F389" s="421"/>
      <c r="G389" s="183" t="s">
        <v>1317</v>
      </c>
      <c r="H389" s="168">
        <v>5.0000000000000001E-3</v>
      </c>
      <c r="I389" s="168">
        <v>0</v>
      </c>
      <c r="J389" s="169">
        <v>41.93</v>
      </c>
      <c r="K389" s="169">
        <v>0.2</v>
      </c>
    </row>
    <row r="390" spans="1:11" ht="39" customHeight="1">
      <c r="A390" s="183" t="s">
        <v>793</v>
      </c>
      <c r="B390" s="183" t="s">
        <v>1320</v>
      </c>
      <c r="C390" s="183" t="s">
        <v>139</v>
      </c>
      <c r="D390" s="239" t="s">
        <v>1321</v>
      </c>
      <c r="E390" s="421" t="s">
        <v>794</v>
      </c>
      <c r="F390" s="421"/>
      <c r="G390" s="183" t="s">
        <v>147</v>
      </c>
      <c r="H390" s="168">
        <v>0.42</v>
      </c>
      <c r="I390" s="168">
        <v>0</v>
      </c>
      <c r="J390" s="169">
        <v>1.96</v>
      </c>
      <c r="K390" s="169">
        <v>0.82</v>
      </c>
    </row>
    <row r="391" spans="1:11">
      <c r="A391" s="231"/>
      <c r="B391" s="231"/>
      <c r="C391" s="231"/>
      <c r="D391" s="244"/>
      <c r="E391" s="244"/>
      <c r="F391" s="244" t="s">
        <v>791</v>
      </c>
      <c r="G391" s="170">
        <v>24.86</v>
      </c>
      <c r="H391" s="231" t="s">
        <v>790</v>
      </c>
      <c r="I391" s="170">
        <v>28.04</v>
      </c>
      <c r="J391" s="231" t="s">
        <v>789</v>
      </c>
      <c r="K391" s="170">
        <v>52.9</v>
      </c>
    </row>
    <row r="392" spans="1:11" ht="27" thickBot="1">
      <c r="A392" s="231"/>
      <c r="B392" s="231"/>
      <c r="C392" s="231"/>
      <c r="D392" s="244"/>
      <c r="E392" s="244"/>
      <c r="F392" s="244" t="s">
        <v>788</v>
      </c>
      <c r="G392" s="170">
        <v>23.49</v>
      </c>
      <c r="H392" s="368"/>
      <c r="I392" s="368" t="s">
        <v>787</v>
      </c>
      <c r="J392" s="231"/>
      <c r="K392" s="170">
        <v>134.97999999999999</v>
      </c>
    </row>
    <row r="393" spans="1:11" ht="0.9" customHeight="1" thickTop="1">
      <c r="A393" s="172"/>
      <c r="B393" s="172"/>
      <c r="C393" s="172"/>
      <c r="D393" s="175"/>
      <c r="E393" s="175"/>
      <c r="F393" s="175"/>
      <c r="G393" s="172"/>
      <c r="H393" s="172"/>
      <c r="I393" s="172"/>
      <c r="J393" s="172"/>
      <c r="K393" s="172"/>
    </row>
    <row r="394" spans="1:11" ht="18" customHeight="1">
      <c r="A394" s="243" t="s">
        <v>2278</v>
      </c>
      <c r="B394" s="243" t="s">
        <v>122</v>
      </c>
      <c r="C394" s="243" t="s">
        <v>123</v>
      </c>
      <c r="D394" s="242" t="s">
        <v>124</v>
      </c>
      <c r="E394" s="425" t="s">
        <v>796</v>
      </c>
      <c r="F394" s="425"/>
      <c r="G394" s="243" t="s">
        <v>125</v>
      </c>
      <c r="H394" s="243" t="s">
        <v>126</v>
      </c>
      <c r="I394" s="243" t="s">
        <v>2829</v>
      </c>
      <c r="J394" s="243" t="s">
        <v>127</v>
      </c>
      <c r="K394" s="243" t="s">
        <v>37</v>
      </c>
    </row>
    <row r="395" spans="1:11" ht="51.9" customHeight="1">
      <c r="A395" s="184" t="s">
        <v>795</v>
      </c>
      <c r="B395" s="184" t="s">
        <v>1778</v>
      </c>
      <c r="C395" s="184" t="s">
        <v>139</v>
      </c>
      <c r="D395" s="241" t="s">
        <v>1779</v>
      </c>
      <c r="E395" s="422" t="s">
        <v>1322</v>
      </c>
      <c r="F395" s="422"/>
      <c r="G395" s="184" t="s">
        <v>140</v>
      </c>
      <c r="H395" s="167">
        <v>1</v>
      </c>
      <c r="I395" s="165"/>
      <c r="J395" s="165">
        <v>9.81</v>
      </c>
      <c r="K395" s="165">
        <v>9.81</v>
      </c>
    </row>
    <row r="396" spans="1:11" ht="24" customHeight="1">
      <c r="A396" s="185" t="s">
        <v>808</v>
      </c>
      <c r="B396" s="185" t="s">
        <v>811</v>
      </c>
      <c r="C396" s="185" t="s">
        <v>139</v>
      </c>
      <c r="D396" s="238" t="s">
        <v>810</v>
      </c>
      <c r="E396" s="423" t="s">
        <v>1307</v>
      </c>
      <c r="F396" s="423"/>
      <c r="G396" s="185" t="s">
        <v>149</v>
      </c>
      <c r="H396" s="173">
        <v>0.1724</v>
      </c>
      <c r="I396" s="173">
        <v>0</v>
      </c>
      <c r="J396" s="174">
        <v>31.75</v>
      </c>
      <c r="K396" s="174">
        <v>5.47</v>
      </c>
    </row>
    <row r="397" spans="1:11" ht="24" customHeight="1">
      <c r="A397" s="185" t="s">
        <v>808</v>
      </c>
      <c r="B397" s="185" t="s">
        <v>807</v>
      </c>
      <c r="C397" s="185" t="s">
        <v>139</v>
      </c>
      <c r="D397" s="238" t="s">
        <v>806</v>
      </c>
      <c r="E397" s="423" t="s">
        <v>1307</v>
      </c>
      <c r="F397" s="423"/>
      <c r="G397" s="185" t="s">
        <v>149</v>
      </c>
      <c r="H397" s="173">
        <v>5.7500000000000002E-2</v>
      </c>
      <c r="I397" s="173">
        <v>0</v>
      </c>
      <c r="J397" s="174">
        <v>24.36</v>
      </c>
      <c r="K397" s="174">
        <v>1.4</v>
      </c>
    </row>
    <row r="398" spans="1:11" ht="39" customHeight="1">
      <c r="A398" s="185" t="s">
        <v>808</v>
      </c>
      <c r="B398" s="185" t="s">
        <v>1323</v>
      </c>
      <c r="C398" s="185" t="s">
        <v>139</v>
      </c>
      <c r="D398" s="238" t="s">
        <v>1324</v>
      </c>
      <c r="E398" s="423" t="s">
        <v>1307</v>
      </c>
      <c r="F398" s="423"/>
      <c r="G398" s="185" t="s">
        <v>146</v>
      </c>
      <c r="H398" s="173">
        <v>3.7000000000000002E-3</v>
      </c>
      <c r="I398" s="173">
        <v>0</v>
      </c>
      <c r="J398" s="174">
        <v>796.27</v>
      </c>
      <c r="K398" s="174">
        <v>2.94</v>
      </c>
    </row>
    <row r="399" spans="1:11">
      <c r="A399" s="231"/>
      <c r="B399" s="231"/>
      <c r="C399" s="231"/>
      <c r="D399" s="244"/>
      <c r="E399" s="244"/>
      <c r="F399" s="244" t="s">
        <v>791</v>
      </c>
      <c r="G399" s="170">
        <v>2.52</v>
      </c>
      <c r="H399" s="231" t="s">
        <v>790</v>
      </c>
      <c r="I399" s="170">
        <v>2.85</v>
      </c>
      <c r="J399" s="231" t="s">
        <v>789</v>
      </c>
      <c r="K399" s="170">
        <v>5.37</v>
      </c>
    </row>
    <row r="400" spans="1:11" ht="27" thickBot="1">
      <c r="A400" s="231"/>
      <c r="B400" s="231"/>
      <c r="C400" s="231"/>
      <c r="D400" s="244"/>
      <c r="E400" s="244"/>
      <c r="F400" s="244" t="s">
        <v>788</v>
      </c>
      <c r="G400" s="170">
        <v>2.06</v>
      </c>
      <c r="H400" s="368"/>
      <c r="I400" s="368" t="s">
        <v>787</v>
      </c>
      <c r="J400" s="231"/>
      <c r="K400" s="170">
        <v>11.87</v>
      </c>
    </row>
    <row r="401" spans="1:11" ht="0.9" customHeight="1" thickTop="1">
      <c r="A401" s="172"/>
      <c r="B401" s="172"/>
      <c r="C401" s="172"/>
      <c r="D401" s="175"/>
      <c r="E401" s="175"/>
      <c r="F401" s="175"/>
      <c r="G401" s="172"/>
      <c r="H401" s="172"/>
      <c r="I401" s="172"/>
      <c r="J401" s="172"/>
      <c r="K401" s="172"/>
    </row>
    <row r="402" spans="1:11" ht="18" customHeight="1">
      <c r="A402" s="243" t="s">
        <v>2279</v>
      </c>
      <c r="B402" s="243" t="s">
        <v>122</v>
      </c>
      <c r="C402" s="243" t="s">
        <v>123</v>
      </c>
      <c r="D402" s="242" t="s">
        <v>124</v>
      </c>
      <c r="E402" s="425" t="s">
        <v>796</v>
      </c>
      <c r="F402" s="425"/>
      <c r="G402" s="243" t="s">
        <v>125</v>
      </c>
      <c r="H402" s="243" t="s">
        <v>126</v>
      </c>
      <c r="I402" s="243" t="s">
        <v>2829</v>
      </c>
      <c r="J402" s="243" t="s">
        <v>127</v>
      </c>
      <c r="K402" s="243" t="s">
        <v>37</v>
      </c>
    </row>
    <row r="403" spans="1:11" ht="51.9" customHeight="1">
      <c r="A403" s="184" t="s">
        <v>795</v>
      </c>
      <c r="B403" s="184" t="s">
        <v>1780</v>
      </c>
      <c r="C403" s="184" t="s">
        <v>139</v>
      </c>
      <c r="D403" s="241" t="s">
        <v>1781</v>
      </c>
      <c r="E403" s="422" t="s">
        <v>1322</v>
      </c>
      <c r="F403" s="422"/>
      <c r="G403" s="184" t="s">
        <v>140</v>
      </c>
      <c r="H403" s="167">
        <v>1</v>
      </c>
      <c r="I403" s="165"/>
      <c r="J403" s="165">
        <v>53.97</v>
      </c>
      <c r="K403" s="165">
        <v>53.97</v>
      </c>
    </row>
    <row r="404" spans="1:11" ht="24" customHeight="1">
      <c r="A404" s="185" t="s">
        <v>808</v>
      </c>
      <c r="B404" s="185" t="s">
        <v>807</v>
      </c>
      <c r="C404" s="185" t="s">
        <v>139</v>
      </c>
      <c r="D404" s="238" t="s">
        <v>806</v>
      </c>
      <c r="E404" s="423" t="s">
        <v>1307</v>
      </c>
      <c r="F404" s="423"/>
      <c r="G404" s="185" t="s">
        <v>149</v>
      </c>
      <c r="H404" s="173">
        <v>0.23619999999999999</v>
      </c>
      <c r="I404" s="173">
        <v>0</v>
      </c>
      <c r="J404" s="174">
        <v>24.36</v>
      </c>
      <c r="K404" s="174">
        <v>5.75</v>
      </c>
    </row>
    <row r="405" spans="1:11" ht="51.9" customHeight="1">
      <c r="A405" s="185" t="s">
        <v>808</v>
      </c>
      <c r="B405" s="185" t="s">
        <v>1325</v>
      </c>
      <c r="C405" s="185" t="s">
        <v>139</v>
      </c>
      <c r="D405" s="238" t="s">
        <v>1326</v>
      </c>
      <c r="E405" s="423" t="s">
        <v>1307</v>
      </c>
      <c r="F405" s="423"/>
      <c r="G405" s="185" t="s">
        <v>146</v>
      </c>
      <c r="H405" s="173">
        <v>3.04E-2</v>
      </c>
      <c r="I405" s="173">
        <v>0</v>
      </c>
      <c r="J405" s="174">
        <v>1093.3800000000001</v>
      </c>
      <c r="K405" s="174">
        <v>33.229999999999997</v>
      </c>
    </row>
    <row r="406" spans="1:11" ht="24" customHeight="1">
      <c r="A406" s="185" t="s">
        <v>808</v>
      </c>
      <c r="B406" s="185" t="s">
        <v>811</v>
      </c>
      <c r="C406" s="185" t="s">
        <v>139</v>
      </c>
      <c r="D406" s="238" t="s">
        <v>810</v>
      </c>
      <c r="E406" s="423" t="s">
        <v>1307</v>
      </c>
      <c r="F406" s="423"/>
      <c r="G406" s="185" t="s">
        <v>149</v>
      </c>
      <c r="H406" s="173">
        <v>0.47239999999999999</v>
      </c>
      <c r="I406" s="173">
        <v>0</v>
      </c>
      <c r="J406" s="174">
        <v>31.75</v>
      </c>
      <c r="K406" s="174">
        <v>14.99</v>
      </c>
    </row>
    <row r="407" spans="1:11">
      <c r="A407" s="231"/>
      <c r="B407" s="231"/>
      <c r="C407" s="231"/>
      <c r="D407" s="244"/>
      <c r="E407" s="244"/>
      <c r="F407" s="244" t="s">
        <v>791</v>
      </c>
      <c r="G407" s="170">
        <v>9.85</v>
      </c>
      <c r="H407" s="231" t="s">
        <v>790</v>
      </c>
      <c r="I407" s="170">
        <v>11.11</v>
      </c>
      <c r="J407" s="231" t="s">
        <v>789</v>
      </c>
      <c r="K407" s="170">
        <v>20.96</v>
      </c>
    </row>
    <row r="408" spans="1:11" ht="27" thickBot="1">
      <c r="A408" s="231"/>
      <c r="B408" s="231"/>
      <c r="C408" s="231"/>
      <c r="D408" s="244"/>
      <c r="E408" s="244"/>
      <c r="F408" s="244" t="s">
        <v>788</v>
      </c>
      <c r="G408" s="170">
        <v>11.37</v>
      </c>
      <c r="H408" s="368"/>
      <c r="I408" s="368" t="s">
        <v>787</v>
      </c>
      <c r="J408" s="231"/>
      <c r="K408" s="170">
        <v>65.34</v>
      </c>
    </row>
    <row r="409" spans="1:11" ht="0.9" customHeight="1" thickTop="1">
      <c r="A409" s="172"/>
      <c r="B409" s="172"/>
      <c r="C409" s="172"/>
      <c r="D409" s="175"/>
      <c r="E409" s="175"/>
      <c r="F409" s="175"/>
      <c r="G409" s="172"/>
      <c r="H409" s="172"/>
      <c r="I409" s="172"/>
      <c r="J409" s="172"/>
      <c r="K409" s="172"/>
    </row>
    <row r="410" spans="1:11" ht="18" customHeight="1">
      <c r="A410" s="243" t="s">
        <v>2280</v>
      </c>
      <c r="B410" s="243" t="s">
        <v>122</v>
      </c>
      <c r="C410" s="243" t="s">
        <v>123</v>
      </c>
      <c r="D410" s="242" t="s">
        <v>124</v>
      </c>
      <c r="E410" s="425" t="s">
        <v>796</v>
      </c>
      <c r="F410" s="425"/>
      <c r="G410" s="243" t="s">
        <v>125</v>
      </c>
      <c r="H410" s="243" t="s">
        <v>126</v>
      </c>
      <c r="I410" s="243" t="s">
        <v>2829</v>
      </c>
      <c r="J410" s="243" t="s">
        <v>127</v>
      </c>
      <c r="K410" s="243" t="s">
        <v>37</v>
      </c>
    </row>
    <row r="411" spans="1:11" ht="26.1" customHeight="1">
      <c r="A411" s="184" t="s">
        <v>795</v>
      </c>
      <c r="B411" s="184" t="s">
        <v>1782</v>
      </c>
      <c r="C411" s="184" t="s">
        <v>375</v>
      </c>
      <c r="D411" s="241" t="s">
        <v>1783</v>
      </c>
      <c r="E411" s="422" t="s">
        <v>1922</v>
      </c>
      <c r="F411" s="422"/>
      <c r="G411" s="184" t="s">
        <v>140</v>
      </c>
      <c r="H411" s="167">
        <v>1</v>
      </c>
      <c r="I411" s="165"/>
      <c r="J411" s="165">
        <v>114.67</v>
      </c>
      <c r="K411" s="165">
        <v>114.67</v>
      </c>
    </row>
    <row r="412" spans="1:11" ht="24" customHeight="1">
      <c r="A412" s="183" t="s">
        <v>793</v>
      </c>
      <c r="B412" s="183" t="s">
        <v>1196</v>
      </c>
      <c r="C412" s="183" t="s">
        <v>375</v>
      </c>
      <c r="D412" s="239" t="s">
        <v>1197</v>
      </c>
      <c r="E412" s="421" t="s">
        <v>794</v>
      </c>
      <c r="F412" s="421"/>
      <c r="G412" s="183" t="s">
        <v>148</v>
      </c>
      <c r="H412" s="168">
        <v>4.4000000000000004</v>
      </c>
      <c r="I412" s="168">
        <v>0</v>
      </c>
      <c r="J412" s="169">
        <v>1.28</v>
      </c>
      <c r="K412" s="169">
        <v>5.63</v>
      </c>
    </row>
    <row r="413" spans="1:11" ht="24" customHeight="1">
      <c r="A413" s="183" t="s">
        <v>793</v>
      </c>
      <c r="B413" s="183" t="s">
        <v>1193</v>
      </c>
      <c r="C413" s="183" t="s">
        <v>375</v>
      </c>
      <c r="D413" s="239" t="s">
        <v>1194</v>
      </c>
      <c r="E413" s="421" t="s">
        <v>792</v>
      </c>
      <c r="F413" s="421"/>
      <c r="G413" s="183" t="s">
        <v>149</v>
      </c>
      <c r="H413" s="168">
        <v>1.716</v>
      </c>
      <c r="I413" s="168">
        <v>0</v>
      </c>
      <c r="J413" s="169">
        <v>17.35425</v>
      </c>
      <c r="K413" s="169">
        <v>29.77</v>
      </c>
    </row>
    <row r="414" spans="1:11" ht="24" customHeight="1">
      <c r="A414" s="183" t="s">
        <v>793</v>
      </c>
      <c r="B414" s="183" t="s">
        <v>1923</v>
      </c>
      <c r="C414" s="183" t="s">
        <v>375</v>
      </c>
      <c r="D414" s="239" t="s">
        <v>1924</v>
      </c>
      <c r="E414" s="421" t="s">
        <v>794</v>
      </c>
      <c r="F414" s="421"/>
      <c r="G414" s="183" t="s">
        <v>146</v>
      </c>
      <c r="H414" s="168">
        <v>0.02</v>
      </c>
      <c r="I414" s="168">
        <v>0</v>
      </c>
      <c r="J414" s="169">
        <v>155</v>
      </c>
      <c r="K414" s="169">
        <v>3.1</v>
      </c>
    </row>
    <row r="415" spans="1:11" ht="24" customHeight="1">
      <c r="A415" s="183" t="s">
        <v>793</v>
      </c>
      <c r="B415" s="183" t="s">
        <v>1200</v>
      </c>
      <c r="C415" s="183" t="s">
        <v>375</v>
      </c>
      <c r="D415" s="239" t="s">
        <v>1189</v>
      </c>
      <c r="E415" s="421" t="s">
        <v>792</v>
      </c>
      <c r="F415" s="421"/>
      <c r="G415" s="183" t="s">
        <v>149</v>
      </c>
      <c r="H415" s="168">
        <v>1.841</v>
      </c>
      <c r="I415" s="168">
        <v>0</v>
      </c>
      <c r="J415" s="169">
        <v>14.783250000000001</v>
      </c>
      <c r="K415" s="169">
        <v>27.21</v>
      </c>
    </row>
    <row r="416" spans="1:11" ht="26.1" customHeight="1">
      <c r="A416" s="183" t="s">
        <v>793</v>
      </c>
      <c r="B416" s="183" t="s">
        <v>1925</v>
      </c>
      <c r="C416" s="183" t="s">
        <v>375</v>
      </c>
      <c r="D416" s="239" t="s">
        <v>1926</v>
      </c>
      <c r="E416" s="421" t="s">
        <v>794</v>
      </c>
      <c r="F416" s="421"/>
      <c r="G416" s="183" t="s">
        <v>141</v>
      </c>
      <c r="H416" s="168">
        <v>68</v>
      </c>
      <c r="I416" s="168">
        <v>0</v>
      </c>
      <c r="J416" s="169">
        <v>0.72</v>
      </c>
      <c r="K416" s="169">
        <v>48.96</v>
      </c>
    </row>
    <row r="417" spans="1:11">
      <c r="A417" s="231"/>
      <c r="B417" s="231"/>
      <c r="C417" s="231"/>
      <c r="D417" s="244"/>
      <c r="E417" s="244"/>
      <c r="F417" s="244" t="s">
        <v>791</v>
      </c>
      <c r="G417" s="170">
        <v>26.78</v>
      </c>
      <c r="H417" s="231" t="s">
        <v>790</v>
      </c>
      <c r="I417" s="170">
        <v>30.2</v>
      </c>
      <c r="J417" s="231" t="s">
        <v>789</v>
      </c>
      <c r="K417" s="170">
        <v>56.98</v>
      </c>
    </row>
    <row r="418" spans="1:11" ht="27" thickBot="1">
      <c r="A418" s="231"/>
      <c r="B418" s="231"/>
      <c r="C418" s="231"/>
      <c r="D418" s="244"/>
      <c r="E418" s="244"/>
      <c r="F418" s="244" t="s">
        <v>788</v>
      </c>
      <c r="G418" s="170">
        <v>24.16</v>
      </c>
      <c r="H418" s="368"/>
      <c r="I418" s="368" t="s">
        <v>787</v>
      </c>
      <c r="J418" s="231"/>
      <c r="K418" s="170">
        <v>138.83000000000001</v>
      </c>
    </row>
    <row r="419" spans="1:11" ht="0.9" customHeight="1" thickTop="1">
      <c r="A419" s="172"/>
      <c r="B419" s="172"/>
      <c r="C419" s="172"/>
      <c r="D419" s="175"/>
      <c r="E419" s="175"/>
      <c r="F419" s="175"/>
      <c r="G419" s="172"/>
      <c r="H419" s="172"/>
      <c r="I419" s="172"/>
      <c r="J419" s="172"/>
      <c r="K419" s="172"/>
    </row>
    <row r="420" spans="1:11" ht="18" customHeight="1">
      <c r="A420" s="243" t="s">
        <v>2281</v>
      </c>
      <c r="B420" s="243" t="s">
        <v>122</v>
      </c>
      <c r="C420" s="243" t="s">
        <v>123</v>
      </c>
      <c r="D420" s="242" t="s">
        <v>124</v>
      </c>
      <c r="E420" s="425" t="s">
        <v>796</v>
      </c>
      <c r="F420" s="425"/>
      <c r="G420" s="243" t="s">
        <v>125</v>
      </c>
      <c r="H420" s="243" t="s">
        <v>126</v>
      </c>
      <c r="I420" s="243" t="s">
        <v>2829</v>
      </c>
      <c r="J420" s="243" t="s">
        <v>127</v>
      </c>
      <c r="K420" s="243" t="s">
        <v>37</v>
      </c>
    </row>
    <row r="421" spans="1:11" ht="26.1" customHeight="1">
      <c r="A421" s="184" t="s">
        <v>795</v>
      </c>
      <c r="B421" s="184" t="s">
        <v>1784</v>
      </c>
      <c r="C421" s="184" t="s">
        <v>133</v>
      </c>
      <c r="D421" s="241" t="s">
        <v>1785</v>
      </c>
      <c r="E421" s="422" t="s">
        <v>1927</v>
      </c>
      <c r="F421" s="422"/>
      <c r="G421" s="184" t="s">
        <v>1761</v>
      </c>
      <c r="H421" s="167">
        <v>1</v>
      </c>
      <c r="I421" s="165"/>
      <c r="J421" s="165">
        <v>2853.62</v>
      </c>
      <c r="K421" s="165">
        <v>2853.62</v>
      </c>
    </row>
    <row r="422" spans="1:11" ht="39" customHeight="1">
      <c r="A422" s="185" t="s">
        <v>808</v>
      </c>
      <c r="B422" s="185" t="s">
        <v>1759</v>
      </c>
      <c r="C422" s="185" t="s">
        <v>133</v>
      </c>
      <c r="D422" s="238" t="s">
        <v>1760</v>
      </c>
      <c r="E422" s="423" t="s">
        <v>812</v>
      </c>
      <c r="F422" s="423"/>
      <c r="G422" s="185" t="s">
        <v>1761</v>
      </c>
      <c r="H422" s="173">
        <v>1</v>
      </c>
      <c r="I422" s="173">
        <v>0</v>
      </c>
      <c r="J422" s="174">
        <v>1895.12</v>
      </c>
      <c r="K422" s="174">
        <v>1895.12</v>
      </c>
    </row>
    <row r="423" spans="1:11" ht="24" customHeight="1">
      <c r="A423" s="185" t="s">
        <v>808</v>
      </c>
      <c r="B423" s="185" t="s">
        <v>1928</v>
      </c>
      <c r="C423" s="185" t="s">
        <v>375</v>
      </c>
      <c r="D423" s="238" t="s">
        <v>1929</v>
      </c>
      <c r="E423" s="423" t="s">
        <v>1352</v>
      </c>
      <c r="F423" s="423"/>
      <c r="G423" s="185" t="s">
        <v>140</v>
      </c>
      <c r="H423" s="173">
        <v>6.5</v>
      </c>
      <c r="I423" s="173">
        <v>0</v>
      </c>
      <c r="J423" s="174">
        <v>33.880000000000003</v>
      </c>
      <c r="K423" s="174">
        <v>220.22</v>
      </c>
    </row>
    <row r="424" spans="1:11" ht="26.1" customHeight="1">
      <c r="A424" s="185" t="s">
        <v>808</v>
      </c>
      <c r="B424" s="185" t="s">
        <v>1801</v>
      </c>
      <c r="C424" s="185" t="s">
        <v>139</v>
      </c>
      <c r="D424" s="238" t="s">
        <v>1802</v>
      </c>
      <c r="E424" s="423" t="s">
        <v>812</v>
      </c>
      <c r="F424" s="423"/>
      <c r="G424" s="185" t="s">
        <v>140</v>
      </c>
      <c r="H424" s="173">
        <v>3.5</v>
      </c>
      <c r="I424" s="173">
        <v>0</v>
      </c>
      <c r="J424" s="174">
        <v>202.51</v>
      </c>
      <c r="K424" s="174">
        <v>708.78</v>
      </c>
    </row>
    <row r="425" spans="1:11" ht="26.1" customHeight="1">
      <c r="A425" s="185" t="s">
        <v>808</v>
      </c>
      <c r="B425" s="185" t="s">
        <v>1930</v>
      </c>
      <c r="C425" s="185" t="s">
        <v>133</v>
      </c>
      <c r="D425" s="238" t="s">
        <v>1931</v>
      </c>
      <c r="E425" s="423" t="s">
        <v>812</v>
      </c>
      <c r="F425" s="423"/>
      <c r="G425" s="185" t="s">
        <v>134</v>
      </c>
      <c r="H425" s="173">
        <v>3.5</v>
      </c>
      <c r="I425" s="173">
        <v>0</v>
      </c>
      <c r="J425" s="174">
        <v>8.43</v>
      </c>
      <c r="K425" s="174">
        <v>29.5</v>
      </c>
    </row>
    <row r="426" spans="1:11">
      <c r="A426" s="231"/>
      <c r="B426" s="231"/>
      <c r="C426" s="231"/>
      <c r="D426" s="244"/>
      <c r="E426" s="244"/>
      <c r="F426" s="244" t="s">
        <v>791</v>
      </c>
      <c r="G426" s="170">
        <v>108.91</v>
      </c>
      <c r="H426" s="231" t="s">
        <v>790</v>
      </c>
      <c r="I426" s="170">
        <v>122.83</v>
      </c>
      <c r="J426" s="231" t="s">
        <v>789</v>
      </c>
      <c r="K426" s="170">
        <v>231.74</v>
      </c>
    </row>
    <row r="427" spans="1:11" ht="27" thickBot="1">
      <c r="A427" s="231"/>
      <c r="B427" s="231"/>
      <c r="C427" s="231"/>
      <c r="D427" s="244"/>
      <c r="E427" s="244"/>
      <c r="F427" s="244" t="s">
        <v>788</v>
      </c>
      <c r="G427" s="170">
        <v>601.25</v>
      </c>
      <c r="H427" s="368"/>
      <c r="I427" s="368" t="s">
        <v>787</v>
      </c>
      <c r="J427" s="231"/>
      <c r="K427" s="170">
        <v>3454.87</v>
      </c>
    </row>
    <row r="428" spans="1:11" ht="0.9" customHeight="1" thickTop="1">
      <c r="A428" s="172"/>
      <c r="B428" s="172"/>
      <c r="C428" s="172"/>
      <c r="D428" s="175"/>
      <c r="E428" s="175"/>
      <c r="F428" s="175"/>
      <c r="G428" s="172"/>
      <c r="H428" s="172"/>
      <c r="I428" s="172"/>
      <c r="J428" s="172"/>
      <c r="K428" s="172"/>
    </row>
    <row r="429" spans="1:11" ht="18" customHeight="1">
      <c r="A429" s="243" t="s">
        <v>2317</v>
      </c>
      <c r="B429" s="243" t="s">
        <v>122</v>
      </c>
      <c r="C429" s="243" t="s">
        <v>123</v>
      </c>
      <c r="D429" s="242" t="s">
        <v>124</v>
      </c>
      <c r="E429" s="425" t="s">
        <v>796</v>
      </c>
      <c r="F429" s="425"/>
      <c r="G429" s="243" t="s">
        <v>125</v>
      </c>
      <c r="H429" s="243" t="s">
        <v>126</v>
      </c>
      <c r="I429" s="243" t="s">
        <v>2829</v>
      </c>
      <c r="J429" s="243" t="s">
        <v>127</v>
      </c>
      <c r="K429" s="243" t="s">
        <v>37</v>
      </c>
    </row>
    <row r="430" spans="1:11" ht="39" customHeight="1">
      <c r="A430" s="184" t="s">
        <v>795</v>
      </c>
      <c r="B430" s="184" t="s">
        <v>1529</v>
      </c>
      <c r="C430" s="184" t="s">
        <v>139</v>
      </c>
      <c r="D430" s="241" t="s">
        <v>1530</v>
      </c>
      <c r="E430" s="422" t="s">
        <v>812</v>
      </c>
      <c r="F430" s="422"/>
      <c r="G430" s="184" t="s">
        <v>148</v>
      </c>
      <c r="H430" s="167">
        <v>1</v>
      </c>
      <c r="I430" s="165"/>
      <c r="J430" s="165">
        <v>13.6</v>
      </c>
      <c r="K430" s="165">
        <v>13.6</v>
      </c>
    </row>
    <row r="431" spans="1:11" ht="24" customHeight="1">
      <c r="A431" s="185" t="s">
        <v>808</v>
      </c>
      <c r="B431" s="185" t="s">
        <v>824</v>
      </c>
      <c r="C431" s="185" t="s">
        <v>139</v>
      </c>
      <c r="D431" s="238" t="s">
        <v>823</v>
      </c>
      <c r="E431" s="423" t="s">
        <v>1307</v>
      </c>
      <c r="F431" s="423"/>
      <c r="G431" s="185" t="s">
        <v>149</v>
      </c>
      <c r="H431" s="173">
        <v>6.4000000000000001E-2</v>
      </c>
      <c r="I431" s="173">
        <v>0</v>
      </c>
      <c r="J431" s="174">
        <v>31.53</v>
      </c>
      <c r="K431" s="174">
        <v>2.0099999999999998</v>
      </c>
    </row>
    <row r="432" spans="1:11" ht="24" customHeight="1">
      <c r="A432" s="185" t="s">
        <v>808</v>
      </c>
      <c r="B432" s="185" t="s">
        <v>822</v>
      </c>
      <c r="C432" s="185" t="s">
        <v>139</v>
      </c>
      <c r="D432" s="238" t="s">
        <v>821</v>
      </c>
      <c r="E432" s="423" t="s">
        <v>1307</v>
      </c>
      <c r="F432" s="423"/>
      <c r="G432" s="185" t="s">
        <v>149</v>
      </c>
      <c r="H432" s="173">
        <v>2.5000000000000001E-2</v>
      </c>
      <c r="I432" s="173">
        <v>0</v>
      </c>
      <c r="J432" s="174">
        <v>25.87</v>
      </c>
      <c r="K432" s="174">
        <v>0.64</v>
      </c>
    </row>
    <row r="433" spans="1:11" ht="26.1" customHeight="1">
      <c r="A433" s="185" t="s">
        <v>808</v>
      </c>
      <c r="B433" s="185" t="s">
        <v>1341</v>
      </c>
      <c r="C433" s="185" t="s">
        <v>139</v>
      </c>
      <c r="D433" s="238" t="s">
        <v>1342</v>
      </c>
      <c r="E433" s="423" t="s">
        <v>812</v>
      </c>
      <c r="F433" s="423"/>
      <c r="G433" s="185" t="s">
        <v>148</v>
      </c>
      <c r="H433" s="173">
        <v>1</v>
      </c>
      <c r="I433" s="173">
        <v>0</v>
      </c>
      <c r="J433" s="174">
        <v>10.220000000000001</v>
      </c>
      <c r="K433" s="174">
        <v>10.220000000000001</v>
      </c>
    </row>
    <row r="434" spans="1:11" ht="39" customHeight="1">
      <c r="A434" s="183" t="s">
        <v>793</v>
      </c>
      <c r="B434" s="183" t="s">
        <v>820</v>
      </c>
      <c r="C434" s="183" t="s">
        <v>139</v>
      </c>
      <c r="D434" s="239" t="s">
        <v>819</v>
      </c>
      <c r="E434" s="421" t="s">
        <v>794</v>
      </c>
      <c r="F434" s="421"/>
      <c r="G434" s="183" t="s">
        <v>141</v>
      </c>
      <c r="H434" s="168">
        <v>0.317</v>
      </c>
      <c r="I434" s="168">
        <v>0</v>
      </c>
      <c r="J434" s="169">
        <v>0.22</v>
      </c>
      <c r="K434" s="169">
        <v>0.06</v>
      </c>
    </row>
    <row r="435" spans="1:11" ht="26.1" customHeight="1">
      <c r="A435" s="183" t="s">
        <v>793</v>
      </c>
      <c r="B435" s="183" t="s">
        <v>818</v>
      </c>
      <c r="C435" s="183" t="s">
        <v>139</v>
      </c>
      <c r="D435" s="239" t="s">
        <v>817</v>
      </c>
      <c r="E435" s="421" t="s">
        <v>794</v>
      </c>
      <c r="F435" s="421"/>
      <c r="G435" s="183" t="s">
        <v>148</v>
      </c>
      <c r="H435" s="168">
        <v>2.5000000000000001E-2</v>
      </c>
      <c r="I435" s="168">
        <v>0</v>
      </c>
      <c r="J435" s="169">
        <v>26.9</v>
      </c>
      <c r="K435" s="169">
        <v>0.67</v>
      </c>
    </row>
    <row r="436" spans="1:11">
      <c r="A436" s="231"/>
      <c r="B436" s="231"/>
      <c r="C436" s="231"/>
      <c r="D436" s="244"/>
      <c r="E436" s="244"/>
      <c r="F436" s="244" t="s">
        <v>791</v>
      </c>
      <c r="G436" s="170">
        <v>0.98</v>
      </c>
      <c r="H436" s="231" t="s">
        <v>790</v>
      </c>
      <c r="I436" s="170">
        <v>1.1100000000000001</v>
      </c>
      <c r="J436" s="231" t="s">
        <v>789</v>
      </c>
      <c r="K436" s="170">
        <v>2.09</v>
      </c>
    </row>
    <row r="437" spans="1:11" ht="27" thickBot="1">
      <c r="A437" s="231"/>
      <c r="B437" s="231"/>
      <c r="C437" s="231"/>
      <c r="D437" s="244"/>
      <c r="E437" s="244"/>
      <c r="F437" s="244" t="s">
        <v>788</v>
      </c>
      <c r="G437" s="170">
        <v>2.86</v>
      </c>
      <c r="H437" s="368"/>
      <c r="I437" s="368" t="s">
        <v>787</v>
      </c>
      <c r="J437" s="231"/>
      <c r="K437" s="170">
        <v>16.46</v>
      </c>
    </row>
    <row r="438" spans="1:11" ht="0.9" customHeight="1" thickTop="1">
      <c r="A438" s="172"/>
      <c r="B438" s="172"/>
      <c r="C438" s="172"/>
      <c r="D438" s="175"/>
      <c r="E438" s="175"/>
      <c r="F438" s="175"/>
      <c r="G438" s="172"/>
      <c r="H438" s="172"/>
      <c r="I438" s="172"/>
      <c r="J438" s="172"/>
      <c r="K438" s="172"/>
    </row>
    <row r="439" spans="1:11" ht="18" customHeight="1">
      <c r="A439" s="243" t="s">
        <v>2322</v>
      </c>
      <c r="B439" s="243" t="s">
        <v>122</v>
      </c>
      <c r="C439" s="243" t="s">
        <v>123</v>
      </c>
      <c r="D439" s="242" t="s">
        <v>124</v>
      </c>
      <c r="E439" s="425" t="s">
        <v>796</v>
      </c>
      <c r="F439" s="425"/>
      <c r="G439" s="243" t="s">
        <v>125</v>
      </c>
      <c r="H439" s="243" t="s">
        <v>126</v>
      </c>
      <c r="I439" s="243" t="s">
        <v>2829</v>
      </c>
      <c r="J439" s="243" t="s">
        <v>127</v>
      </c>
      <c r="K439" s="243" t="s">
        <v>37</v>
      </c>
    </row>
    <row r="440" spans="1:11" ht="39" customHeight="1">
      <c r="A440" s="184" t="s">
        <v>795</v>
      </c>
      <c r="B440" s="184" t="s">
        <v>1304</v>
      </c>
      <c r="C440" s="184" t="s">
        <v>139</v>
      </c>
      <c r="D440" s="241" t="s">
        <v>1305</v>
      </c>
      <c r="E440" s="422" t="s">
        <v>812</v>
      </c>
      <c r="F440" s="422"/>
      <c r="G440" s="184" t="s">
        <v>148</v>
      </c>
      <c r="H440" s="167">
        <v>1</v>
      </c>
      <c r="I440" s="165"/>
      <c r="J440" s="165">
        <v>11.88</v>
      </c>
      <c r="K440" s="165">
        <v>11.88</v>
      </c>
    </row>
    <row r="441" spans="1:11" ht="24" customHeight="1">
      <c r="A441" s="185" t="s">
        <v>808</v>
      </c>
      <c r="B441" s="185" t="s">
        <v>822</v>
      </c>
      <c r="C441" s="185" t="s">
        <v>139</v>
      </c>
      <c r="D441" s="238" t="s">
        <v>821</v>
      </c>
      <c r="E441" s="423" t="s">
        <v>1307</v>
      </c>
      <c r="F441" s="423"/>
      <c r="G441" s="185" t="s">
        <v>149</v>
      </c>
      <c r="H441" s="173">
        <v>4.1999999999999997E-3</v>
      </c>
      <c r="I441" s="173">
        <v>0</v>
      </c>
      <c r="J441" s="174">
        <v>25.87</v>
      </c>
      <c r="K441" s="174">
        <v>0.1</v>
      </c>
    </row>
    <row r="442" spans="1:11" ht="24" customHeight="1">
      <c r="A442" s="185" t="s">
        <v>808</v>
      </c>
      <c r="B442" s="185" t="s">
        <v>824</v>
      </c>
      <c r="C442" s="185" t="s">
        <v>139</v>
      </c>
      <c r="D442" s="238" t="s">
        <v>823</v>
      </c>
      <c r="E442" s="423" t="s">
        <v>1307</v>
      </c>
      <c r="F442" s="423"/>
      <c r="G442" s="185" t="s">
        <v>149</v>
      </c>
      <c r="H442" s="173">
        <v>2.5700000000000001E-2</v>
      </c>
      <c r="I442" s="173">
        <v>0</v>
      </c>
      <c r="J442" s="174">
        <v>31.53</v>
      </c>
      <c r="K442" s="174">
        <v>0.81</v>
      </c>
    </row>
    <row r="443" spans="1:11" ht="26.1" customHeight="1">
      <c r="A443" s="185" t="s">
        <v>808</v>
      </c>
      <c r="B443" s="185" t="s">
        <v>1341</v>
      </c>
      <c r="C443" s="185" t="s">
        <v>139</v>
      </c>
      <c r="D443" s="238" t="s">
        <v>1342</v>
      </c>
      <c r="E443" s="423" t="s">
        <v>812</v>
      </c>
      <c r="F443" s="423"/>
      <c r="G443" s="185" t="s">
        <v>148</v>
      </c>
      <c r="H443" s="173">
        <v>1</v>
      </c>
      <c r="I443" s="173">
        <v>0</v>
      </c>
      <c r="J443" s="174">
        <v>10.220000000000001</v>
      </c>
      <c r="K443" s="174">
        <v>10.220000000000001</v>
      </c>
    </row>
    <row r="444" spans="1:11" ht="39" customHeight="1">
      <c r="A444" s="183" t="s">
        <v>793</v>
      </c>
      <c r="B444" s="183" t="s">
        <v>820</v>
      </c>
      <c r="C444" s="183" t="s">
        <v>139</v>
      </c>
      <c r="D444" s="239" t="s">
        <v>819</v>
      </c>
      <c r="E444" s="421" t="s">
        <v>794</v>
      </c>
      <c r="F444" s="421"/>
      <c r="G444" s="183" t="s">
        <v>141</v>
      </c>
      <c r="H444" s="168">
        <v>0.36699999999999999</v>
      </c>
      <c r="I444" s="168">
        <v>0</v>
      </c>
      <c r="J444" s="169">
        <v>0.22</v>
      </c>
      <c r="K444" s="169">
        <v>0.08</v>
      </c>
    </row>
    <row r="445" spans="1:11" ht="26.1" customHeight="1">
      <c r="A445" s="183" t="s">
        <v>793</v>
      </c>
      <c r="B445" s="183" t="s">
        <v>818</v>
      </c>
      <c r="C445" s="183" t="s">
        <v>139</v>
      </c>
      <c r="D445" s="239" t="s">
        <v>817</v>
      </c>
      <c r="E445" s="421" t="s">
        <v>794</v>
      </c>
      <c r="F445" s="421"/>
      <c r="G445" s="183" t="s">
        <v>148</v>
      </c>
      <c r="H445" s="168">
        <v>2.5000000000000001E-2</v>
      </c>
      <c r="I445" s="168">
        <v>0</v>
      </c>
      <c r="J445" s="169">
        <v>26.9</v>
      </c>
      <c r="K445" s="169">
        <v>0.67</v>
      </c>
    </row>
    <row r="446" spans="1:11">
      <c r="A446" s="231"/>
      <c r="B446" s="231"/>
      <c r="C446" s="231"/>
      <c r="D446" s="244"/>
      <c r="E446" s="244"/>
      <c r="F446" s="244" t="s">
        <v>791</v>
      </c>
      <c r="G446" s="170">
        <v>0.37</v>
      </c>
      <c r="H446" s="231" t="s">
        <v>790</v>
      </c>
      <c r="I446" s="170">
        <v>0.43</v>
      </c>
      <c r="J446" s="231" t="s">
        <v>789</v>
      </c>
      <c r="K446" s="170">
        <v>0.8</v>
      </c>
    </row>
    <row r="447" spans="1:11" ht="27" thickBot="1">
      <c r="A447" s="231"/>
      <c r="B447" s="231"/>
      <c r="C447" s="231"/>
      <c r="D447" s="244"/>
      <c r="E447" s="244"/>
      <c r="F447" s="244" t="s">
        <v>788</v>
      </c>
      <c r="G447" s="170">
        <v>2.5</v>
      </c>
      <c r="H447" s="368"/>
      <c r="I447" s="368" t="s">
        <v>787</v>
      </c>
      <c r="J447" s="231"/>
      <c r="K447" s="170">
        <v>14.38</v>
      </c>
    </row>
    <row r="448" spans="1:11" ht="0.9" customHeight="1" thickTop="1">
      <c r="A448" s="172"/>
      <c r="B448" s="172"/>
      <c r="C448" s="172"/>
      <c r="D448" s="175"/>
      <c r="E448" s="175"/>
      <c r="F448" s="175"/>
      <c r="G448" s="172"/>
      <c r="H448" s="172"/>
      <c r="I448" s="172"/>
      <c r="J448" s="172"/>
      <c r="K448" s="172"/>
    </row>
    <row r="449" spans="1:11" ht="18" customHeight="1">
      <c r="A449" s="243" t="s">
        <v>2327</v>
      </c>
      <c r="B449" s="243" t="s">
        <v>122</v>
      </c>
      <c r="C449" s="243" t="s">
        <v>123</v>
      </c>
      <c r="D449" s="242" t="s">
        <v>124</v>
      </c>
      <c r="E449" s="425" t="s">
        <v>796</v>
      </c>
      <c r="F449" s="425"/>
      <c r="G449" s="243" t="s">
        <v>125</v>
      </c>
      <c r="H449" s="243" t="s">
        <v>126</v>
      </c>
      <c r="I449" s="243" t="s">
        <v>2829</v>
      </c>
      <c r="J449" s="243" t="s">
        <v>127</v>
      </c>
      <c r="K449" s="243" t="s">
        <v>37</v>
      </c>
    </row>
    <row r="450" spans="1:11" ht="39" customHeight="1">
      <c r="A450" s="184" t="s">
        <v>795</v>
      </c>
      <c r="B450" s="184" t="s">
        <v>1532</v>
      </c>
      <c r="C450" s="184" t="s">
        <v>139</v>
      </c>
      <c r="D450" s="241" t="s">
        <v>1533</v>
      </c>
      <c r="E450" s="422" t="s">
        <v>812</v>
      </c>
      <c r="F450" s="422"/>
      <c r="G450" s="184" t="s">
        <v>148</v>
      </c>
      <c r="H450" s="167">
        <v>1</v>
      </c>
      <c r="I450" s="165"/>
      <c r="J450" s="165">
        <v>16.600000000000001</v>
      </c>
      <c r="K450" s="165">
        <v>16.600000000000001</v>
      </c>
    </row>
    <row r="451" spans="1:11" ht="24" customHeight="1">
      <c r="A451" s="185" t="s">
        <v>808</v>
      </c>
      <c r="B451" s="185" t="s">
        <v>824</v>
      </c>
      <c r="C451" s="185" t="s">
        <v>139</v>
      </c>
      <c r="D451" s="238" t="s">
        <v>823</v>
      </c>
      <c r="E451" s="423" t="s">
        <v>1307</v>
      </c>
      <c r="F451" s="423"/>
      <c r="G451" s="185" t="s">
        <v>149</v>
      </c>
      <c r="H451" s="173">
        <v>7.9000000000000001E-2</v>
      </c>
      <c r="I451" s="173">
        <v>0</v>
      </c>
      <c r="J451" s="174">
        <v>31.53</v>
      </c>
      <c r="K451" s="174">
        <v>2.4900000000000002</v>
      </c>
    </row>
    <row r="452" spans="1:11" ht="24" customHeight="1">
      <c r="A452" s="185" t="s">
        <v>808</v>
      </c>
      <c r="B452" s="185" t="s">
        <v>822</v>
      </c>
      <c r="C452" s="185" t="s">
        <v>139</v>
      </c>
      <c r="D452" s="238" t="s">
        <v>821</v>
      </c>
      <c r="E452" s="423" t="s">
        <v>1307</v>
      </c>
      <c r="F452" s="423"/>
      <c r="G452" s="185" t="s">
        <v>149</v>
      </c>
      <c r="H452" s="173">
        <v>1.29E-2</v>
      </c>
      <c r="I452" s="173">
        <v>0</v>
      </c>
      <c r="J452" s="174">
        <v>25.87</v>
      </c>
      <c r="K452" s="174">
        <v>0.33</v>
      </c>
    </row>
    <row r="453" spans="1:11" ht="26.1" customHeight="1">
      <c r="A453" s="185" t="s">
        <v>808</v>
      </c>
      <c r="B453" s="185" t="s">
        <v>1560</v>
      </c>
      <c r="C453" s="185" t="s">
        <v>139</v>
      </c>
      <c r="D453" s="238" t="s">
        <v>1561</v>
      </c>
      <c r="E453" s="423" t="s">
        <v>812</v>
      </c>
      <c r="F453" s="423"/>
      <c r="G453" s="185" t="s">
        <v>148</v>
      </c>
      <c r="H453" s="173">
        <v>1</v>
      </c>
      <c r="I453" s="173">
        <v>0</v>
      </c>
      <c r="J453" s="174">
        <v>12.9</v>
      </c>
      <c r="K453" s="174">
        <v>12.9</v>
      </c>
    </row>
    <row r="454" spans="1:11" ht="39" customHeight="1">
      <c r="A454" s="183" t="s">
        <v>793</v>
      </c>
      <c r="B454" s="183" t="s">
        <v>820</v>
      </c>
      <c r="C454" s="183" t="s">
        <v>139</v>
      </c>
      <c r="D454" s="239" t="s">
        <v>819</v>
      </c>
      <c r="E454" s="421" t="s">
        <v>794</v>
      </c>
      <c r="F454" s="421"/>
      <c r="G454" s="183" t="s">
        <v>141</v>
      </c>
      <c r="H454" s="168">
        <v>0.97</v>
      </c>
      <c r="I454" s="168">
        <v>0</v>
      </c>
      <c r="J454" s="169">
        <v>0.22</v>
      </c>
      <c r="K454" s="169">
        <v>0.21</v>
      </c>
    </row>
    <row r="455" spans="1:11" ht="26.1" customHeight="1">
      <c r="A455" s="183" t="s">
        <v>793</v>
      </c>
      <c r="B455" s="183" t="s">
        <v>818</v>
      </c>
      <c r="C455" s="183" t="s">
        <v>139</v>
      </c>
      <c r="D455" s="239" t="s">
        <v>817</v>
      </c>
      <c r="E455" s="421" t="s">
        <v>794</v>
      </c>
      <c r="F455" s="421"/>
      <c r="G455" s="183" t="s">
        <v>148</v>
      </c>
      <c r="H455" s="168">
        <v>2.5000000000000001E-2</v>
      </c>
      <c r="I455" s="168">
        <v>0</v>
      </c>
      <c r="J455" s="169">
        <v>26.9</v>
      </c>
      <c r="K455" s="169">
        <v>0.67</v>
      </c>
    </row>
    <row r="456" spans="1:11">
      <c r="A456" s="231"/>
      <c r="B456" s="231"/>
      <c r="C456" s="231"/>
      <c r="D456" s="244"/>
      <c r="E456" s="244"/>
      <c r="F456" s="244" t="s">
        <v>791</v>
      </c>
      <c r="G456" s="170">
        <v>1.37</v>
      </c>
      <c r="H456" s="231" t="s">
        <v>790</v>
      </c>
      <c r="I456" s="170">
        <v>1.56</v>
      </c>
      <c r="J456" s="231" t="s">
        <v>789</v>
      </c>
      <c r="K456" s="170">
        <v>2.93</v>
      </c>
    </row>
    <row r="457" spans="1:11" ht="27" thickBot="1">
      <c r="A457" s="231"/>
      <c r="B457" s="231"/>
      <c r="C457" s="231"/>
      <c r="D457" s="244"/>
      <c r="E457" s="244"/>
      <c r="F457" s="244" t="s">
        <v>788</v>
      </c>
      <c r="G457" s="170">
        <v>3.49</v>
      </c>
      <c r="H457" s="368"/>
      <c r="I457" s="368" t="s">
        <v>787</v>
      </c>
      <c r="J457" s="231"/>
      <c r="K457" s="170">
        <v>20.09</v>
      </c>
    </row>
    <row r="458" spans="1:11" ht="0.9" customHeight="1" thickTop="1">
      <c r="A458" s="172"/>
      <c r="B458" s="172"/>
      <c r="C458" s="172"/>
      <c r="D458" s="175"/>
      <c r="E458" s="175"/>
      <c r="F458" s="175"/>
      <c r="G458" s="172"/>
      <c r="H458" s="172"/>
      <c r="I458" s="172"/>
      <c r="J458" s="172"/>
      <c r="K458" s="172"/>
    </row>
    <row r="459" spans="1:11" ht="18" customHeight="1">
      <c r="A459" s="243" t="s">
        <v>2329</v>
      </c>
      <c r="B459" s="243" t="s">
        <v>122</v>
      </c>
      <c r="C459" s="243" t="s">
        <v>123</v>
      </c>
      <c r="D459" s="242" t="s">
        <v>124</v>
      </c>
      <c r="E459" s="425" t="s">
        <v>796</v>
      </c>
      <c r="F459" s="425"/>
      <c r="G459" s="243" t="s">
        <v>125</v>
      </c>
      <c r="H459" s="243" t="s">
        <v>126</v>
      </c>
      <c r="I459" s="243" t="s">
        <v>2829</v>
      </c>
      <c r="J459" s="243" t="s">
        <v>127</v>
      </c>
      <c r="K459" s="243" t="s">
        <v>37</v>
      </c>
    </row>
    <row r="460" spans="1:11" ht="26.1" customHeight="1">
      <c r="A460" s="184" t="s">
        <v>795</v>
      </c>
      <c r="B460" s="184" t="s">
        <v>1801</v>
      </c>
      <c r="C460" s="184" t="s">
        <v>139</v>
      </c>
      <c r="D460" s="241" t="s">
        <v>1802</v>
      </c>
      <c r="E460" s="422" t="s">
        <v>812</v>
      </c>
      <c r="F460" s="422"/>
      <c r="G460" s="184" t="s">
        <v>140</v>
      </c>
      <c r="H460" s="167">
        <v>1</v>
      </c>
      <c r="I460" s="165"/>
      <c r="J460" s="165">
        <v>202.51</v>
      </c>
      <c r="K460" s="165">
        <v>202.51</v>
      </c>
    </row>
    <row r="461" spans="1:11" ht="24" customHeight="1">
      <c r="A461" s="185" t="s">
        <v>808</v>
      </c>
      <c r="B461" s="185" t="s">
        <v>828</v>
      </c>
      <c r="C461" s="185" t="s">
        <v>139</v>
      </c>
      <c r="D461" s="238" t="s">
        <v>827</v>
      </c>
      <c r="E461" s="423" t="s">
        <v>1307</v>
      </c>
      <c r="F461" s="423"/>
      <c r="G461" s="185" t="s">
        <v>149</v>
      </c>
      <c r="H461" s="173">
        <v>0.91100000000000003</v>
      </c>
      <c r="I461" s="173">
        <v>0</v>
      </c>
      <c r="J461" s="174">
        <v>31.31</v>
      </c>
      <c r="K461" s="174">
        <v>28.52</v>
      </c>
    </row>
    <row r="462" spans="1:11" ht="26.1" customHeight="1">
      <c r="A462" s="185" t="s">
        <v>808</v>
      </c>
      <c r="B462" s="185" t="s">
        <v>830</v>
      </c>
      <c r="C462" s="185" t="s">
        <v>139</v>
      </c>
      <c r="D462" s="238" t="s">
        <v>829</v>
      </c>
      <c r="E462" s="423" t="s">
        <v>1307</v>
      </c>
      <c r="F462" s="423"/>
      <c r="G462" s="185" t="s">
        <v>149</v>
      </c>
      <c r="H462" s="173">
        <v>0.20200000000000001</v>
      </c>
      <c r="I462" s="173">
        <v>0</v>
      </c>
      <c r="J462" s="174">
        <v>25.71</v>
      </c>
      <c r="K462" s="174">
        <v>5.19</v>
      </c>
    </row>
    <row r="463" spans="1:11" ht="39" customHeight="1">
      <c r="A463" s="185" t="s">
        <v>808</v>
      </c>
      <c r="B463" s="185" t="s">
        <v>840</v>
      </c>
      <c r="C463" s="185" t="s">
        <v>139</v>
      </c>
      <c r="D463" s="238" t="s">
        <v>839</v>
      </c>
      <c r="E463" s="423" t="s">
        <v>1849</v>
      </c>
      <c r="F463" s="423"/>
      <c r="G463" s="185" t="s">
        <v>813</v>
      </c>
      <c r="H463" s="173">
        <v>0.05</v>
      </c>
      <c r="I463" s="173">
        <v>0</v>
      </c>
      <c r="J463" s="174">
        <v>37.770000000000003</v>
      </c>
      <c r="K463" s="174">
        <v>1.88</v>
      </c>
    </row>
    <row r="464" spans="1:11" ht="39" customHeight="1">
      <c r="A464" s="185" t="s">
        <v>808</v>
      </c>
      <c r="B464" s="185" t="s">
        <v>842</v>
      </c>
      <c r="C464" s="185" t="s">
        <v>139</v>
      </c>
      <c r="D464" s="238" t="s">
        <v>841</v>
      </c>
      <c r="E464" s="423" t="s">
        <v>1849</v>
      </c>
      <c r="F464" s="423"/>
      <c r="G464" s="185" t="s">
        <v>814</v>
      </c>
      <c r="H464" s="173">
        <v>0.23699999999999999</v>
      </c>
      <c r="I464" s="173">
        <v>0</v>
      </c>
      <c r="J464" s="174">
        <v>36.21</v>
      </c>
      <c r="K464" s="174">
        <v>8.58</v>
      </c>
    </row>
    <row r="465" spans="1:11" ht="24" customHeight="1">
      <c r="A465" s="183" t="s">
        <v>793</v>
      </c>
      <c r="B465" s="183" t="s">
        <v>913</v>
      </c>
      <c r="C465" s="183" t="s">
        <v>139</v>
      </c>
      <c r="D465" s="239" t="s">
        <v>912</v>
      </c>
      <c r="E465" s="421" t="s">
        <v>794</v>
      </c>
      <c r="F465" s="421"/>
      <c r="G465" s="183" t="s">
        <v>148</v>
      </c>
      <c r="H465" s="168">
        <v>0.159</v>
      </c>
      <c r="I465" s="168">
        <v>0</v>
      </c>
      <c r="J465" s="169">
        <v>18.75</v>
      </c>
      <c r="K465" s="169">
        <v>2.98</v>
      </c>
    </row>
    <row r="466" spans="1:11" ht="39" customHeight="1">
      <c r="A466" s="183" t="s">
        <v>793</v>
      </c>
      <c r="B466" s="183" t="s">
        <v>1853</v>
      </c>
      <c r="C466" s="183" t="s">
        <v>139</v>
      </c>
      <c r="D466" s="239" t="s">
        <v>1854</v>
      </c>
      <c r="E466" s="421" t="s">
        <v>794</v>
      </c>
      <c r="F466" s="421"/>
      <c r="G466" s="183" t="s">
        <v>134</v>
      </c>
      <c r="H466" s="168">
        <v>1.1459999999999999</v>
      </c>
      <c r="I466" s="168">
        <v>0</v>
      </c>
      <c r="J466" s="169">
        <v>119.96</v>
      </c>
      <c r="K466" s="169">
        <v>137.47</v>
      </c>
    </row>
    <row r="467" spans="1:11" ht="26.1" customHeight="1">
      <c r="A467" s="183" t="s">
        <v>793</v>
      </c>
      <c r="B467" s="183" t="s">
        <v>834</v>
      </c>
      <c r="C467" s="183" t="s">
        <v>139</v>
      </c>
      <c r="D467" s="239" t="s">
        <v>833</v>
      </c>
      <c r="E467" s="421" t="s">
        <v>794</v>
      </c>
      <c r="F467" s="421"/>
      <c r="G467" s="183" t="s">
        <v>147</v>
      </c>
      <c r="H467" s="168">
        <v>0.16600000000000001</v>
      </c>
      <c r="I467" s="168">
        <v>0</v>
      </c>
      <c r="J467" s="169">
        <v>6.91</v>
      </c>
      <c r="K467" s="169">
        <v>1.1399999999999999</v>
      </c>
    </row>
    <row r="468" spans="1:11" ht="26.1" customHeight="1">
      <c r="A468" s="183" t="s">
        <v>793</v>
      </c>
      <c r="B468" s="183" t="s">
        <v>1183</v>
      </c>
      <c r="C468" s="183" t="s">
        <v>139</v>
      </c>
      <c r="D468" s="239" t="s">
        <v>1184</v>
      </c>
      <c r="E468" s="421" t="s">
        <v>794</v>
      </c>
      <c r="F468" s="421"/>
      <c r="G468" s="183" t="s">
        <v>147</v>
      </c>
      <c r="H468" s="168">
        <v>6.952</v>
      </c>
      <c r="I468" s="168">
        <v>0</v>
      </c>
      <c r="J468" s="169">
        <v>2.41</v>
      </c>
      <c r="K468" s="169">
        <v>16.75</v>
      </c>
    </row>
    <row r="469" spans="1:11">
      <c r="A469" s="231"/>
      <c r="B469" s="231"/>
      <c r="C469" s="231"/>
      <c r="D469" s="244"/>
      <c r="E469" s="244"/>
      <c r="F469" s="244" t="s">
        <v>791</v>
      </c>
      <c r="G469" s="170">
        <v>15.91</v>
      </c>
      <c r="H469" s="231" t="s">
        <v>790</v>
      </c>
      <c r="I469" s="170">
        <v>17.96</v>
      </c>
      <c r="J469" s="231" t="s">
        <v>789</v>
      </c>
      <c r="K469" s="170">
        <v>33.869999999999997</v>
      </c>
    </row>
    <row r="470" spans="1:11" ht="27" thickBot="1">
      <c r="A470" s="231"/>
      <c r="B470" s="231"/>
      <c r="C470" s="231"/>
      <c r="D470" s="244"/>
      <c r="E470" s="244"/>
      <c r="F470" s="244" t="s">
        <v>788</v>
      </c>
      <c r="G470" s="170">
        <v>42.66</v>
      </c>
      <c r="H470" s="368"/>
      <c r="I470" s="368" t="s">
        <v>787</v>
      </c>
      <c r="J470" s="231"/>
      <c r="K470" s="170">
        <v>245.17</v>
      </c>
    </row>
    <row r="471" spans="1:11" ht="0.9" customHeight="1" thickTop="1">
      <c r="A471" s="172"/>
      <c r="B471" s="172"/>
      <c r="C471" s="172"/>
      <c r="D471" s="175"/>
      <c r="E471" s="175"/>
      <c r="F471" s="175"/>
      <c r="G471" s="172"/>
      <c r="H471" s="172"/>
      <c r="I471" s="172"/>
      <c r="J471" s="172"/>
      <c r="K471" s="172"/>
    </row>
    <row r="472" spans="1:11" ht="18" customHeight="1">
      <c r="A472" s="243" t="s">
        <v>2332</v>
      </c>
      <c r="B472" s="243" t="s">
        <v>122</v>
      </c>
      <c r="C472" s="243" t="s">
        <v>123</v>
      </c>
      <c r="D472" s="242" t="s">
        <v>124</v>
      </c>
      <c r="E472" s="425" t="s">
        <v>796</v>
      </c>
      <c r="F472" s="425"/>
      <c r="G472" s="243" t="s">
        <v>125</v>
      </c>
      <c r="H472" s="243" t="s">
        <v>126</v>
      </c>
      <c r="I472" s="243" t="s">
        <v>2829</v>
      </c>
      <c r="J472" s="243" t="s">
        <v>127</v>
      </c>
      <c r="K472" s="243" t="s">
        <v>37</v>
      </c>
    </row>
    <row r="473" spans="1:11" ht="39" customHeight="1">
      <c r="A473" s="184" t="s">
        <v>795</v>
      </c>
      <c r="B473" s="184" t="s">
        <v>1805</v>
      </c>
      <c r="C473" s="184" t="s">
        <v>133</v>
      </c>
      <c r="D473" s="241" t="s">
        <v>1806</v>
      </c>
      <c r="E473" s="422" t="s">
        <v>1557</v>
      </c>
      <c r="F473" s="422"/>
      <c r="G473" s="184" t="s">
        <v>141</v>
      </c>
      <c r="H473" s="167">
        <v>1</v>
      </c>
      <c r="I473" s="165"/>
      <c r="J473" s="165">
        <v>314.64</v>
      </c>
      <c r="K473" s="165">
        <v>314.64</v>
      </c>
    </row>
    <row r="474" spans="1:11" ht="39" customHeight="1">
      <c r="A474" s="185" t="s">
        <v>808</v>
      </c>
      <c r="B474" s="185" t="s">
        <v>1939</v>
      </c>
      <c r="C474" s="185" t="s">
        <v>139</v>
      </c>
      <c r="D474" s="238" t="s">
        <v>1940</v>
      </c>
      <c r="E474" s="423" t="s">
        <v>812</v>
      </c>
      <c r="F474" s="423"/>
      <c r="G474" s="185" t="s">
        <v>146</v>
      </c>
      <c r="H474" s="173">
        <v>0.15</v>
      </c>
      <c r="I474" s="173">
        <v>0</v>
      </c>
      <c r="J474" s="174">
        <v>1264.27</v>
      </c>
      <c r="K474" s="174">
        <v>189.64</v>
      </c>
    </row>
    <row r="475" spans="1:11" ht="51.9" customHeight="1">
      <c r="A475" s="183" t="s">
        <v>793</v>
      </c>
      <c r="B475" s="183" t="s">
        <v>1941</v>
      </c>
      <c r="C475" s="183" t="s">
        <v>133</v>
      </c>
      <c r="D475" s="239" t="s">
        <v>1942</v>
      </c>
      <c r="E475" s="421" t="s">
        <v>794</v>
      </c>
      <c r="F475" s="421"/>
      <c r="G475" s="183" t="s">
        <v>141</v>
      </c>
      <c r="H475" s="168">
        <v>1</v>
      </c>
      <c r="I475" s="168">
        <v>0</v>
      </c>
      <c r="J475" s="169">
        <v>125</v>
      </c>
      <c r="K475" s="169">
        <v>125</v>
      </c>
    </row>
    <row r="476" spans="1:11">
      <c r="A476" s="231"/>
      <c r="B476" s="231"/>
      <c r="C476" s="231"/>
      <c r="D476" s="244"/>
      <c r="E476" s="244"/>
      <c r="F476" s="244" t="s">
        <v>791</v>
      </c>
      <c r="G476" s="170">
        <v>4.71</v>
      </c>
      <c r="H476" s="231" t="s">
        <v>790</v>
      </c>
      <c r="I476" s="170">
        <v>5.32</v>
      </c>
      <c r="J476" s="231" t="s">
        <v>789</v>
      </c>
      <c r="K476" s="170">
        <v>10.029999999999999</v>
      </c>
    </row>
    <row r="477" spans="1:11" ht="27" thickBot="1">
      <c r="A477" s="231"/>
      <c r="B477" s="231"/>
      <c r="C477" s="231"/>
      <c r="D477" s="244"/>
      <c r="E477" s="244"/>
      <c r="F477" s="244" t="s">
        <v>788</v>
      </c>
      <c r="G477" s="170">
        <v>66.290000000000006</v>
      </c>
      <c r="H477" s="368"/>
      <c r="I477" s="368" t="s">
        <v>787</v>
      </c>
      <c r="J477" s="231"/>
      <c r="K477" s="170">
        <v>380.93</v>
      </c>
    </row>
    <row r="478" spans="1:11" ht="0.9" customHeight="1" thickTop="1">
      <c r="A478" s="172"/>
      <c r="B478" s="172"/>
      <c r="C478" s="172"/>
      <c r="D478" s="175"/>
      <c r="E478" s="175"/>
      <c r="F478" s="175"/>
      <c r="G478" s="172"/>
      <c r="H478" s="172"/>
      <c r="I478" s="172"/>
      <c r="J478" s="172"/>
      <c r="K478" s="172"/>
    </row>
    <row r="479" spans="1:11" ht="18" customHeight="1">
      <c r="A479" s="243" t="s">
        <v>1837</v>
      </c>
      <c r="B479" s="243" t="s">
        <v>122</v>
      </c>
      <c r="C479" s="243" t="s">
        <v>123</v>
      </c>
      <c r="D479" s="242" t="s">
        <v>124</v>
      </c>
      <c r="E479" s="425" t="s">
        <v>796</v>
      </c>
      <c r="F479" s="425"/>
      <c r="G479" s="243" t="s">
        <v>125</v>
      </c>
      <c r="H479" s="243" t="s">
        <v>126</v>
      </c>
      <c r="I479" s="243" t="s">
        <v>2829</v>
      </c>
      <c r="J479" s="243" t="s">
        <v>127</v>
      </c>
      <c r="K479" s="243" t="s">
        <v>37</v>
      </c>
    </row>
    <row r="480" spans="1:11" ht="51.9" customHeight="1">
      <c r="A480" s="184" t="s">
        <v>795</v>
      </c>
      <c r="B480" s="184" t="s">
        <v>1812</v>
      </c>
      <c r="C480" s="184" t="s">
        <v>139</v>
      </c>
      <c r="D480" s="241" t="s">
        <v>1813</v>
      </c>
      <c r="E480" s="422" t="s">
        <v>1945</v>
      </c>
      <c r="F480" s="422"/>
      <c r="G480" s="184" t="s">
        <v>147</v>
      </c>
      <c r="H480" s="167">
        <v>1</v>
      </c>
      <c r="I480" s="165"/>
      <c r="J480" s="165">
        <f>K480</f>
        <v>39.630541999999998</v>
      </c>
      <c r="K480" s="165">
        <f>SUM(K481:K485)</f>
        <v>39.630541999999998</v>
      </c>
    </row>
    <row r="481" spans="1:11" ht="24" customHeight="1">
      <c r="A481" s="185" t="s">
        <v>808</v>
      </c>
      <c r="B481" s="185" t="s">
        <v>811</v>
      </c>
      <c r="C481" s="185" t="s">
        <v>139</v>
      </c>
      <c r="D481" s="238" t="s">
        <v>810</v>
      </c>
      <c r="E481" s="423" t="s">
        <v>1307</v>
      </c>
      <c r="F481" s="423"/>
      <c r="G481" s="185" t="s">
        <v>149</v>
      </c>
      <c r="H481" s="173">
        <v>0.25900000000000001</v>
      </c>
      <c r="I481" s="173">
        <v>0</v>
      </c>
      <c r="J481" s="174">
        <v>31.75</v>
      </c>
      <c r="K481" s="174">
        <v>8.2200000000000006</v>
      </c>
    </row>
    <row r="482" spans="1:11" ht="26.1" customHeight="1">
      <c r="A482" s="185" t="s">
        <v>808</v>
      </c>
      <c r="B482" s="185" t="s">
        <v>1567</v>
      </c>
      <c r="C482" s="185" t="s">
        <v>139</v>
      </c>
      <c r="D482" s="238" t="s">
        <v>1568</v>
      </c>
      <c r="E482" s="423" t="s">
        <v>1307</v>
      </c>
      <c r="F482" s="423"/>
      <c r="G482" s="185" t="s">
        <v>146</v>
      </c>
      <c r="H482" s="173">
        <v>1.1000000000000001E-3</v>
      </c>
      <c r="I482" s="173">
        <v>0</v>
      </c>
      <c r="J482" s="174">
        <v>987.44</v>
      </c>
      <c r="K482" s="174">
        <v>1.08</v>
      </c>
    </row>
    <row r="483" spans="1:11" ht="24" customHeight="1">
      <c r="A483" s="185" t="s">
        <v>808</v>
      </c>
      <c r="B483" s="185" t="s">
        <v>807</v>
      </c>
      <c r="C483" s="185" t="s">
        <v>139</v>
      </c>
      <c r="D483" s="238" t="s">
        <v>806</v>
      </c>
      <c r="E483" s="423" t="s">
        <v>1307</v>
      </c>
      <c r="F483" s="423"/>
      <c r="G483" s="185" t="s">
        <v>149</v>
      </c>
      <c r="H483" s="173">
        <v>0.25900000000000001</v>
      </c>
      <c r="I483" s="173">
        <v>0</v>
      </c>
      <c r="J483" s="174">
        <v>24.36</v>
      </c>
      <c r="K483" s="174">
        <v>6.3</v>
      </c>
    </row>
    <row r="484" spans="1:11" ht="26.1" customHeight="1">
      <c r="A484" s="183" t="s">
        <v>793</v>
      </c>
      <c r="B484" s="183" t="s">
        <v>938</v>
      </c>
      <c r="C484" s="183" t="s">
        <v>139</v>
      </c>
      <c r="D484" s="239" t="s">
        <v>937</v>
      </c>
      <c r="E484" s="421" t="s">
        <v>794</v>
      </c>
      <c r="F484" s="421"/>
      <c r="G484" s="183" t="s">
        <v>1761</v>
      </c>
      <c r="H484" s="168">
        <v>6.6E-3</v>
      </c>
      <c r="I484" s="168">
        <v>0</v>
      </c>
      <c r="J484" s="169">
        <v>150</v>
      </c>
      <c r="K484" s="169">
        <v>0.99</v>
      </c>
    </row>
    <row r="485" spans="1:11" ht="26.1" customHeight="1">
      <c r="A485" s="183" t="s">
        <v>793</v>
      </c>
      <c r="B485" s="183" t="s">
        <v>1946</v>
      </c>
      <c r="C485" s="183" t="s">
        <v>139</v>
      </c>
      <c r="D485" s="239" t="s">
        <v>1947</v>
      </c>
      <c r="E485" s="421" t="s">
        <v>794</v>
      </c>
      <c r="F485" s="421"/>
      <c r="G485" s="183" t="s">
        <v>141</v>
      </c>
      <c r="H485" s="168">
        <v>1.2563</v>
      </c>
      <c r="I485" s="168">
        <v>0</v>
      </c>
      <c r="J485" s="169">
        <v>18.34</v>
      </c>
      <c r="K485" s="169">
        <f>H485*J485</f>
        <v>23.040541999999999</v>
      </c>
    </row>
    <row r="486" spans="1:11">
      <c r="A486" s="231"/>
      <c r="B486" s="231"/>
      <c r="C486" s="231"/>
      <c r="D486" s="244"/>
      <c r="E486" s="244"/>
      <c r="F486" s="244" t="s">
        <v>791</v>
      </c>
      <c r="G486" s="170">
        <v>5.0199999999999996</v>
      </c>
      <c r="H486" s="231" t="s">
        <v>790</v>
      </c>
      <c r="I486" s="170">
        <v>5.68</v>
      </c>
      <c r="J486" s="231" t="s">
        <v>789</v>
      </c>
      <c r="K486" s="170">
        <v>10.7</v>
      </c>
    </row>
    <row r="487" spans="1:11" ht="27" thickBot="1">
      <c r="A487" s="231"/>
      <c r="B487" s="231"/>
      <c r="C487" s="231"/>
      <c r="D487" s="244"/>
      <c r="E487" s="244"/>
      <c r="F487" s="244" t="s">
        <v>788</v>
      </c>
      <c r="G487" s="170">
        <v>11.52</v>
      </c>
      <c r="H487" s="368"/>
      <c r="I487" s="368" t="s">
        <v>787</v>
      </c>
      <c r="J487" s="231"/>
      <c r="K487" s="170">
        <f>J480*0.2107+J480</f>
        <v>47.980697199399998</v>
      </c>
    </row>
    <row r="488" spans="1:11" ht="0.9" customHeight="1" thickTop="1">
      <c r="A488" s="172"/>
      <c r="B488" s="172"/>
      <c r="C488" s="172"/>
      <c r="D488" s="175"/>
      <c r="E488" s="175"/>
      <c r="F488" s="175"/>
      <c r="G488" s="172"/>
      <c r="H488" s="172"/>
      <c r="I488" s="172"/>
      <c r="J488" s="172"/>
      <c r="K488" s="172"/>
    </row>
    <row r="489" spans="1:11" ht="18" customHeight="1">
      <c r="A489" s="243" t="s">
        <v>1841</v>
      </c>
      <c r="B489" s="243" t="s">
        <v>122</v>
      </c>
      <c r="C489" s="243" t="s">
        <v>123</v>
      </c>
      <c r="D489" s="242" t="s">
        <v>124</v>
      </c>
      <c r="E489" s="425" t="s">
        <v>796</v>
      </c>
      <c r="F489" s="425"/>
      <c r="G489" s="243" t="s">
        <v>125</v>
      </c>
      <c r="H489" s="243" t="s">
        <v>126</v>
      </c>
      <c r="I489" s="243" t="s">
        <v>2829</v>
      </c>
      <c r="J489" s="243" t="s">
        <v>127</v>
      </c>
      <c r="K489" s="243" t="s">
        <v>37</v>
      </c>
    </row>
    <row r="490" spans="1:11" ht="39" customHeight="1">
      <c r="A490" s="184" t="s">
        <v>795</v>
      </c>
      <c r="B490" s="184" t="s">
        <v>476</v>
      </c>
      <c r="C490" s="184" t="s">
        <v>139</v>
      </c>
      <c r="D490" s="241" t="s">
        <v>477</v>
      </c>
      <c r="E490" s="422" t="s">
        <v>1949</v>
      </c>
      <c r="F490" s="422"/>
      <c r="G490" s="184" t="s">
        <v>141</v>
      </c>
      <c r="H490" s="167">
        <v>1</v>
      </c>
      <c r="I490" s="165"/>
      <c r="J490" s="165">
        <v>213.73</v>
      </c>
      <c r="K490" s="165">
        <v>213.73</v>
      </c>
    </row>
    <row r="491" spans="1:11" ht="24" customHeight="1">
      <c r="A491" s="185" t="s">
        <v>808</v>
      </c>
      <c r="B491" s="185" t="s">
        <v>807</v>
      </c>
      <c r="C491" s="185" t="s">
        <v>139</v>
      </c>
      <c r="D491" s="238" t="s">
        <v>806</v>
      </c>
      <c r="E491" s="423" t="s">
        <v>1307</v>
      </c>
      <c r="F491" s="423"/>
      <c r="G491" s="185" t="s">
        <v>149</v>
      </c>
      <c r="H491" s="173">
        <v>0.99670000000000003</v>
      </c>
      <c r="I491" s="173">
        <v>0</v>
      </c>
      <c r="J491" s="174">
        <v>24.36</v>
      </c>
      <c r="K491" s="174">
        <v>24.27</v>
      </c>
    </row>
    <row r="492" spans="1:11" ht="39" customHeight="1">
      <c r="A492" s="185" t="s">
        <v>808</v>
      </c>
      <c r="B492" s="185" t="s">
        <v>1481</v>
      </c>
      <c r="C492" s="185" t="s">
        <v>139</v>
      </c>
      <c r="D492" s="238" t="s">
        <v>1482</v>
      </c>
      <c r="E492" s="423" t="s">
        <v>1307</v>
      </c>
      <c r="F492" s="423"/>
      <c r="G492" s="185" t="s">
        <v>146</v>
      </c>
      <c r="H492" s="173">
        <v>2.7799999999999998E-2</v>
      </c>
      <c r="I492" s="173">
        <v>0</v>
      </c>
      <c r="J492" s="174">
        <v>1055.52</v>
      </c>
      <c r="K492" s="174">
        <v>29.34</v>
      </c>
    </row>
    <row r="493" spans="1:11" ht="39" customHeight="1">
      <c r="A493" s="185" t="s">
        <v>808</v>
      </c>
      <c r="B493" s="185" t="s">
        <v>1483</v>
      </c>
      <c r="C493" s="185" t="s">
        <v>139</v>
      </c>
      <c r="D493" s="238" t="s">
        <v>1484</v>
      </c>
      <c r="E493" s="423" t="s">
        <v>812</v>
      </c>
      <c r="F493" s="423"/>
      <c r="G493" s="185" t="s">
        <v>146</v>
      </c>
      <c r="H493" s="173">
        <v>1.7500000000000002E-2</v>
      </c>
      <c r="I493" s="173">
        <v>0</v>
      </c>
      <c r="J493" s="174">
        <v>3762</v>
      </c>
      <c r="K493" s="174">
        <v>65.83</v>
      </c>
    </row>
    <row r="494" spans="1:11" ht="39" customHeight="1">
      <c r="A494" s="185" t="s">
        <v>808</v>
      </c>
      <c r="B494" s="185" t="s">
        <v>1479</v>
      </c>
      <c r="C494" s="185" t="s">
        <v>139</v>
      </c>
      <c r="D494" s="238" t="s">
        <v>1480</v>
      </c>
      <c r="E494" s="423" t="s">
        <v>1307</v>
      </c>
      <c r="F494" s="423"/>
      <c r="G494" s="185" t="s">
        <v>146</v>
      </c>
      <c r="H494" s="173">
        <v>3.8999999999999998E-3</v>
      </c>
      <c r="I494" s="173">
        <v>0</v>
      </c>
      <c r="J494" s="174">
        <v>708.54</v>
      </c>
      <c r="K494" s="174">
        <v>2.76</v>
      </c>
    </row>
    <row r="495" spans="1:11" ht="39" customHeight="1">
      <c r="A495" s="185" t="s">
        <v>808</v>
      </c>
      <c r="B495" s="185" t="s">
        <v>1477</v>
      </c>
      <c r="C495" s="185" t="s">
        <v>139</v>
      </c>
      <c r="D495" s="238" t="s">
        <v>1478</v>
      </c>
      <c r="E495" s="423" t="s">
        <v>1848</v>
      </c>
      <c r="F495" s="423"/>
      <c r="G495" s="185" t="s">
        <v>146</v>
      </c>
      <c r="H495" s="173">
        <v>3.5999999999999997E-2</v>
      </c>
      <c r="I495" s="173">
        <v>0</v>
      </c>
      <c r="J495" s="174">
        <v>618.24</v>
      </c>
      <c r="K495" s="174">
        <v>22.25</v>
      </c>
    </row>
    <row r="496" spans="1:11" ht="24" customHeight="1">
      <c r="A496" s="185" t="s">
        <v>808</v>
      </c>
      <c r="B496" s="185" t="s">
        <v>811</v>
      </c>
      <c r="C496" s="185" t="s">
        <v>139</v>
      </c>
      <c r="D496" s="238" t="s">
        <v>810</v>
      </c>
      <c r="E496" s="423" t="s">
        <v>1307</v>
      </c>
      <c r="F496" s="423"/>
      <c r="G496" s="185" t="s">
        <v>149</v>
      </c>
      <c r="H496" s="173">
        <v>1.2685999999999999</v>
      </c>
      <c r="I496" s="173">
        <v>0</v>
      </c>
      <c r="J496" s="174">
        <v>31.75</v>
      </c>
      <c r="K496" s="174">
        <v>40.270000000000003</v>
      </c>
    </row>
    <row r="497" spans="1:11" ht="26.1" customHeight="1">
      <c r="A497" s="183" t="s">
        <v>793</v>
      </c>
      <c r="B497" s="183" t="s">
        <v>1542</v>
      </c>
      <c r="C497" s="183" t="s">
        <v>139</v>
      </c>
      <c r="D497" s="239" t="s">
        <v>1543</v>
      </c>
      <c r="E497" s="421" t="s">
        <v>794</v>
      </c>
      <c r="F497" s="421"/>
      <c r="G497" s="183" t="s">
        <v>141</v>
      </c>
      <c r="H497" s="168">
        <v>38.691000000000003</v>
      </c>
      <c r="I497" s="168">
        <v>0</v>
      </c>
      <c r="J497" s="169">
        <v>0.75</v>
      </c>
      <c r="K497" s="169">
        <v>29.01</v>
      </c>
    </row>
    <row r="498" spans="1:11">
      <c r="A498" s="231"/>
      <c r="B498" s="231"/>
      <c r="C498" s="231"/>
      <c r="D498" s="244"/>
      <c r="E498" s="244"/>
      <c r="F498" s="244" t="s">
        <v>791</v>
      </c>
      <c r="G498" s="170">
        <v>39.15</v>
      </c>
      <c r="H498" s="231" t="s">
        <v>790</v>
      </c>
      <c r="I498" s="170">
        <v>44.16</v>
      </c>
      <c r="J498" s="231" t="s">
        <v>789</v>
      </c>
      <c r="K498" s="170">
        <v>83.31</v>
      </c>
    </row>
    <row r="499" spans="1:11" ht="27" thickBot="1">
      <c r="A499" s="231"/>
      <c r="B499" s="231"/>
      <c r="C499" s="231"/>
      <c r="D499" s="244"/>
      <c r="E499" s="244"/>
      <c r="F499" s="244" t="s">
        <v>788</v>
      </c>
      <c r="G499" s="170">
        <v>45.03</v>
      </c>
      <c r="H499" s="368"/>
      <c r="I499" s="368" t="s">
        <v>787</v>
      </c>
      <c r="J499" s="231"/>
      <c r="K499" s="170">
        <v>258.76</v>
      </c>
    </row>
    <row r="500" spans="1:11" ht="0.9" customHeight="1" thickTop="1">
      <c r="A500" s="172"/>
      <c r="B500" s="172"/>
      <c r="C500" s="172"/>
      <c r="D500" s="175"/>
      <c r="E500" s="175"/>
      <c r="F500" s="175"/>
      <c r="G500" s="172"/>
      <c r="H500" s="172"/>
      <c r="I500" s="172"/>
      <c r="J500" s="172"/>
      <c r="K500" s="172"/>
    </row>
    <row r="501" spans="1:11" ht="18" customHeight="1">
      <c r="A501" s="243" t="s">
        <v>2333</v>
      </c>
      <c r="B501" s="243" t="s">
        <v>122</v>
      </c>
      <c r="C501" s="243" t="s">
        <v>123</v>
      </c>
      <c r="D501" s="242" t="s">
        <v>124</v>
      </c>
      <c r="E501" s="425" t="s">
        <v>796</v>
      </c>
      <c r="F501" s="425"/>
      <c r="G501" s="243" t="s">
        <v>125</v>
      </c>
      <c r="H501" s="243" t="s">
        <v>126</v>
      </c>
      <c r="I501" s="243" t="s">
        <v>2829</v>
      </c>
      <c r="J501" s="243" t="s">
        <v>127</v>
      </c>
      <c r="K501" s="243" t="s">
        <v>37</v>
      </c>
    </row>
    <row r="502" spans="1:11" ht="26.1" customHeight="1">
      <c r="A502" s="184" t="s">
        <v>795</v>
      </c>
      <c r="B502" s="184" t="s">
        <v>1817</v>
      </c>
      <c r="C502" s="184" t="s">
        <v>375</v>
      </c>
      <c r="D502" s="241" t="s">
        <v>1818</v>
      </c>
      <c r="E502" s="422" t="s">
        <v>1569</v>
      </c>
      <c r="F502" s="422"/>
      <c r="G502" s="184" t="s">
        <v>140</v>
      </c>
      <c r="H502" s="167">
        <v>1</v>
      </c>
      <c r="I502" s="165"/>
      <c r="J502" s="165">
        <v>85.96</v>
      </c>
      <c r="K502" s="165">
        <v>85.96</v>
      </c>
    </row>
    <row r="503" spans="1:11" ht="24" customHeight="1">
      <c r="A503" s="183" t="s">
        <v>793</v>
      </c>
      <c r="B503" s="183" t="s">
        <v>1193</v>
      </c>
      <c r="C503" s="183" t="s">
        <v>375</v>
      </c>
      <c r="D503" s="239" t="s">
        <v>1194</v>
      </c>
      <c r="E503" s="421" t="s">
        <v>792</v>
      </c>
      <c r="F503" s="421"/>
      <c r="G503" s="183" t="s">
        <v>149</v>
      </c>
      <c r="H503" s="168">
        <v>0.21299999999999999</v>
      </c>
      <c r="I503" s="168">
        <v>0</v>
      </c>
      <c r="J503" s="169">
        <v>17.35425</v>
      </c>
      <c r="K503" s="169">
        <v>3.69</v>
      </c>
    </row>
    <row r="504" spans="1:11" ht="24" customHeight="1">
      <c r="A504" s="183" t="s">
        <v>793</v>
      </c>
      <c r="B504" s="183" t="s">
        <v>1950</v>
      </c>
      <c r="C504" s="183" t="s">
        <v>375</v>
      </c>
      <c r="D504" s="239" t="s">
        <v>1951</v>
      </c>
      <c r="E504" s="421" t="s">
        <v>794</v>
      </c>
      <c r="F504" s="421"/>
      <c r="G504" s="183" t="s">
        <v>146</v>
      </c>
      <c r="H504" s="168">
        <v>0.04</v>
      </c>
      <c r="I504" s="168">
        <v>0</v>
      </c>
      <c r="J504" s="169">
        <v>348.17</v>
      </c>
      <c r="K504" s="169">
        <v>13.92</v>
      </c>
    </row>
    <row r="505" spans="1:11" ht="24" customHeight="1">
      <c r="A505" s="183" t="s">
        <v>793</v>
      </c>
      <c r="B505" s="183" t="s">
        <v>1200</v>
      </c>
      <c r="C505" s="183" t="s">
        <v>375</v>
      </c>
      <c r="D505" s="239" t="s">
        <v>1189</v>
      </c>
      <c r="E505" s="421" t="s">
        <v>792</v>
      </c>
      <c r="F505" s="421"/>
      <c r="G505" s="183" t="s">
        <v>149</v>
      </c>
      <c r="H505" s="168">
        <v>0.85399999999999998</v>
      </c>
      <c r="I505" s="168">
        <v>0</v>
      </c>
      <c r="J505" s="169">
        <v>14.783250000000001</v>
      </c>
      <c r="K505" s="169">
        <v>12.62</v>
      </c>
    </row>
    <row r="506" spans="1:11" ht="24" customHeight="1">
      <c r="A506" s="183" t="s">
        <v>793</v>
      </c>
      <c r="B506" s="183" t="s">
        <v>1198</v>
      </c>
      <c r="C506" s="183" t="s">
        <v>375</v>
      </c>
      <c r="D506" s="239" t="s">
        <v>1199</v>
      </c>
      <c r="E506" s="421" t="s">
        <v>794</v>
      </c>
      <c r="F506" s="421"/>
      <c r="G506" s="183" t="s">
        <v>146</v>
      </c>
      <c r="H506" s="168">
        <v>3.5000000000000003E-2</v>
      </c>
      <c r="I506" s="168">
        <v>0</v>
      </c>
      <c r="J506" s="169">
        <v>157.02000000000001</v>
      </c>
      <c r="K506" s="169">
        <v>5.49</v>
      </c>
    </row>
    <row r="507" spans="1:11" ht="24" customHeight="1">
      <c r="A507" s="183" t="s">
        <v>793</v>
      </c>
      <c r="B507" s="183" t="s">
        <v>1196</v>
      </c>
      <c r="C507" s="183" t="s">
        <v>375</v>
      </c>
      <c r="D507" s="239" t="s">
        <v>1197</v>
      </c>
      <c r="E507" s="421" t="s">
        <v>794</v>
      </c>
      <c r="F507" s="421"/>
      <c r="G507" s="183" t="s">
        <v>148</v>
      </c>
      <c r="H507" s="168">
        <v>15.55</v>
      </c>
      <c r="I507" s="168">
        <v>0</v>
      </c>
      <c r="J507" s="169">
        <v>1.28</v>
      </c>
      <c r="K507" s="169">
        <v>19.899999999999999</v>
      </c>
    </row>
    <row r="508" spans="1:11" ht="24" customHeight="1">
      <c r="A508" s="183" t="s">
        <v>793</v>
      </c>
      <c r="B508" s="183" t="s">
        <v>1883</v>
      </c>
      <c r="C508" s="183" t="s">
        <v>375</v>
      </c>
      <c r="D508" s="239" t="s">
        <v>1884</v>
      </c>
      <c r="E508" s="421" t="s">
        <v>794</v>
      </c>
      <c r="F508" s="421"/>
      <c r="G508" s="183" t="s">
        <v>148</v>
      </c>
      <c r="H508" s="168">
        <v>2.25</v>
      </c>
      <c r="I508" s="168">
        <v>0</v>
      </c>
      <c r="J508" s="169">
        <v>12.2</v>
      </c>
      <c r="K508" s="169">
        <v>27.45</v>
      </c>
    </row>
    <row r="509" spans="1:11" ht="26.1" customHeight="1">
      <c r="A509" s="183" t="s">
        <v>793</v>
      </c>
      <c r="B509" s="183" t="s">
        <v>1632</v>
      </c>
      <c r="C509" s="183" t="s">
        <v>375</v>
      </c>
      <c r="D509" s="239" t="s">
        <v>1633</v>
      </c>
      <c r="E509" s="421" t="s">
        <v>794</v>
      </c>
      <c r="F509" s="421"/>
      <c r="G509" s="183" t="s">
        <v>148</v>
      </c>
      <c r="H509" s="168">
        <v>0.1</v>
      </c>
      <c r="I509" s="168">
        <v>0</v>
      </c>
      <c r="J509" s="169">
        <v>28.92</v>
      </c>
      <c r="K509" s="169">
        <v>2.89</v>
      </c>
    </row>
    <row r="510" spans="1:11">
      <c r="A510" s="231"/>
      <c r="B510" s="231"/>
      <c r="C510" s="231"/>
      <c r="D510" s="244"/>
      <c r="E510" s="244"/>
      <c r="F510" s="244" t="s">
        <v>791</v>
      </c>
      <c r="G510" s="170">
        <v>7.66</v>
      </c>
      <c r="H510" s="231" t="s">
        <v>790</v>
      </c>
      <c r="I510" s="170">
        <v>8.65</v>
      </c>
      <c r="J510" s="231" t="s">
        <v>789</v>
      </c>
      <c r="K510" s="170">
        <v>16.309999999999999</v>
      </c>
    </row>
    <row r="511" spans="1:11" ht="27" thickBot="1">
      <c r="A511" s="231"/>
      <c r="B511" s="231"/>
      <c r="C511" s="231"/>
      <c r="D511" s="244"/>
      <c r="E511" s="244"/>
      <c r="F511" s="244" t="s">
        <v>788</v>
      </c>
      <c r="G511" s="170">
        <v>18.11</v>
      </c>
      <c r="H511" s="368"/>
      <c r="I511" s="368" t="s">
        <v>787</v>
      </c>
      <c r="J511" s="231"/>
      <c r="K511" s="170">
        <v>104.07</v>
      </c>
    </row>
    <row r="512" spans="1:11" ht="0.9" customHeight="1" thickTop="1">
      <c r="A512" s="172"/>
      <c r="B512" s="172"/>
      <c r="C512" s="172"/>
      <c r="D512" s="175"/>
      <c r="E512" s="175"/>
      <c r="F512" s="175"/>
      <c r="G512" s="172"/>
      <c r="H512" s="172"/>
      <c r="I512" s="172"/>
      <c r="J512" s="172"/>
      <c r="K512" s="172"/>
    </row>
    <row r="513" spans="1:11" ht="18" customHeight="1">
      <c r="A513" s="243" t="s">
        <v>2334</v>
      </c>
      <c r="B513" s="243" t="s">
        <v>122</v>
      </c>
      <c r="C513" s="243" t="s">
        <v>123</v>
      </c>
      <c r="D513" s="242" t="s">
        <v>124</v>
      </c>
      <c r="E513" s="425" t="s">
        <v>796</v>
      </c>
      <c r="F513" s="425"/>
      <c r="G513" s="243" t="s">
        <v>125</v>
      </c>
      <c r="H513" s="243" t="s">
        <v>126</v>
      </c>
      <c r="I513" s="243" t="s">
        <v>2829</v>
      </c>
      <c r="J513" s="243" t="s">
        <v>127</v>
      </c>
      <c r="K513" s="243" t="s">
        <v>37</v>
      </c>
    </row>
    <row r="514" spans="1:11" ht="39" customHeight="1">
      <c r="A514" s="184" t="s">
        <v>795</v>
      </c>
      <c r="B514" s="184" t="s">
        <v>1820</v>
      </c>
      <c r="C514" s="184" t="s">
        <v>139</v>
      </c>
      <c r="D514" s="241" t="s">
        <v>1821</v>
      </c>
      <c r="E514" s="422" t="s">
        <v>1330</v>
      </c>
      <c r="F514" s="422"/>
      <c r="G514" s="184" t="s">
        <v>147</v>
      </c>
      <c r="H514" s="167">
        <v>1</v>
      </c>
      <c r="I514" s="165"/>
      <c r="J514" s="165">
        <v>20.45</v>
      </c>
      <c r="K514" s="165">
        <v>20.45</v>
      </c>
    </row>
    <row r="515" spans="1:11" ht="26.1" customHeight="1">
      <c r="A515" s="185" t="s">
        <v>808</v>
      </c>
      <c r="B515" s="185" t="s">
        <v>1331</v>
      </c>
      <c r="C515" s="185" t="s">
        <v>139</v>
      </c>
      <c r="D515" s="238" t="s">
        <v>1332</v>
      </c>
      <c r="E515" s="423" t="s">
        <v>1307</v>
      </c>
      <c r="F515" s="423"/>
      <c r="G515" s="185" t="s">
        <v>149</v>
      </c>
      <c r="H515" s="173">
        <v>8.5999999999999993E-2</v>
      </c>
      <c r="I515" s="173">
        <v>0</v>
      </c>
      <c r="J515" s="174">
        <v>26.37</v>
      </c>
      <c r="K515" s="174">
        <v>2.2599999999999998</v>
      </c>
    </row>
    <row r="516" spans="1:11" ht="24" customHeight="1">
      <c r="A516" s="185" t="s">
        <v>808</v>
      </c>
      <c r="B516" s="185" t="s">
        <v>1050</v>
      </c>
      <c r="C516" s="185" t="s">
        <v>139</v>
      </c>
      <c r="D516" s="238" t="s">
        <v>1051</v>
      </c>
      <c r="E516" s="423" t="s">
        <v>1307</v>
      </c>
      <c r="F516" s="423"/>
      <c r="G516" s="185" t="s">
        <v>149</v>
      </c>
      <c r="H516" s="173">
        <v>8.5999999999999993E-2</v>
      </c>
      <c r="I516" s="173">
        <v>0</v>
      </c>
      <c r="J516" s="174">
        <v>32.159999999999997</v>
      </c>
      <c r="K516" s="174">
        <v>2.76</v>
      </c>
    </row>
    <row r="517" spans="1:11" ht="26.1" customHeight="1">
      <c r="A517" s="183" t="s">
        <v>793</v>
      </c>
      <c r="B517" s="183" t="s">
        <v>818</v>
      </c>
      <c r="C517" s="183" t="s">
        <v>139</v>
      </c>
      <c r="D517" s="239" t="s">
        <v>817</v>
      </c>
      <c r="E517" s="421" t="s">
        <v>794</v>
      </c>
      <c r="F517" s="421"/>
      <c r="G517" s="183" t="s">
        <v>148</v>
      </c>
      <c r="H517" s="168">
        <v>2E-3</v>
      </c>
      <c r="I517" s="168">
        <v>0</v>
      </c>
      <c r="J517" s="169">
        <v>26.9</v>
      </c>
      <c r="K517" s="169">
        <v>0.05</v>
      </c>
    </row>
    <row r="518" spans="1:11" ht="26.1" customHeight="1">
      <c r="A518" s="183" t="s">
        <v>793</v>
      </c>
      <c r="B518" s="183" t="s">
        <v>1953</v>
      </c>
      <c r="C518" s="183" t="s">
        <v>139</v>
      </c>
      <c r="D518" s="239" t="s">
        <v>1954</v>
      </c>
      <c r="E518" s="421" t="s">
        <v>794</v>
      </c>
      <c r="F518" s="421"/>
      <c r="G518" s="183" t="s">
        <v>147</v>
      </c>
      <c r="H518" s="168">
        <v>1.1000000000000001</v>
      </c>
      <c r="I518" s="168">
        <v>0</v>
      </c>
      <c r="J518" s="169">
        <v>13.99</v>
      </c>
      <c r="K518" s="169">
        <v>15.38</v>
      </c>
    </row>
    <row r="519" spans="1:11">
      <c r="A519" s="231"/>
      <c r="B519" s="231"/>
      <c r="C519" s="231"/>
      <c r="D519" s="244"/>
      <c r="E519" s="244"/>
      <c r="F519" s="244" t="s">
        <v>791</v>
      </c>
      <c r="G519" s="170">
        <v>1.73</v>
      </c>
      <c r="H519" s="231" t="s">
        <v>790</v>
      </c>
      <c r="I519" s="170">
        <v>1.97</v>
      </c>
      <c r="J519" s="231" t="s">
        <v>789</v>
      </c>
      <c r="K519" s="170">
        <v>3.7</v>
      </c>
    </row>
    <row r="520" spans="1:11" ht="27" thickBot="1">
      <c r="A520" s="231"/>
      <c r="B520" s="231"/>
      <c r="C520" s="231"/>
      <c r="D520" s="244"/>
      <c r="E520" s="244"/>
      <c r="F520" s="244" t="s">
        <v>788</v>
      </c>
      <c r="G520" s="170">
        <v>4.3</v>
      </c>
      <c r="H520" s="368"/>
      <c r="I520" s="368" t="s">
        <v>787</v>
      </c>
      <c r="J520" s="231"/>
      <c r="K520" s="170">
        <v>24.75</v>
      </c>
    </row>
    <row r="521" spans="1:11" ht="0.9" customHeight="1" thickTop="1">
      <c r="A521" s="172"/>
      <c r="B521" s="172"/>
      <c r="C521" s="172"/>
      <c r="D521" s="175"/>
      <c r="E521" s="175"/>
      <c r="F521" s="175"/>
      <c r="G521" s="172"/>
      <c r="H521" s="172"/>
      <c r="I521" s="172"/>
      <c r="J521" s="172"/>
      <c r="K521" s="172"/>
    </row>
    <row r="522" spans="1:11" ht="18" customHeight="1">
      <c r="A522" s="243" t="s">
        <v>2335</v>
      </c>
      <c r="B522" s="243" t="s">
        <v>122</v>
      </c>
      <c r="C522" s="243" t="s">
        <v>123</v>
      </c>
      <c r="D522" s="242" t="s">
        <v>124</v>
      </c>
      <c r="E522" s="425" t="s">
        <v>796</v>
      </c>
      <c r="F522" s="425"/>
      <c r="G522" s="243" t="s">
        <v>125</v>
      </c>
      <c r="H522" s="243" t="s">
        <v>126</v>
      </c>
      <c r="I522" s="243" t="s">
        <v>2829</v>
      </c>
      <c r="J522" s="243" t="s">
        <v>127</v>
      </c>
      <c r="K522" s="243" t="s">
        <v>37</v>
      </c>
    </row>
    <row r="523" spans="1:11" ht="39" customHeight="1">
      <c r="A523" s="184" t="s">
        <v>795</v>
      </c>
      <c r="B523" s="184" t="s">
        <v>1536</v>
      </c>
      <c r="C523" s="184" t="s">
        <v>139</v>
      </c>
      <c r="D523" s="241" t="s">
        <v>1537</v>
      </c>
      <c r="E523" s="422" t="s">
        <v>1949</v>
      </c>
      <c r="F523" s="422"/>
      <c r="G523" s="184" t="s">
        <v>147</v>
      </c>
      <c r="H523" s="167">
        <v>1</v>
      </c>
      <c r="I523" s="165"/>
      <c r="J523" s="165">
        <v>12.53</v>
      </c>
      <c r="K523" s="165">
        <v>12.53</v>
      </c>
    </row>
    <row r="524" spans="1:11" ht="24" customHeight="1">
      <c r="A524" s="185" t="s">
        <v>808</v>
      </c>
      <c r="B524" s="185" t="s">
        <v>1050</v>
      </c>
      <c r="C524" s="185" t="s">
        <v>139</v>
      </c>
      <c r="D524" s="238" t="s">
        <v>1051</v>
      </c>
      <c r="E524" s="423" t="s">
        <v>1307</v>
      </c>
      <c r="F524" s="423"/>
      <c r="G524" s="185" t="s">
        <v>149</v>
      </c>
      <c r="H524" s="173">
        <v>9.4500000000000001E-2</v>
      </c>
      <c r="I524" s="173">
        <v>0</v>
      </c>
      <c r="J524" s="174">
        <v>32.159999999999997</v>
      </c>
      <c r="K524" s="174">
        <v>3.03</v>
      </c>
    </row>
    <row r="525" spans="1:11" ht="26.1" customHeight="1">
      <c r="A525" s="185" t="s">
        <v>808</v>
      </c>
      <c r="B525" s="185" t="s">
        <v>1331</v>
      </c>
      <c r="C525" s="185" t="s">
        <v>139</v>
      </c>
      <c r="D525" s="238" t="s">
        <v>1332</v>
      </c>
      <c r="E525" s="423" t="s">
        <v>1307</v>
      </c>
      <c r="F525" s="423"/>
      <c r="G525" s="185" t="s">
        <v>149</v>
      </c>
      <c r="H525" s="173">
        <v>9.4500000000000001E-2</v>
      </c>
      <c r="I525" s="173">
        <v>0</v>
      </c>
      <c r="J525" s="174">
        <v>26.37</v>
      </c>
      <c r="K525" s="174">
        <v>2.4900000000000002</v>
      </c>
    </row>
    <row r="526" spans="1:11" ht="51.9" customHeight="1">
      <c r="A526" s="183" t="s">
        <v>793</v>
      </c>
      <c r="B526" s="183" t="s">
        <v>1571</v>
      </c>
      <c r="C526" s="183" t="s">
        <v>139</v>
      </c>
      <c r="D526" s="239" t="s">
        <v>1572</v>
      </c>
      <c r="E526" s="421" t="s">
        <v>794</v>
      </c>
      <c r="F526" s="421"/>
      <c r="G526" s="183" t="s">
        <v>147</v>
      </c>
      <c r="H526" s="168">
        <v>1.1000000000000001</v>
      </c>
      <c r="I526" s="168">
        <v>0</v>
      </c>
      <c r="J526" s="169">
        <v>6.38</v>
      </c>
      <c r="K526" s="169">
        <v>7.01</v>
      </c>
    </row>
    <row r="527" spans="1:11">
      <c r="A527" s="231"/>
      <c r="B527" s="231"/>
      <c r="C527" s="231"/>
      <c r="D527" s="244"/>
      <c r="E527" s="244"/>
      <c r="F527" s="244" t="s">
        <v>791</v>
      </c>
      <c r="G527" s="170">
        <v>1.9</v>
      </c>
      <c r="H527" s="231" t="s">
        <v>790</v>
      </c>
      <c r="I527" s="170">
        <v>2.16</v>
      </c>
      <c r="J527" s="231" t="s">
        <v>789</v>
      </c>
      <c r="K527" s="170">
        <v>4.0599999999999996</v>
      </c>
    </row>
    <row r="528" spans="1:11" ht="27" thickBot="1">
      <c r="A528" s="231"/>
      <c r="B528" s="231"/>
      <c r="C528" s="231"/>
      <c r="D528" s="244"/>
      <c r="E528" s="244"/>
      <c r="F528" s="244" t="s">
        <v>788</v>
      </c>
      <c r="G528" s="170">
        <v>2.64</v>
      </c>
      <c r="H528" s="368"/>
      <c r="I528" s="368" t="s">
        <v>787</v>
      </c>
      <c r="J528" s="231"/>
      <c r="K528" s="170">
        <v>15.17</v>
      </c>
    </row>
    <row r="529" spans="1:11" ht="0.9" customHeight="1" thickTop="1">
      <c r="A529" s="172"/>
      <c r="B529" s="172"/>
      <c r="C529" s="172"/>
      <c r="D529" s="175"/>
      <c r="E529" s="175"/>
      <c r="F529" s="175"/>
      <c r="G529" s="172"/>
      <c r="H529" s="172"/>
      <c r="I529" s="172"/>
      <c r="J529" s="172"/>
      <c r="K529" s="172"/>
    </row>
    <row r="530" spans="1:11" ht="18" customHeight="1">
      <c r="A530" s="243" t="s">
        <v>2338</v>
      </c>
      <c r="B530" s="243" t="s">
        <v>122</v>
      </c>
      <c r="C530" s="243" t="s">
        <v>123</v>
      </c>
      <c r="D530" s="242" t="s">
        <v>124</v>
      </c>
      <c r="E530" s="425" t="s">
        <v>796</v>
      </c>
      <c r="F530" s="425"/>
      <c r="G530" s="243" t="s">
        <v>125</v>
      </c>
      <c r="H530" s="243" t="s">
        <v>126</v>
      </c>
      <c r="I530" s="243" t="s">
        <v>2829</v>
      </c>
      <c r="J530" s="243" t="s">
        <v>127</v>
      </c>
      <c r="K530" s="243" t="s">
        <v>37</v>
      </c>
    </row>
    <row r="531" spans="1:11" ht="39" customHeight="1">
      <c r="A531" s="184" t="s">
        <v>795</v>
      </c>
      <c r="B531" s="184" t="s">
        <v>1540</v>
      </c>
      <c r="C531" s="184" t="s">
        <v>139</v>
      </c>
      <c r="D531" s="241" t="s">
        <v>1541</v>
      </c>
      <c r="E531" s="422" t="s">
        <v>1949</v>
      </c>
      <c r="F531" s="422"/>
      <c r="G531" s="184" t="s">
        <v>141</v>
      </c>
      <c r="H531" s="167">
        <v>1</v>
      </c>
      <c r="I531" s="165"/>
      <c r="J531" s="165">
        <v>109.29</v>
      </c>
      <c r="K531" s="165">
        <v>109.29</v>
      </c>
    </row>
    <row r="532" spans="1:11" ht="24" customHeight="1">
      <c r="A532" s="185" t="s">
        <v>808</v>
      </c>
      <c r="B532" s="185" t="s">
        <v>1050</v>
      </c>
      <c r="C532" s="185" t="s">
        <v>139</v>
      </c>
      <c r="D532" s="238" t="s">
        <v>1051</v>
      </c>
      <c r="E532" s="423" t="s">
        <v>1307</v>
      </c>
      <c r="F532" s="423"/>
      <c r="G532" s="185" t="s">
        <v>149</v>
      </c>
      <c r="H532" s="173">
        <v>0.5766</v>
      </c>
      <c r="I532" s="173">
        <v>0</v>
      </c>
      <c r="J532" s="174">
        <v>32.159999999999997</v>
      </c>
      <c r="K532" s="174">
        <v>18.54</v>
      </c>
    </row>
    <row r="533" spans="1:11" ht="26.1" customHeight="1">
      <c r="A533" s="185" t="s">
        <v>808</v>
      </c>
      <c r="B533" s="185" t="s">
        <v>1331</v>
      </c>
      <c r="C533" s="185" t="s">
        <v>139</v>
      </c>
      <c r="D533" s="238" t="s">
        <v>1332</v>
      </c>
      <c r="E533" s="423" t="s">
        <v>1307</v>
      </c>
      <c r="F533" s="423"/>
      <c r="G533" s="185" t="s">
        <v>149</v>
      </c>
      <c r="H533" s="173">
        <v>0.1801875</v>
      </c>
      <c r="I533" s="173">
        <v>0</v>
      </c>
      <c r="J533" s="174">
        <v>26.37</v>
      </c>
      <c r="K533" s="174">
        <v>4.75</v>
      </c>
    </row>
    <row r="534" spans="1:11" ht="26.1" customHeight="1">
      <c r="A534" s="183" t="s">
        <v>793</v>
      </c>
      <c r="B534" s="183" t="s">
        <v>1575</v>
      </c>
      <c r="C534" s="183" t="s">
        <v>139</v>
      </c>
      <c r="D534" s="239" t="s">
        <v>1576</v>
      </c>
      <c r="E534" s="421" t="s">
        <v>794</v>
      </c>
      <c r="F534" s="421"/>
      <c r="G534" s="183" t="s">
        <v>141</v>
      </c>
      <c r="H534" s="168">
        <v>1</v>
      </c>
      <c r="I534" s="168">
        <v>0</v>
      </c>
      <c r="J534" s="169">
        <v>5.21</v>
      </c>
      <c r="K534" s="169">
        <v>5.21</v>
      </c>
    </row>
    <row r="535" spans="1:11" ht="39" customHeight="1">
      <c r="A535" s="183" t="s">
        <v>793</v>
      </c>
      <c r="B535" s="183" t="s">
        <v>1577</v>
      </c>
      <c r="C535" s="183" t="s">
        <v>139</v>
      </c>
      <c r="D535" s="239" t="s">
        <v>1578</v>
      </c>
      <c r="E535" s="421" t="s">
        <v>794</v>
      </c>
      <c r="F535" s="421"/>
      <c r="G535" s="183" t="s">
        <v>141</v>
      </c>
      <c r="H535" s="168">
        <v>1</v>
      </c>
      <c r="I535" s="168">
        <v>0</v>
      </c>
      <c r="J535" s="169">
        <v>80.790000000000006</v>
      </c>
      <c r="K535" s="169">
        <v>80.790000000000006</v>
      </c>
    </row>
    <row r="536" spans="1:11">
      <c r="A536" s="231"/>
      <c r="B536" s="231"/>
      <c r="C536" s="231"/>
      <c r="D536" s="244"/>
      <c r="E536" s="244"/>
      <c r="F536" s="244" t="s">
        <v>791</v>
      </c>
      <c r="G536" s="170">
        <v>8.19</v>
      </c>
      <c r="H536" s="231" t="s">
        <v>790</v>
      </c>
      <c r="I536" s="170">
        <v>9.24</v>
      </c>
      <c r="J536" s="231" t="s">
        <v>789</v>
      </c>
      <c r="K536" s="170">
        <v>17.43</v>
      </c>
    </row>
    <row r="537" spans="1:11" ht="27" thickBot="1">
      <c r="A537" s="231"/>
      <c r="B537" s="231"/>
      <c r="C537" s="231"/>
      <c r="D537" s="244"/>
      <c r="E537" s="244"/>
      <c r="F537" s="244" t="s">
        <v>788</v>
      </c>
      <c r="G537" s="170">
        <v>23.02</v>
      </c>
      <c r="H537" s="368"/>
      <c r="I537" s="368" t="s">
        <v>787</v>
      </c>
      <c r="J537" s="231"/>
      <c r="K537" s="170">
        <v>132.31</v>
      </c>
    </row>
    <row r="538" spans="1:11" ht="0.9" customHeight="1" thickTop="1">
      <c r="A538" s="172"/>
      <c r="B538" s="172"/>
      <c r="C538" s="172"/>
      <c r="D538" s="175"/>
      <c r="E538" s="175"/>
      <c r="F538" s="175"/>
      <c r="G538" s="172"/>
      <c r="H538" s="172"/>
      <c r="I538" s="172"/>
      <c r="J538" s="172"/>
      <c r="K538" s="172"/>
    </row>
    <row r="539" spans="1:11" ht="18" customHeight="1">
      <c r="A539" s="243" t="s">
        <v>2339</v>
      </c>
      <c r="B539" s="243" t="s">
        <v>122</v>
      </c>
      <c r="C539" s="243" t="s">
        <v>123</v>
      </c>
      <c r="D539" s="242" t="s">
        <v>124</v>
      </c>
      <c r="E539" s="425" t="s">
        <v>796</v>
      </c>
      <c r="F539" s="425"/>
      <c r="G539" s="243" t="s">
        <v>125</v>
      </c>
      <c r="H539" s="243" t="s">
        <v>126</v>
      </c>
      <c r="I539" s="243" t="s">
        <v>2829</v>
      </c>
      <c r="J539" s="243" t="s">
        <v>127</v>
      </c>
      <c r="K539" s="243" t="s">
        <v>37</v>
      </c>
    </row>
    <row r="540" spans="1:11" ht="26.1" customHeight="1">
      <c r="A540" s="184" t="s">
        <v>795</v>
      </c>
      <c r="B540" s="184" t="s">
        <v>1823</v>
      </c>
      <c r="C540" s="184" t="s">
        <v>139</v>
      </c>
      <c r="D540" s="241" t="s">
        <v>1824</v>
      </c>
      <c r="E540" s="422" t="s">
        <v>1959</v>
      </c>
      <c r="F540" s="422"/>
      <c r="G540" s="184" t="s">
        <v>141</v>
      </c>
      <c r="H540" s="167">
        <v>1</v>
      </c>
      <c r="I540" s="165"/>
      <c r="J540" s="165">
        <f>K540</f>
        <v>1114.17</v>
      </c>
      <c r="K540" s="165">
        <f>SUM(K541:K545)</f>
        <v>1114.17</v>
      </c>
    </row>
    <row r="541" spans="1:11" ht="24" customHeight="1">
      <c r="A541" s="185" t="s">
        <v>808</v>
      </c>
      <c r="B541" s="185" t="s">
        <v>1050</v>
      </c>
      <c r="C541" s="185" t="s">
        <v>139</v>
      </c>
      <c r="D541" s="238" t="s">
        <v>1051</v>
      </c>
      <c r="E541" s="423" t="s">
        <v>1307</v>
      </c>
      <c r="F541" s="423"/>
      <c r="G541" s="185" t="s">
        <v>149</v>
      </c>
      <c r="H541" s="173">
        <v>2.5204909</v>
      </c>
      <c r="I541" s="173">
        <v>0</v>
      </c>
      <c r="J541" s="174">
        <v>32.159999999999997</v>
      </c>
      <c r="K541" s="174">
        <v>81.05</v>
      </c>
    </row>
    <row r="542" spans="1:11" ht="26.1" customHeight="1">
      <c r="A542" s="185" t="s">
        <v>808</v>
      </c>
      <c r="B542" s="185" t="s">
        <v>1331</v>
      </c>
      <c r="C542" s="185" t="s">
        <v>139</v>
      </c>
      <c r="D542" s="238" t="s">
        <v>1332</v>
      </c>
      <c r="E542" s="423" t="s">
        <v>1307</v>
      </c>
      <c r="F542" s="423"/>
      <c r="G542" s="185" t="s">
        <v>149</v>
      </c>
      <c r="H542" s="173">
        <v>0.56010910000000003</v>
      </c>
      <c r="I542" s="173">
        <v>0</v>
      </c>
      <c r="J542" s="174">
        <v>26.37</v>
      </c>
      <c r="K542" s="174">
        <v>14.77</v>
      </c>
    </row>
    <row r="543" spans="1:11" ht="39" customHeight="1">
      <c r="A543" s="183" t="s">
        <v>793</v>
      </c>
      <c r="B543" s="183" t="s">
        <v>1960</v>
      </c>
      <c r="C543" s="183" t="s">
        <v>139</v>
      </c>
      <c r="D543" s="239" t="s">
        <v>1961</v>
      </c>
      <c r="E543" s="421" t="s">
        <v>794</v>
      </c>
      <c r="F543" s="421"/>
      <c r="G543" s="183" t="s">
        <v>141</v>
      </c>
      <c r="H543" s="168">
        <v>1</v>
      </c>
      <c r="I543" s="168">
        <v>0</v>
      </c>
      <c r="J543" s="169">
        <v>464.5</v>
      </c>
      <c r="K543" s="169">
        <v>464.5</v>
      </c>
    </row>
    <row r="544" spans="1:11" ht="24" customHeight="1">
      <c r="A544" s="183" t="s">
        <v>793</v>
      </c>
      <c r="B544" s="183" t="s">
        <v>1962</v>
      </c>
      <c r="C544" s="183" t="s">
        <v>139</v>
      </c>
      <c r="D544" s="239" t="s">
        <v>1963</v>
      </c>
      <c r="E544" s="421" t="s">
        <v>794</v>
      </c>
      <c r="F544" s="421"/>
      <c r="G544" s="183" t="s">
        <v>147</v>
      </c>
      <c r="H544" s="168">
        <v>5</v>
      </c>
      <c r="I544" s="168">
        <v>0</v>
      </c>
      <c r="J544" s="169">
        <v>44.29</v>
      </c>
      <c r="K544" s="169">
        <v>221.45</v>
      </c>
    </row>
    <row r="545" spans="1:11" ht="39" customHeight="1">
      <c r="A545" s="183" t="s">
        <v>793</v>
      </c>
      <c r="B545" s="183" t="s">
        <v>1964</v>
      </c>
      <c r="C545" s="183" t="s">
        <v>139</v>
      </c>
      <c r="D545" s="239" t="s">
        <v>1965</v>
      </c>
      <c r="E545" s="421" t="s">
        <v>794</v>
      </c>
      <c r="F545" s="421"/>
      <c r="G545" s="183" t="s">
        <v>141</v>
      </c>
      <c r="H545" s="168">
        <v>4</v>
      </c>
      <c r="I545" s="168">
        <v>0</v>
      </c>
      <c r="J545" s="169">
        <v>83.1</v>
      </c>
      <c r="K545" s="169">
        <v>332.4</v>
      </c>
    </row>
    <row r="546" spans="1:11">
      <c r="A546" s="231"/>
      <c r="B546" s="231"/>
      <c r="C546" s="231"/>
      <c r="D546" s="244"/>
      <c r="E546" s="244"/>
      <c r="F546" s="244" t="s">
        <v>791</v>
      </c>
      <c r="G546" s="170">
        <v>33.840000000000003</v>
      </c>
      <c r="H546" s="231" t="s">
        <v>790</v>
      </c>
      <c r="I546" s="170">
        <v>38.17</v>
      </c>
      <c r="J546" s="231" t="s">
        <v>789</v>
      </c>
      <c r="K546" s="170">
        <v>72.010000000000005</v>
      </c>
    </row>
    <row r="547" spans="1:11" ht="27" thickBot="1">
      <c r="A547" s="231"/>
      <c r="B547" s="231"/>
      <c r="C547" s="231"/>
      <c r="D547" s="244"/>
      <c r="E547" s="244"/>
      <c r="F547" s="244" t="s">
        <v>788</v>
      </c>
      <c r="G547" s="170">
        <v>319.02999999999997</v>
      </c>
      <c r="H547" s="368"/>
      <c r="I547" s="368" t="s">
        <v>787</v>
      </c>
      <c r="J547" s="231"/>
      <c r="K547" s="170">
        <f>J540*0.2107+J540</f>
        <v>1348.9256190000001</v>
      </c>
    </row>
    <row r="548" spans="1:11" ht="0.9" customHeight="1" thickTop="1">
      <c r="A548" s="172"/>
      <c r="B548" s="172"/>
      <c r="C548" s="172"/>
      <c r="D548" s="175"/>
      <c r="E548" s="175"/>
      <c r="F548" s="175"/>
      <c r="G548" s="172"/>
      <c r="H548" s="172"/>
      <c r="I548" s="172"/>
      <c r="J548" s="172"/>
      <c r="K548" s="172"/>
    </row>
    <row r="549" spans="1:11" ht="18" customHeight="1">
      <c r="A549" s="243" t="s">
        <v>2340</v>
      </c>
      <c r="B549" s="243" t="s">
        <v>122</v>
      </c>
      <c r="C549" s="243" t="s">
        <v>123</v>
      </c>
      <c r="D549" s="242" t="s">
        <v>124</v>
      </c>
      <c r="E549" s="425" t="s">
        <v>796</v>
      </c>
      <c r="F549" s="425"/>
      <c r="G549" s="243" t="s">
        <v>125</v>
      </c>
      <c r="H549" s="243" t="s">
        <v>126</v>
      </c>
      <c r="I549" s="243" t="s">
        <v>2829</v>
      </c>
      <c r="J549" s="243" t="s">
        <v>127</v>
      </c>
      <c r="K549" s="243" t="s">
        <v>37</v>
      </c>
    </row>
    <row r="550" spans="1:11" ht="39" customHeight="1">
      <c r="A550" s="184" t="s">
        <v>795</v>
      </c>
      <c r="B550" s="184" t="s">
        <v>1825</v>
      </c>
      <c r="C550" s="184" t="s">
        <v>139</v>
      </c>
      <c r="D550" s="241" t="s">
        <v>1826</v>
      </c>
      <c r="E550" s="422" t="s">
        <v>1949</v>
      </c>
      <c r="F550" s="422"/>
      <c r="G550" s="184" t="s">
        <v>141</v>
      </c>
      <c r="H550" s="167">
        <v>1</v>
      </c>
      <c r="I550" s="165"/>
      <c r="J550" s="165">
        <v>234.07</v>
      </c>
      <c r="K550" s="165">
        <v>234.07</v>
      </c>
    </row>
    <row r="551" spans="1:11" ht="24" customHeight="1">
      <c r="A551" s="185" t="s">
        <v>808</v>
      </c>
      <c r="B551" s="185" t="s">
        <v>1050</v>
      </c>
      <c r="C551" s="185" t="s">
        <v>139</v>
      </c>
      <c r="D551" s="238" t="s">
        <v>1051</v>
      </c>
      <c r="E551" s="423" t="s">
        <v>1307</v>
      </c>
      <c r="F551" s="423"/>
      <c r="G551" s="185" t="s">
        <v>149</v>
      </c>
      <c r="H551" s="173">
        <v>0.2064</v>
      </c>
      <c r="I551" s="173">
        <v>0</v>
      </c>
      <c r="J551" s="174">
        <v>32.159999999999997</v>
      </c>
      <c r="K551" s="174">
        <v>6.63</v>
      </c>
    </row>
    <row r="552" spans="1:11" ht="65.099999999999994" customHeight="1">
      <c r="A552" s="185" t="s">
        <v>808</v>
      </c>
      <c r="B552" s="185" t="s">
        <v>1966</v>
      </c>
      <c r="C552" s="185" t="s">
        <v>139</v>
      </c>
      <c r="D552" s="238" t="s">
        <v>1967</v>
      </c>
      <c r="E552" s="423" t="s">
        <v>1849</v>
      </c>
      <c r="F552" s="423"/>
      <c r="G552" s="185" t="s">
        <v>813</v>
      </c>
      <c r="H552" s="173">
        <v>0.20160710000000001</v>
      </c>
      <c r="I552" s="173">
        <v>0</v>
      </c>
      <c r="J552" s="174">
        <v>316.49</v>
      </c>
      <c r="K552" s="174">
        <v>63.8</v>
      </c>
    </row>
    <row r="553" spans="1:11" ht="65.099999999999994" customHeight="1">
      <c r="A553" s="185" t="s">
        <v>808</v>
      </c>
      <c r="B553" s="185" t="s">
        <v>1968</v>
      </c>
      <c r="C553" s="185" t="s">
        <v>139</v>
      </c>
      <c r="D553" s="238" t="s">
        <v>1969</v>
      </c>
      <c r="E553" s="423" t="s">
        <v>1849</v>
      </c>
      <c r="F553" s="423"/>
      <c r="G553" s="185" t="s">
        <v>814</v>
      </c>
      <c r="H553" s="173">
        <v>5.1701400000000002E-2</v>
      </c>
      <c r="I553" s="173">
        <v>0</v>
      </c>
      <c r="J553" s="174">
        <v>68.19</v>
      </c>
      <c r="K553" s="174">
        <v>3.52</v>
      </c>
    </row>
    <row r="554" spans="1:11" ht="26.1" customHeight="1">
      <c r="A554" s="185" t="s">
        <v>808</v>
      </c>
      <c r="B554" s="185" t="s">
        <v>1331</v>
      </c>
      <c r="C554" s="185" t="s">
        <v>139</v>
      </c>
      <c r="D554" s="238" t="s">
        <v>1332</v>
      </c>
      <c r="E554" s="423" t="s">
        <v>1307</v>
      </c>
      <c r="F554" s="423"/>
      <c r="G554" s="185" t="s">
        <v>149</v>
      </c>
      <c r="H554" s="173">
        <v>0.2064</v>
      </c>
      <c r="I554" s="173">
        <v>0</v>
      </c>
      <c r="J554" s="174">
        <v>26.37</v>
      </c>
      <c r="K554" s="174">
        <v>5.44</v>
      </c>
    </row>
    <row r="555" spans="1:11" ht="26.1" customHeight="1">
      <c r="A555" s="183" t="s">
        <v>793</v>
      </c>
      <c r="B555" s="183" t="s">
        <v>1333</v>
      </c>
      <c r="C555" s="183" t="s">
        <v>139</v>
      </c>
      <c r="D555" s="239" t="s">
        <v>1334</v>
      </c>
      <c r="E555" s="421" t="s">
        <v>794</v>
      </c>
      <c r="F555" s="421"/>
      <c r="G555" s="183" t="s">
        <v>141</v>
      </c>
      <c r="H555" s="168">
        <v>1.4E-2</v>
      </c>
      <c r="I555" s="168">
        <v>0</v>
      </c>
      <c r="J555" s="169">
        <v>5.18</v>
      </c>
      <c r="K555" s="169">
        <v>7.0000000000000007E-2</v>
      </c>
    </row>
    <row r="556" spans="1:11" ht="26.1" customHeight="1">
      <c r="A556" s="183" t="s">
        <v>793</v>
      </c>
      <c r="B556" s="183" t="s">
        <v>1970</v>
      </c>
      <c r="C556" s="183" t="s">
        <v>139</v>
      </c>
      <c r="D556" s="239" t="s">
        <v>1971</v>
      </c>
      <c r="E556" s="421" t="s">
        <v>794</v>
      </c>
      <c r="F556" s="421"/>
      <c r="G556" s="183" t="s">
        <v>141</v>
      </c>
      <c r="H556" s="168">
        <v>1</v>
      </c>
      <c r="I556" s="168">
        <v>0</v>
      </c>
      <c r="J556" s="169">
        <v>154.61000000000001</v>
      </c>
      <c r="K556" s="169">
        <v>154.61000000000001</v>
      </c>
    </row>
    <row r="557" spans="1:11">
      <c r="A557" s="231"/>
      <c r="B557" s="231"/>
      <c r="C557" s="231"/>
      <c r="D557" s="244"/>
      <c r="E557" s="244"/>
      <c r="F557" s="244" t="s">
        <v>791</v>
      </c>
      <c r="G557" s="170">
        <v>6.54</v>
      </c>
      <c r="H557" s="231" t="s">
        <v>790</v>
      </c>
      <c r="I557" s="170">
        <v>7.39</v>
      </c>
      <c r="J557" s="231" t="s">
        <v>789</v>
      </c>
      <c r="K557" s="170">
        <v>13.93</v>
      </c>
    </row>
    <row r="558" spans="1:11" ht="27" thickBot="1">
      <c r="A558" s="231"/>
      <c r="B558" s="231"/>
      <c r="C558" s="231"/>
      <c r="D558" s="244"/>
      <c r="E558" s="244"/>
      <c r="F558" s="244" t="s">
        <v>788</v>
      </c>
      <c r="G558" s="170">
        <v>49.31</v>
      </c>
      <c r="H558" s="368"/>
      <c r="I558" s="368" t="s">
        <v>787</v>
      </c>
      <c r="J558" s="231"/>
      <c r="K558" s="170">
        <v>283.38</v>
      </c>
    </row>
    <row r="559" spans="1:11" ht="0.9" customHeight="1" thickTop="1">
      <c r="A559" s="172"/>
      <c r="B559" s="172"/>
      <c r="C559" s="172"/>
      <c r="D559" s="175"/>
      <c r="E559" s="175"/>
      <c r="F559" s="175"/>
      <c r="G559" s="172"/>
      <c r="H559" s="172"/>
      <c r="I559" s="172"/>
      <c r="J559" s="172"/>
      <c r="K559" s="172"/>
    </row>
    <row r="560" spans="1:11" ht="18" customHeight="1">
      <c r="A560" s="243" t="s">
        <v>2341</v>
      </c>
      <c r="B560" s="243" t="s">
        <v>122</v>
      </c>
      <c r="C560" s="243" t="s">
        <v>123</v>
      </c>
      <c r="D560" s="242" t="s">
        <v>124</v>
      </c>
      <c r="E560" s="425" t="s">
        <v>796</v>
      </c>
      <c r="F560" s="425"/>
      <c r="G560" s="243" t="s">
        <v>125</v>
      </c>
      <c r="H560" s="243" t="s">
        <v>126</v>
      </c>
      <c r="I560" s="243" t="s">
        <v>2829</v>
      </c>
      <c r="J560" s="243" t="s">
        <v>127</v>
      </c>
      <c r="K560" s="243" t="s">
        <v>37</v>
      </c>
    </row>
    <row r="561" spans="1:11" ht="26.1" customHeight="1">
      <c r="A561" s="184" t="s">
        <v>795</v>
      </c>
      <c r="B561" s="184" t="s">
        <v>1827</v>
      </c>
      <c r="C561" s="184" t="s">
        <v>139</v>
      </c>
      <c r="D561" s="241" t="s">
        <v>1828</v>
      </c>
      <c r="E561" s="422" t="s">
        <v>1949</v>
      </c>
      <c r="F561" s="422"/>
      <c r="G561" s="184" t="s">
        <v>141</v>
      </c>
      <c r="H561" s="167">
        <v>1</v>
      </c>
      <c r="I561" s="165"/>
      <c r="J561" s="165">
        <v>36.4</v>
      </c>
      <c r="K561" s="165">
        <v>36.4</v>
      </c>
    </row>
    <row r="562" spans="1:11" ht="26.1" customHeight="1">
      <c r="A562" s="185" t="s">
        <v>808</v>
      </c>
      <c r="B562" s="185" t="s">
        <v>1331</v>
      </c>
      <c r="C562" s="185" t="s">
        <v>139</v>
      </c>
      <c r="D562" s="238" t="s">
        <v>1332</v>
      </c>
      <c r="E562" s="423" t="s">
        <v>1307</v>
      </c>
      <c r="F562" s="423"/>
      <c r="G562" s="185" t="s">
        <v>149</v>
      </c>
      <c r="H562" s="173">
        <v>1.46E-2</v>
      </c>
      <c r="I562" s="173">
        <v>0</v>
      </c>
      <c r="J562" s="174">
        <v>26.37</v>
      </c>
      <c r="K562" s="174">
        <v>0.38</v>
      </c>
    </row>
    <row r="563" spans="1:11" ht="24" customHeight="1">
      <c r="A563" s="185" t="s">
        <v>808</v>
      </c>
      <c r="B563" s="185" t="s">
        <v>1050</v>
      </c>
      <c r="C563" s="185" t="s">
        <v>139</v>
      </c>
      <c r="D563" s="238" t="s">
        <v>1051</v>
      </c>
      <c r="E563" s="423" t="s">
        <v>1307</v>
      </c>
      <c r="F563" s="423"/>
      <c r="G563" s="185" t="s">
        <v>149</v>
      </c>
      <c r="H563" s="173">
        <v>1.46E-2</v>
      </c>
      <c r="I563" s="173">
        <v>0</v>
      </c>
      <c r="J563" s="174">
        <v>32.159999999999997</v>
      </c>
      <c r="K563" s="174">
        <v>0.46</v>
      </c>
    </row>
    <row r="564" spans="1:11" ht="26.1" customHeight="1">
      <c r="A564" s="183" t="s">
        <v>793</v>
      </c>
      <c r="B564" s="183" t="s">
        <v>1333</v>
      </c>
      <c r="C564" s="183" t="s">
        <v>139</v>
      </c>
      <c r="D564" s="239" t="s">
        <v>1334</v>
      </c>
      <c r="E564" s="421" t="s">
        <v>794</v>
      </c>
      <c r="F564" s="421"/>
      <c r="G564" s="183" t="s">
        <v>141</v>
      </c>
      <c r="H564" s="168">
        <v>2.1000000000000001E-2</v>
      </c>
      <c r="I564" s="168">
        <v>0</v>
      </c>
      <c r="J564" s="169">
        <v>5.18</v>
      </c>
      <c r="K564" s="169">
        <v>0.1</v>
      </c>
    </row>
    <row r="565" spans="1:11" ht="26.1" customHeight="1">
      <c r="A565" s="183" t="s">
        <v>793</v>
      </c>
      <c r="B565" s="183" t="s">
        <v>1972</v>
      </c>
      <c r="C565" s="183" t="s">
        <v>139</v>
      </c>
      <c r="D565" s="239" t="s">
        <v>1973</v>
      </c>
      <c r="E565" s="421" t="s">
        <v>794</v>
      </c>
      <c r="F565" s="421"/>
      <c r="G565" s="183" t="s">
        <v>141</v>
      </c>
      <c r="H565" s="168">
        <v>1</v>
      </c>
      <c r="I565" s="168">
        <v>0</v>
      </c>
      <c r="J565" s="169">
        <v>35.46</v>
      </c>
      <c r="K565" s="169">
        <v>35.46</v>
      </c>
    </row>
    <row r="566" spans="1:11">
      <c r="A566" s="231"/>
      <c r="B566" s="231"/>
      <c r="C566" s="231"/>
      <c r="D566" s="244"/>
      <c r="E566" s="244"/>
      <c r="F566" s="244" t="s">
        <v>791</v>
      </c>
      <c r="G566" s="170">
        <v>0.28999999999999998</v>
      </c>
      <c r="H566" s="231" t="s">
        <v>790</v>
      </c>
      <c r="I566" s="170">
        <v>0.33</v>
      </c>
      <c r="J566" s="231" t="s">
        <v>789</v>
      </c>
      <c r="K566" s="170">
        <v>0.62</v>
      </c>
    </row>
    <row r="567" spans="1:11" ht="27" thickBot="1">
      <c r="A567" s="231"/>
      <c r="B567" s="231"/>
      <c r="C567" s="231"/>
      <c r="D567" s="244"/>
      <c r="E567" s="244"/>
      <c r="F567" s="244" t="s">
        <v>788</v>
      </c>
      <c r="G567" s="170">
        <v>7.66</v>
      </c>
      <c r="H567" s="368"/>
      <c r="I567" s="368" t="s">
        <v>787</v>
      </c>
      <c r="J567" s="231"/>
      <c r="K567" s="170">
        <v>44.06</v>
      </c>
    </row>
    <row r="568" spans="1:11" ht="0.9" customHeight="1" thickTop="1">
      <c r="A568" s="172"/>
      <c r="B568" s="172"/>
      <c r="C568" s="172"/>
      <c r="D568" s="175"/>
      <c r="E568" s="175"/>
      <c r="F568" s="175"/>
      <c r="G568" s="172"/>
      <c r="H568" s="172"/>
      <c r="I568" s="172"/>
      <c r="J568" s="172"/>
      <c r="K568" s="172"/>
    </row>
    <row r="569" spans="1:11" ht="18" customHeight="1">
      <c r="A569" s="243" t="s">
        <v>2342</v>
      </c>
      <c r="B569" s="243" t="s">
        <v>122</v>
      </c>
      <c r="C569" s="243" t="s">
        <v>123</v>
      </c>
      <c r="D569" s="242" t="s">
        <v>124</v>
      </c>
      <c r="E569" s="425" t="s">
        <v>796</v>
      </c>
      <c r="F569" s="425"/>
      <c r="G569" s="243" t="s">
        <v>125</v>
      </c>
      <c r="H569" s="243" t="s">
        <v>126</v>
      </c>
      <c r="I569" s="243" t="s">
        <v>2829</v>
      </c>
      <c r="J569" s="243" t="s">
        <v>127</v>
      </c>
      <c r="K569" s="243" t="s">
        <v>37</v>
      </c>
    </row>
    <row r="570" spans="1:11" ht="26.1" customHeight="1">
      <c r="A570" s="184" t="s">
        <v>795</v>
      </c>
      <c r="B570" s="184" t="s">
        <v>155</v>
      </c>
      <c r="C570" s="184" t="s">
        <v>139</v>
      </c>
      <c r="D570" s="241" t="s">
        <v>1829</v>
      </c>
      <c r="E570" s="422" t="s">
        <v>1949</v>
      </c>
      <c r="F570" s="422"/>
      <c r="G570" s="184" t="s">
        <v>141</v>
      </c>
      <c r="H570" s="167">
        <v>1</v>
      </c>
      <c r="I570" s="165"/>
      <c r="J570" s="165">
        <v>12.84</v>
      </c>
      <c r="K570" s="165">
        <v>12.84</v>
      </c>
    </row>
    <row r="571" spans="1:11" ht="26.1" customHeight="1">
      <c r="A571" s="185" t="s">
        <v>808</v>
      </c>
      <c r="B571" s="185" t="s">
        <v>1331</v>
      </c>
      <c r="C571" s="185" t="s">
        <v>139</v>
      </c>
      <c r="D571" s="238" t="s">
        <v>1332</v>
      </c>
      <c r="E571" s="423" t="s">
        <v>1307</v>
      </c>
      <c r="F571" s="423"/>
      <c r="G571" s="185" t="s">
        <v>149</v>
      </c>
      <c r="H571" s="173">
        <v>3.5428000000000001E-2</v>
      </c>
      <c r="I571" s="173">
        <v>0</v>
      </c>
      <c r="J571" s="174">
        <v>26.37</v>
      </c>
      <c r="K571" s="174">
        <v>0.93</v>
      </c>
    </row>
    <row r="572" spans="1:11" ht="24" customHeight="1">
      <c r="A572" s="185" t="s">
        <v>808</v>
      </c>
      <c r="B572" s="185" t="s">
        <v>1050</v>
      </c>
      <c r="C572" s="185" t="s">
        <v>139</v>
      </c>
      <c r="D572" s="238" t="s">
        <v>1051</v>
      </c>
      <c r="E572" s="423" t="s">
        <v>1307</v>
      </c>
      <c r="F572" s="423"/>
      <c r="G572" s="185" t="s">
        <v>149</v>
      </c>
      <c r="H572" s="173">
        <v>3.5428000000000001E-2</v>
      </c>
      <c r="I572" s="173">
        <v>0</v>
      </c>
      <c r="J572" s="174">
        <v>32.159999999999997</v>
      </c>
      <c r="K572" s="174">
        <v>1.1299999999999999</v>
      </c>
    </row>
    <row r="573" spans="1:11" ht="26.1" customHeight="1">
      <c r="A573" s="183" t="s">
        <v>793</v>
      </c>
      <c r="B573" s="183" t="s">
        <v>1337</v>
      </c>
      <c r="C573" s="183" t="s">
        <v>139</v>
      </c>
      <c r="D573" s="239" t="s">
        <v>1338</v>
      </c>
      <c r="E573" s="421" t="s">
        <v>794</v>
      </c>
      <c r="F573" s="421"/>
      <c r="G573" s="183" t="s">
        <v>141</v>
      </c>
      <c r="H573" s="168">
        <v>1</v>
      </c>
      <c r="I573" s="168">
        <v>0</v>
      </c>
      <c r="J573" s="169">
        <v>9.7200000000000006</v>
      </c>
      <c r="K573" s="169">
        <v>9.7200000000000006</v>
      </c>
    </row>
    <row r="574" spans="1:11" ht="39" customHeight="1">
      <c r="A574" s="183" t="s">
        <v>793</v>
      </c>
      <c r="B574" s="183" t="s">
        <v>1335</v>
      </c>
      <c r="C574" s="183" t="s">
        <v>139</v>
      </c>
      <c r="D574" s="239" t="s">
        <v>1336</v>
      </c>
      <c r="E574" s="421" t="s">
        <v>794</v>
      </c>
      <c r="F574" s="421"/>
      <c r="G574" s="183" t="s">
        <v>141</v>
      </c>
      <c r="H574" s="168">
        <v>1</v>
      </c>
      <c r="I574" s="168">
        <v>0</v>
      </c>
      <c r="J574" s="169">
        <v>1.06</v>
      </c>
      <c r="K574" s="169">
        <v>1.06</v>
      </c>
    </row>
    <row r="575" spans="1:11">
      <c r="A575" s="231"/>
      <c r="B575" s="231"/>
      <c r="C575" s="231"/>
      <c r="D575" s="244"/>
      <c r="E575" s="244"/>
      <c r="F575" s="244" t="s">
        <v>791</v>
      </c>
      <c r="G575" s="170">
        <v>0.71</v>
      </c>
      <c r="H575" s="231" t="s">
        <v>790</v>
      </c>
      <c r="I575" s="170">
        <v>0.81</v>
      </c>
      <c r="J575" s="231" t="s">
        <v>789</v>
      </c>
      <c r="K575" s="170">
        <v>1.52</v>
      </c>
    </row>
    <row r="576" spans="1:11" ht="27" thickBot="1">
      <c r="A576" s="231"/>
      <c r="B576" s="231"/>
      <c r="C576" s="231"/>
      <c r="D576" s="244"/>
      <c r="E576" s="244"/>
      <c r="F576" s="244" t="s">
        <v>788</v>
      </c>
      <c r="G576" s="170">
        <v>2.7</v>
      </c>
      <c r="H576" s="368"/>
      <c r="I576" s="368" t="s">
        <v>787</v>
      </c>
      <c r="J576" s="231"/>
      <c r="K576" s="170">
        <v>15.54</v>
      </c>
    </row>
    <row r="577" spans="1:11" ht="0.9" customHeight="1" thickTop="1">
      <c r="A577" s="172"/>
      <c r="B577" s="172"/>
      <c r="C577" s="172"/>
      <c r="D577" s="175"/>
      <c r="E577" s="175"/>
      <c r="F577" s="175"/>
      <c r="G577" s="172"/>
      <c r="H577" s="172"/>
      <c r="I577" s="172"/>
      <c r="J577" s="172"/>
      <c r="K577" s="172"/>
    </row>
    <row r="578" spans="1:11" ht="18" customHeight="1">
      <c r="A578" s="243" t="s">
        <v>2343</v>
      </c>
      <c r="B578" s="243" t="s">
        <v>122</v>
      </c>
      <c r="C578" s="243" t="s">
        <v>123</v>
      </c>
      <c r="D578" s="242" t="s">
        <v>124</v>
      </c>
      <c r="E578" s="425" t="s">
        <v>796</v>
      </c>
      <c r="F578" s="425"/>
      <c r="G578" s="243" t="s">
        <v>125</v>
      </c>
      <c r="H578" s="243" t="s">
        <v>126</v>
      </c>
      <c r="I578" s="243" t="s">
        <v>2829</v>
      </c>
      <c r="J578" s="243" t="s">
        <v>127</v>
      </c>
      <c r="K578" s="243" t="s">
        <v>37</v>
      </c>
    </row>
    <row r="579" spans="1:11" ht="51.9" customHeight="1">
      <c r="A579" s="184" t="s">
        <v>795</v>
      </c>
      <c r="B579" s="184" t="s">
        <v>1830</v>
      </c>
      <c r="C579" s="184" t="s">
        <v>139</v>
      </c>
      <c r="D579" s="241" t="s">
        <v>1831</v>
      </c>
      <c r="E579" s="422" t="s">
        <v>1949</v>
      </c>
      <c r="F579" s="422"/>
      <c r="G579" s="184" t="s">
        <v>141</v>
      </c>
      <c r="H579" s="167">
        <v>1</v>
      </c>
      <c r="I579" s="165"/>
      <c r="J579" s="165">
        <v>390.46</v>
      </c>
      <c r="K579" s="165">
        <v>390.46</v>
      </c>
    </row>
    <row r="580" spans="1:11" ht="51.9" customHeight="1">
      <c r="A580" s="185" t="s">
        <v>808</v>
      </c>
      <c r="B580" s="185" t="s">
        <v>1974</v>
      </c>
      <c r="C580" s="185" t="s">
        <v>139</v>
      </c>
      <c r="D580" s="238" t="s">
        <v>1975</v>
      </c>
      <c r="E580" s="423" t="s">
        <v>1307</v>
      </c>
      <c r="F580" s="423"/>
      <c r="G580" s="185" t="s">
        <v>146</v>
      </c>
      <c r="H580" s="173">
        <v>1.17E-2</v>
      </c>
      <c r="I580" s="173">
        <v>0</v>
      </c>
      <c r="J580" s="174">
        <v>1058.6300000000001</v>
      </c>
      <c r="K580" s="174">
        <v>12.38</v>
      </c>
    </row>
    <row r="581" spans="1:11" ht="26.1" customHeight="1">
      <c r="A581" s="185" t="s">
        <v>808</v>
      </c>
      <c r="B581" s="185" t="s">
        <v>1331</v>
      </c>
      <c r="C581" s="185" t="s">
        <v>139</v>
      </c>
      <c r="D581" s="238" t="s">
        <v>1332</v>
      </c>
      <c r="E581" s="423" t="s">
        <v>1307</v>
      </c>
      <c r="F581" s="423"/>
      <c r="G581" s="185" t="s">
        <v>149</v>
      </c>
      <c r="H581" s="173">
        <v>1.4514</v>
      </c>
      <c r="I581" s="173">
        <v>0</v>
      </c>
      <c r="J581" s="174">
        <v>26.37</v>
      </c>
      <c r="K581" s="174">
        <v>38.270000000000003</v>
      </c>
    </row>
    <row r="582" spans="1:11" ht="24" customHeight="1">
      <c r="A582" s="185" t="s">
        <v>808</v>
      </c>
      <c r="B582" s="185" t="s">
        <v>1050</v>
      </c>
      <c r="C582" s="185" t="s">
        <v>139</v>
      </c>
      <c r="D582" s="238" t="s">
        <v>1051</v>
      </c>
      <c r="E582" s="423" t="s">
        <v>1307</v>
      </c>
      <c r="F582" s="423"/>
      <c r="G582" s="185" t="s">
        <v>149</v>
      </c>
      <c r="H582" s="173">
        <v>1.4514</v>
      </c>
      <c r="I582" s="173">
        <v>0</v>
      </c>
      <c r="J582" s="174">
        <v>32.159999999999997</v>
      </c>
      <c r="K582" s="174">
        <v>46.67</v>
      </c>
    </row>
    <row r="583" spans="1:11" ht="39" customHeight="1">
      <c r="A583" s="183" t="s">
        <v>793</v>
      </c>
      <c r="B583" s="183" t="s">
        <v>1976</v>
      </c>
      <c r="C583" s="183" t="s">
        <v>139</v>
      </c>
      <c r="D583" s="239" t="s">
        <v>1977</v>
      </c>
      <c r="E583" s="421" t="s">
        <v>794</v>
      </c>
      <c r="F583" s="421"/>
      <c r="G583" s="183" t="s">
        <v>141</v>
      </c>
      <c r="H583" s="168">
        <v>1</v>
      </c>
      <c r="I583" s="168">
        <v>0</v>
      </c>
      <c r="J583" s="169">
        <v>293.14</v>
      </c>
      <c r="K583" s="169">
        <v>293.14</v>
      </c>
    </row>
    <row r="584" spans="1:11">
      <c r="A584" s="231"/>
      <c r="B584" s="231"/>
      <c r="C584" s="231"/>
      <c r="D584" s="244"/>
      <c r="E584" s="244"/>
      <c r="F584" s="244" t="s">
        <v>791</v>
      </c>
      <c r="G584" s="170">
        <v>30.4</v>
      </c>
      <c r="H584" s="231" t="s">
        <v>790</v>
      </c>
      <c r="I584" s="170">
        <v>34.299999999999997</v>
      </c>
      <c r="J584" s="231" t="s">
        <v>789</v>
      </c>
      <c r="K584" s="170">
        <v>64.7</v>
      </c>
    </row>
    <row r="585" spans="1:11" ht="27" thickBot="1">
      <c r="A585" s="231"/>
      <c r="B585" s="231"/>
      <c r="C585" s="231"/>
      <c r="D585" s="244"/>
      <c r="E585" s="244"/>
      <c r="F585" s="244" t="s">
        <v>788</v>
      </c>
      <c r="G585" s="170">
        <v>82.26</v>
      </c>
      <c r="H585" s="368"/>
      <c r="I585" s="368" t="s">
        <v>787</v>
      </c>
      <c r="J585" s="231"/>
      <c r="K585" s="170">
        <v>472.72</v>
      </c>
    </row>
    <row r="586" spans="1:11" ht="0.9" customHeight="1" thickTop="1">
      <c r="A586" s="172"/>
      <c r="B586" s="172"/>
      <c r="C586" s="172"/>
      <c r="D586" s="175"/>
      <c r="E586" s="175"/>
      <c r="F586" s="175"/>
      <c r="G586" s="172"/>
      <c r="H586" s="172"/>
      <c r="I586" s="172"/>
      <c r="J586" s="172"/>
      <c r="K586" s="172"/>
    </row>
    <row r="587" spans="1:11" ht="18" customHeight="1">
      <c r="A587" s="243" t="s">
        <v>2344</v>
      </c>
      <c r="B587" s="243" t="s">
        <v>122</v>
      </c>
      <c r="C587" s="243" t="s">
        <v>123</v>
      </c>
      <c r="D587" s="242" t="s">
        <v>124</v>
      </c>
      <c r="E587" s="425" t="s">
        <v>796</v>
      </c>
      <c r="F587" s="425"/>
      <c r="G587" s="243" t="s">
        <v>125</v>
      </c>
      <c r="H587" s="243" t="s">
        <v>126</v>
      </c>
      <c r="I587" s="243" t="s">
        <v>2829</v>
      </c>
      <c r="J587" s="243" t="s">
        <v>127</v>
      </c>
      <c r="K587" s="243" t="s">
        <v>37</v>
      </c>
    </row>
    <row r="588" spans="1:11" ht="39" customHeight="1">
      <c r="A588" s="184" t="s">
        <v>795</v>
      </c>
      <c r="B588" s="184" t="s">
        <v>152</v>
      </c>
      <c r="C588" s="184" t="s">
        <v>139</v>
      </c>
      <c r="D588" s="241" t="s">
        <v>392</v>
      </c>
      <c r="E588" s="422" t="s">
        <v>1949</v>
      </c>
      <c r="F588" s="422"/>
      <c r="G588" s="184" t="s">
        <v>147</v>
      </c>
      <c r="H588" s="167">
        <v>1</v>
      </c>
      <c r="I588" s="165"/>
      <c r="J588" s="165">
        <v>5.0599999999999996</v>
      </c>
      <c r="K588" s="165">
        <v>5.0599999999999996</v>
      </c>
    </row>
    <row r="589" spans="1:11" ht="26.1" customHeight="1">
      <c r="A589" s="185" t="s">
        <v>808</v>
      </c>
      <c r="B589" s="185" t="s">
        <v>1331</v>
      </c>
      <c r="C589" s="185" t="s">
        <v>139</v>
      </c>
      <c r="D589" s="238" t="s">
        <v>1332</v>
      </c>
      <c r="E589" s="423" t="s">
        <v>1307</v>
      </c>
      <c r="F589" s="423"/>
      <c r="G589" s="185" t="s">
        <v>149</v>
      </c>
      <c r="H589" s="173">
        <v>2.9000000000000001E-2</v>
      </c>
      <c r="I589" s="173">
        <v>0</v>
      </c>
      <c r="J589" s="174">
        <v>26.37</v>
      </c>
      <c r="K589" s="174">
        <v>0.76</v>
      </c>
    </row>
    <row r="590" spans="1:11" ht="24" customHeight="1">
      <c r="A590" s="185" t="s">
        <v>808</v>
      </c>
      <c r="B590" s="185" t="s">
        <v>1050</v>
      </c>
      <c r="C590" s="185" t="s">
        <v>139</v>
      </c>
      <c r="D590" s="238" t="s">
        <v>1051</v>
      </c>
      <c r="E590" s="423" t="s">
        <v>1307</v>
      </c>
      <c r="F590" s="423"/>
      <c r="G590" s="185" t="s">
        <v>149</v>
      </c>
      <c r="H590" s="173">
        <v>2.9000000000000001E-2</v>
      </c>
      <c r="I590" s="173">
        <v>0</v>
      </c>
      <c r="J590" s="174">
        <v>32.159999999999997</v>
      </c>
      <c r="K590" s="174">
        <v>0.93</v>
      </c>
    </row>
    <row r="591" spans="1:11" ht="26.1" customHeight="1">
      <c r="A591" s="183" t="s">
        <v>793</v>
      </c>
      <c r="B591" s="183" t="s">
        <v>1333</v>
      </c>
      <c r="C591" s="183" t="s">
        <v>139</v>
      </c>
      <c r="D591" s="239" t="s">
        <v>1334</v>
      </c>
      <c r="E591" s="421" t="s">
        <v>794</v>
      </c>
      <c r="F591" s="421"/>
      <c r="G591" s="183" t="s">
        <v>141</v>
      </c>
      <c r="H591" s="168">
        <v>9.4000000000000004E-3</v>
      </c>
      <c r="I591" s="168">
        <v>0</v>
      </c>
      <c r="J591" s="169">
        <v>5.18</v>
      </c>
      <c r="K591" s="169">
        <v>0.04</v>
      </c>
    </row>
    <row r="592" spans="1:11" ht="39" customHeight="1">
      <c r="A592" s="183" t="s">
        <v>793</v>
      </c>
      <c r="B592" s="183" t="s">
        <v>1978</v>
      </c>
      <c r="C592" s="183" t="s">
        <v>139</v>
      </c>
      <c r="D592" s="239" t="s">
        <v>1979</v>
      </c>
      <c r="E592" s="421" t="s">
        <v>794</v>
      </c>
      <c r="F592" s="421"/>
      <c r="G592" s="183" t="s">
        <v>147</v>
      </c>
      <c r="H592" s="168">
        <v>1.2434000000000001</v>
      </c>
      <c r="I592" s="168">
        <v>0</v>
      </c>
      <c r="J592" s="169">
        <v>2.68</v>
      </c>
      <c r="K592" s="169">
        <v>3.33</v>
      </c>
    </row>
    <row r="593" spans="1:11">
      <c r="A593" s="231"/>
      <c r="B593" s="231"/>
      <c r="C593" s="231"/>
      <c r="D593" s="244"/>
      <c r="E593" s="244"/>
      <c r="F593" s="244" t="s">
        <v>791</v>
      </c>
      <c r="G593" s="170">
        <v>0.57999999999999996</v>
      </c>
      <c r="H593" s="231" t="s">
        <v>790</v>
      </c>
      <c r="I593" s="170">
        <v>0.66</v>
      </c>
      <c r="J593" s="231" t="s">
        <v>789</v>
      </c>
      <c r="K593" s="170">
        <v>1.24</v>
      </c>
    </row>
    <row r="594" spans="1:11" ht="27" thickBot="1">
      <c r="A594" s="231"/>
      <c r="B594" s="231"/>
      <c r="C594" s="231"/>
      <c r="D594" s="244"/>
      <c r="E594" s="244"/>
      <c r="F594" s="244" t="s">
        <v>788</v>
      </c>
      <c r="G594" s="170">
        <v>1.06</v>
      </c>
      <c r="H594" s="368"/>
      <c r="I594" s="368" t="s">
        <v>787</v>
      </c>
      <c r="J594" s="231"/>
      <c r="K594" s="170">
        <v>6.12</v>
      </c>
    </row>
    <row r="595" spans="1:11" ht="0.9" customHeight="1" thickTop="1">
      <c r="A595" s="172"/>
      <c r="B595" s="172"/>
      <c r="C595" s="172"/>
      <c r="D595" s="175"/>
      <c r="E595" s="175"/>
      <c r="F595" s="175"/>
      <c r="G595" s="172"/>
      <c r="H595" s="172"/>
      <c r="I595" s="172"/>
      <c r="J595" s="172"/>
      <c r="K595" s="172"/>
    </row>
    <row r="596" spans="1:11" ht="18" customHeight="1">
      <c r="A596" s="243" t="s">
        <v>2347</v>
      </c>
      <c r="B596" s="243" t="s">
        <v>122</v>
      </c>
      <c r="C596" s="243" t="s">
        <v>123</v>
      </c>
      <c r="D596" s="242" t="s">
        <v>124</v>
      </c>
      <c r="E596" s="425" t="s">
        <v>796</v>
      </c>
      <c r="F596" s="425"/>
      <c r="G596" s="243" t="s">
        <v>125</v>
      </c>
      <c r="H596" s="243" t="s">
        <v>126</v>
      </c>
      <c r="I596" s="243" t="s">
        <v>2829</v>
      </c>
      <c r="J596" s="243" t="s">
        <v>127</v>
      </c>
      <c r="K596" s="243" t="s">
        <v>37</v>
      </c>
    </row>
    <row r="597" spans="1:11" ht="39" customHeight="1">
      <c r="A597" s="184" t="s">
        <v>795</v>
      </c>
      <c r="B597" s="184" t="s">
        <v>1538</v>
      </c>
      <c r="C597" s="184" t="s">
        <v>139</v>
      </c>
      <c r="D597" s="241" t="s">
        <v>1539</v>
      </c>
      <c r="E597" s="422" t="s">
        <v>1949</v>
      </c>
      <c r="F597" s="422"/>
      <c r="G597" s="184" t="s">
        <v>147</v>
      </c>
      <c r="H597" s="167">
        <v>1</v>
      </c>
      <c r="I597" s="165"/>
      <c r="J597" s="165">
        <v>18.66</v>
      </c>
      <c r="K597" s="165">
        <v>18.66</v>
      </c>
    </row>
    <row r="598" spans="1:11" ht="24" customHeight="1">
      <c r="A598" s="185" t="s">
        <v>808</v>
      </c>
      <c r="B598" s="185" t="s">
        <v>1050</v>
      </c>
      <c r="C598" s="185" t="s">
        <v>139</v>
      </c>
      <c r="D598" s="238" t="s">
        <v>1051</v>
      </c>
      <c r="E598" s="423" t="s">
        <v>1307</v>
      </c>
      <c r="F598" s="423"/>
      <c r="G598" s="185" t="s">
        <v>149</v>
      </c>
      <c r="H598" s="173">
        <v>0.15110000000000001</v>
      </c>
      <c r="I598" s="173">
        <v>0</v>
      </c>
      <c r="J598" s="174">
        <v>32.159999999999997</v>
      </c>
      <c r="K598" s="174">
        <v>4.8499999999999996</v>
      </c>
    </row>
    <row r="599" spans="1:11" ht="26.1" customHeight="1">
      <c r="A599" s="185" t="s">
        <v>808</v>
      </c>
      <c r="B599" s="185" t="s">
        <v>1331</v>
      </c>
      <c r="C599" s="185" t="s">
        <v>139</v>
      </c>
      <c r="D599" s="238" t="s">
        <v>1332</v>
      </c>
      <c r="E599" s="423" t="s">
        <v>1307</v>
      </c>
      <c r="F599" s="423"/>
      <c r="G599" s="185" t="s">
        <v>149</v>
      </c>
      <c r="H599" s="173">
        <v>0.15110000000000001</v>
      </c>
      <c r="I599" s="173">
        <v>0</v>
      </c>
      <c r="J599" s="174">
        <v>26.37</v>
      </c>
      <c r="K599" s="174">
        <v>3.98</v>
      </c>
    </row>
    <row r="600" spans="1:11" ht="51.9" customHeight="1">
      <c r="A600" s="183" t="s">
        <v>793</v>
      </c>
      <c r="B600" s="183" t="s">
        <v>1573</v>
      </c>
      <c r="C600" s="183" t="s">
        <v>139</v>
      </c>
      <c r="D600" s="239" t="s">
        <v>1574</v>
      </c>
      <c r="E600" s="421" t="s">
        <v>794</v>
      </c>
      <c r="F600" s="421"/>
      <c r="G600" s="183" t="s">
        <v>147</v>
      </c>
      <c r="H600" s="168">
        <v>1.1000000000000001</v>
      </c>
      <c r="I600" s="168">
        <v>0</v>
      </c>
      <c r="J600" s="169">
        <v>8.94</v>
      </c>
      <c r="K600" s="169">
        <v>9.83</v>
      </c>
    </row>
    <row r="601" spans="1:11">
      <c r="A601" s="231"/>
      <c r="B601" s="231"/>
      <c r="C601" s="231"/>
      <c r="D601" s="244"/>
      <c r="E601" s="244"/>
      <c r="F601" s="244" t="s">
        <v>791</v>
      </c>
      <c r="G601" s="170">
        <v>3.05</v>
      </c>
      <c r="H601" s="231" t="s">
        <v>790</v>
      </c>
      <c r="I601" s="170">
        <v>3.45</v>
      </c>
      <c r="J601" s="231" t="s">
        <v>789</v>
      </c>
      <c r="K601" s="170">
        <v>6.5</v>
      </c>
    </row>
    <row r="602" spans="1:11" ht="27" thickBot="1">
      <c r="A602" s="231"/>
      <c r="B602" s="231"/>
      <c r="C602" s="231"/>
      <c r="D602" s="244"/>
      <c r="E602" s="244"/>
      <c r="F602" s="244" t="s">
        <v>788</v>
      </c>
      <c r="G602" s="170">
        <v>3.93</v>
      </c>
      <c r="H602" s="368"/>
      <c r="I602" s="368" t="s">
        <v>787</v>
      </c>
      <c r="J602" s="231"/>
      <c r="K602" s="170">
        <v>22.59</v>
      </c>
    </row>
    <row r="603" spans="1:11" ht="0.9" customHeight="1" thickTop="1">
      <c r="A603" s="172"/>
      <c r="B603" s="172"/>
      <c r="C603" s="172"/>
      <c r="D603" s="175"/>
      <c r="E603" s="175"/>
      <c r="F603" s="175"/>
      <c r="G603" s="172"/>
      <c r="H603" s="172"/>
      <c r="I603" s="172"/>
      <c r="J603" s="172"/>
      <c r="K603" s="172"/>
    </row>
    <row r="604" spans="1:11" ht="18" customHeight="1">
      <c r="A604" s="243" t="s">
        <v>2348</v>
      </c>
      <c r="B604" s="243" t="s">
        <v>122</v>
      </c>
      <c r="C604" s="243" t="s">
        <v>123</v>
      </c>
      <c r="D604" s="242" t="s">
        <v>124</v>
      </c>
      <c r="E604" s="425" t="s">
        <v>796</v>
      </c>
      <c r="F604" s="425"/>
      <c r="G604" s="243" t="s">
        <v>125</v>
      </c>
      <c r="H604" s="243" t="s">
        <v>126</v>
      </c>
      <c r="I604" s="243" t="s">
        <v>2829</v>
      </c>
      <c r="J604" s="243" t="s">
        <v>127</v>
      </c>
      <c r="K604" s="243" t="s">
        <v>37</v>
      </c>
    </row>
    <row r="605" spans="1:11" ht="51.9" customHeight="1">
      <c r="A605" s="184" t="s">
        <v>795</v>
      </c>
      <c r="B605" s="184" t="s">
        <v>2349</v>
      </c>
      <c r="C605" s="184" t="s">
        <v>139</v>
      </c>
      <c r="D605" s="241" t="s">
        <v>2350</v>
      </c>
      <c r="E605" s="422" t="s">
        <v>1949</v>
      </c>
      <c r="F605" s="422"/>
      <c r="G605" s="184" t="s">
        <v>147</v>
      </c>
      <c r="H605" s="167">
        <v>1</v>
      </c>
      <c r="I605" s="165"/>
      <c r="J605" s="165">
        <v>8.81</v>
      </c>
      <c r="K605" s="165">
        <v>8.81</v>
      </c>
    </row>
    <row r="606" spans="1:11" ht="24" customHeight="1">
      <c r="A606" s="185" t="s">
        <v>808</v>
      </c>
      <c r="B606" s="185" t="s">
        <v>1050</v>
      </c>
      <c r="C606" s="185" t="s">
        <v>139</v>
      </c>
      <c r="D606" s="238" t="s">
        <v>1051</v>
      </c>
      <c r="E606" s="423" t="s">
        <v>1307</v>
      </c>
      <c r="F606" s="423"/>
      <c r="G606" s="185" t="s">
        <v>149</v>
      </c>
      <c r="H606" s="173">
        <v>6.7199999999999996E-2</v>
      </c>
      <c r="I606" s="173">
        <v>0</v>
      </c>
      <c r="J606" s="174">
        <v>32.159999999999997</v>
      </c>
      <c r="K606" s="174">
        <v>2.16</v>
      </c>
    </row>
    <row r="607" spans="1:11" ht="26.1" customHeight="1">
      <c r="A607" s="185" t="s">
        <v>808</v>
      </c>
      <c r="B607" s="185" t="s">
        <v>1331</v>
      </c>
      <c r="C607" s="185" t="s">
        <v>139</v>
      </c>
      <c r="D607" s="238" t="s">
        <v>1332</v>
      </c>
      <c r="E607" s="423" t="s">
        <v>1307</v>
      </c>
      <c r="F607" s="423"/>
      <c r="G607" s="185" t="s">
        <v>149</v>
      </c>
      <c r="H607" s="173">
        <v>6.7199999999999996E-2</v>
      </c>
      <c r="I607" s="173">
        <v>0</v>
      </c>
      <c r="J607" s="174">
        <v>26.37</v>
      </c>
      <c r="K607" s="174">
        <v>1.77</v>
      </c>
    </row>
    <row r="608" spans="1:11" ht="51.9" customHeight="1">
      <c r="A608" s="183" t="s">
        <v>793</v>
      </c>
      <c r="B608" s="183" t="s">
        <v>2886</v>
      </c>
      <c r="C608" s="183" t="s">
        <v>139</v>
      </c>
      <c r="D608" s="239" t="s">
        <v>2887</v>
      </c>
      <c r="E608" s="421" t="s">
        <v>794</v>
      </c>
      <c r="F608" s="421"/>
      <c r="G608" s="183" t="s">
        <v>147</v>
      </c>
      <c r="H608" s="168">
        <v>1.1000000000000001</v>
      </c>
      <c r="I608" s="168">
        <v>0</v>
      </c>
      <c r="J608" s="169">
        <v>4.4400000000000004</v>
      </c>
      <c r="K608" s="169">
        <v>4.88</v>
      </c>
    </row>
    <row r="609" spans="1:11">
      <c r="A609" s="231"/>
      <c r="B609" s="231"/>
      <c r="C609" s="231"/>
      <c r="D609" s="244"/>
      <c r="E609" s="244"/>
      <c r="F609" s="244" t="s">
        <v>791</v>
      </c>
      <c r="G609" s="170">
        <v>1.35</v>
      </c>
      <c r="H609" s="231" t="s">
        <v>790</v>
      </c>
      <c r="I609" s="170">
        <v>1.54</v>
      </c>
      <c r="J609" s="231" t="s">
        <v>789</v>
      </c>
      <c r="K609" s="170">
        <v>2.89</v>
      </c>
    </row>
    <row r="610" spans="1:11" ht="27" thickBot="1">
      <c r="A610" s="231"/>
      <c r="B610" s="231"/>
      <c r="C610" s="231"/>
      <c r="D610" s="244"/>
      <c r="E610" s="244"/>
      <c r="F610" s="244" t="s">
        <v>788</v>
      </c>
      <c r="G610" s="170">
        <v>1.85</v>
      </c>
      <c r="H610" s="368"/>
      <c r="I610" s="368" t="s">
        <v>787</v>
      </c>
      <c r="J610" s="231"/>
      <c r="K610" s="170">
        <v>10.66</v>
      </c>
    </row>
    <row r="611" spans="1:11" ht="0.9" customHeight="1" thickTop="1">
      <c r="A611" s="172"/>
      <c r="B611" s="172"/>
      <c r="C611" s="172"/>
      <c r="D611" s="175"/>
      <c r="E611" s="175"/>
      <c r="F611" s="175"/>
      <c r="G611" s="172"/>
      <c r="H611" s="172"/>
      <c r="I611" s="172"/>
      <c r="J611" s="172"/>
      <c r="K611" s="172"/>
    </row>
    <row r="612" spans="1:11" ht="18" customHeight="1">
      <c r="A612" s="243" t="s">
        <v>2351</v>
      </c>
      <c r="B612" s="243" t="s">
        <v>122</v>
      </c>
      <c r="C612" s="243" t="s">
        <v>123</v>
      </c>
      <c r="D612" s="242" t="s">
        <v>124</v>
      </c>
      <c r="E612" s="425" t="s">
        <v>796</v>
      </c>
      <c r="F612" s="425"/>
      <c r="G612" s="243" t="s">
        <v>125</v>
      </c>
      <c r="H612" s="243" t="s">
        <v>126</v>
      </c>
      <c r="I612" s="243" t="s">
        <v>2829</v>
      </c>
      <c r="J612" s="243" t="s">
        <v>127</v>
      </c>
      <c r="K612" s="243" t="s">
        <v>37</v>
      </c>
    </row>
    <row r="613" spans="1:11" ht="39" customHeight="1">
      <c r="A613" s="184" t="s">
        <v>795</v>
      </c>
      <c r="B613" s="184" t="s">
        <v>2352</v>
      </c>
      <c r="C613" s="184" t="s">
        <v>139</v>
      </c>
      <c r="D613" s="241" t="s">
        <v>2353</v>
      </c>
      <c r="E613" s="422" t="s">
        <v>1330</v>
      </c>
      <c r="F613" s="422"/>
      <c r="G613" s="184" t="s">
        <v>147</v>
      </c>
      <c r="H613" s="167">
        <v>1</v>
      </c>
      <c r="I613" s="165"/>
      <c r="J613" s="165">
        <v>33.299999999999997</v>
      </c>
      <c r="K613" s="165">
        <v>33.299999999999997</v>
      </c>
    </row>
    <row r="614" spans="1:11" ht="26.1" customHeight="1">
      <c r="A614" s="185" t="s">
        <v>808</v>
      </c>
      <c r="B614" s="185" t="s">
        <v>1331</v>
      </c>
      <c r="C614" s="185" t="s">
        <v>139</v>
      </c>
      <c r="D614" s="238" t="s">
        <v>1332</v>
      </c>
      <c r="E614" s="423" t="s">
        <v>1307</v>
      </c>
      <c r="F614" s="423"/>
      <c r="G614" s="185" t="s">
        <v>149</v>
      </c>
      <c r="H614" s="173">
        <v>0.105</v>
      </c>
      <c r="I614" s="173">
        <v>0</v>
      </c>
      <c r="J614" s="174">
        <v>26.37</v>
      </c>
      <c r="K614" s="174">
        <v>2.76</v>
      </c>
    </row>
    <row r="615" spans="1:11" ht="24" customHeight="1">
      <c r="A615" s="185" t="s">
        <v>808</v>
      </c>
      <c r="B615" s="185" t="s">
        <v>1050</v>
      </c>
      <c r="C615" s="185" t="s">
        <v>139</v>
      </c>
      <c r="D615" s="238" t="s">
        <v>1051</v>
      </c>
      <c r="E615" s="423" t="s">
        <v>1307</v>
      </c>
      <c r="F615" s="423"/>
      <c r="G615" s="185" t="s">
        <v>149</v>
      </c>
      <c r="H615" s="173">
        <v>0.105</v>
      </c>
      <c r="I615" s="173">
        <v>0</v>
      </c>
      <c r="J615" s="174">
        <v>32.159999999999997</v>
      </c>
      <c r="K615" s="174">
        <v>3.37</v>
      </c>
    </row>
    <row r="616" spans="1:11" ht="65.099999999999994" customHeight="1">
      <c r="A616" s="185" t="s">
        <v>808</v>
      </c>
      <c r="B616" s="185" t="s">
        <v>2889</v>
      </c>
      <c r="C616" s="185" t="s">
        <v>139</v>
      </c>
      <c r="D616" s="238" t="s">
        <v>2890</v>
      </c>
      <c r="E616" s="423" t="s">
        <v>2891</v>
      </c>
      <c r="F616" s="423"/>
      <c r="G616" s="185" t="s">
        <v>147</v>
      </c>
      <c r="H616" s="173">
        <v>1</v>
      </c>
      <c r="I616" s="173">
        <v>0</v>
      </c>
      <c r="J616" s="174">
        <v>11.79</v>
      </c>
      <c r="K616" s="174">
        <v>11.79</v>
      </c>
    </row>
    <row r="617" spans="1:11" ht="26.1" customHeight="1">
      <c r="A617" s="183" t="s">
        <v>793</v>
      </c>
      <c r="B617" s="183" t="s">
        <v>1953</v>
      </c>
      <c r="C617" s="183" t="s">
        <v>139</v>
      </c>
      <c r="D617" s="239" t="s">
        <v>1954</v>
      </c>
      <c r="E617" s="421" t="s">
        <v>794</v>
      </c>
      <c r="F617" s="421"/>
      <c r="G617" s="183" t="s">
        <v>147</v>
      </c>
      <c r="H617" s="168">
        <v>1.1000000000000001</v>
      </c>
      <c r="I617" s="168">
        <v>0</v>
      </c>
      <c r="J617" s="169">
        <v>13.99</v>
      </c>
      <c r="K617" s="169">
        <v>15.38</v>
      </c>
    </row>
    <row r="618" spans="1:11">
      <c r="A618" s="231"/>
      <c r="B618" s="231"/>
      <c r="C618" s="231"/>
      <c r="D618" s="244"/>
      <c r="E618" s="244"/>
      <c r="F618" s="244" t="s">
        <v>791</v>
      </c>
      <c r="G618" s="170">
        <v>4.9000000000000004</v>
      </c>
      <c r="H618" s="231" t="s">
        <v>790</v>
      </c>
      <c r="I618" s="170">
        <v>5.54</v>
      </c>
      <c r="J618" s="231" t="s">
        <v>789</v>
      </c>
      <c r="K618" s="170">
        <v>10.44</v>
      </c>
    </row>
    <row r="619" spans="1:11" ht="27" thickBot="1">
      <c r="A619" s="231"/>
      <c r="B619" s="231"/>
      <c r="C619" s="231"/>
      <c r="D619" s="244"/>
      <c r="E619" s="244"/>
      <c r="F619" s="244" t="s">
        <v>788</v>
      </c>
      <c r="G619" s="170">
        <v>7.01</v>
      </c>
      <c r="H619" s="368"/>
      <c r="I619" s="368" t="s">
        <v>787</v>
      </c>
      <c r="J619" s="231"/>
      <c r="K619" s="170">
        <v>40.31</v>
      </c>
    </row>
    <row r="620" spans="1:11" ht="0.9" customHeight="1" thickTop="1">
      <c r="A620" s="172"/>
      <c r="B620" s="172"/>
      <c r="C620" s="172"/>
      <c r="D620" s="175"/>
      <c r="E620" s="175"/>
      <c r="F620" s="175"/>
      <c r="G620" s="172"/>
      <c r="H620" s="172"/>
      <c r="I620" s="172"/>
      <c r="J620" s="172"/>
      <c r="K620" s="172"/>
    </row>
    <row r="621" spans="1:11" ht="18" customHeight="1">
      <c r="A621" s="243" t="s">
        <v>2354</v>
      </c>
      <c r="B621" s="243" t="s">
        <v>122</v>
      </c>
      <c r="C621" s="243" t="s">
        <v>123</v>
      </c>
      <c r="D621" s="242" t="s">
        <v>124</v>
      </c>
      <c r="E621" s="425" t="s">
        <v>796</v>
      </c>
      <c r="F621" s="425"/>
      <c r="G621" s="243" t="s">
        <v>125</v>
      </c>
      <c r="H621" s="243" t="s">
        <v>126</v>
      </c>
      <c r="I621" s="243" t="s">
        <v>2829</v>
      </c>
      <c r="J621" s="243" t="s">
        <v>127</v>
      </c>
      <c r="K621" s="243" t="s">
        <v>37</v>
      </c>
    </row>
    <row r="622" spans="1:11" ht="26.1" customHeight="1">
      <c r="A622" s="184" t="s">
        <v>795</v>
      </c>
      <c r="B622" s="184" t="s">
        <v>1838</v>
      </c>
      <c r="C622" s="184" t="s">
        <v>375</v>
      </c>
      <c r="D622" s="241" t="s">
        <v>1839</v>
      </c>
      <c r="E622" s="422" t="s">
        <v>1983</v>
      </c>
      <c r="F622" s="422"/>
      <c r="G622" s="184" t="s">
        <v>141</v>
      </c>
      <c r="H622" s="167">
        <v>1</v>
      </c>
      <c r="I622" s="165"/>
      <c r="J622" s="165">
        <v>315.88</v>
      </c>
      <c r="K622" s="165">
        <v>315.88</v>
      </c>
    </row>
    <row r="623" spans="1:11" ht="24" customHeight="1">
      <c r="A623" s="183" t="s">
        <v>793</v>
      </c>
      <c r="B623" s="183" t="s">
        <v>1195</v>
      </c>
      <c r="C623" s="183" t="s">
        <v>375</v>
      </c>
      <c r="D623" s="239" t="s">
        <v>1190</v>
      </c>
      <c r="E623" s="421" t="s">
        <v>792</v>
      </c>
      <c r="F623" s="421"/>
      <c r="G623" s="183" t="s">
        <v>149</v>
      </c>
      <c r="H623" s="168">
        <v>1.0529999999999999</v>
      </c>
      <c r="I623" s="168">
        <v>0</v>
      </c>
      <c r="J623" s="169">
        <v>18.232675</v>
      </c>
      <c r="K623" s="169">
        <v>19.190000000000001</v>
      </c>
    </row>
    <row r="624" spans="1:11" ht="26.1" customHeight="1">
      <c r="A624" s="183" t="s">
        <v>793</v>
      </c>
      <c r="B624" s="183" t="s">
        <v>1984</v>
      </c>
      <c r="C624" s="183" t="s">
        <v>375</v>
      </c>
      <c r="D624" s="239" t="s">
        <v>1985</v>
      </c>
      <c r="E624" s="421" t="s">
        <v>794</v>
      </c>
      <c r="F624" s="421"/>
      <c r="G624" s="183" t="s">
        <v>141</v>
      </c>
      <c r="H624" s="168">
        <v>1</v>
      </c>
      <c r="I624" s="168">
        <v>0</v>
      </c>
      <c r="J624" s="169">
        <v>279.10000000000002</v>
      </c>
      <c r="K624" s="169">
        <v>279.10000000000002</v>
      </c>
    </row>
    <row r="625" spans="1:11" ht="24" customHeight="1">
      <c r="A625" s="183" t="s">
        <v>793</v>
      </c>
      <c r="B625" s="183" t="s">
        <v>1192</v>
      </c>
      <c r="C625" s="183" t="s">
        <v>375</v>
      </c>
      <c r="D625" s="239" t="s">
        <v>1191</v>
      </c>
      <c r="E625" s="421" t="s">
        <v>792</v>
      </c>
      <c r="F625" s="421"/>
      <c r="G625" s="183" t="s">
        <v>149</v>
      </c>
      <c r="H625" s="168">
        <v>1.0529999999999999</v>
      </c>
      <c r="I625" s="168">
        <v>0</v>
      </c>
      <c r="J625" s="169">
        <v>16.711500000000001</v>
      </c>
      <c r="K625" s="169">
        <v>17.59</v>
      </c>
    </row>
    <row r="626" spans="1:11">
      <c r="A626" s="231"/>
      <c r="B626" s="231"/>
      <c r="C626" s="231"/>
      <c r="D626" s="244"/>
      <c r="E626" s="244"/>
      <c r="F626" s="244" t="s">
        <v>791</v>
      </c>
      <c r="G626" s="170">
        <v>17.28</v>
      </c>
      <c r="H626" s="231" t="s">
        <v>790</v>
      </c>
      <c r="I626" s="170">
        <v>19.5</v>
      </c>
      <c r="J626" s="231" t="s">
        <v>789</v>
      </c>
      <c r="K626" s="170">
        <v>36.78</v>
      </c>
    </row>
    <row r="627" spans="1:11" ht="27" thickBot="1">
      <c r="A627" s="231"/>
      <c r="B627" s="231"/>
      <c r="C627" s="231"/>
      <c r="D627" s="244"/>
      <c r="E627" s="244"/>
      <c r="F627" s="244" t="s">
        <v>788</v>
      </c>
      <c r="G627" s="170">
        <v>66.55</v>
      </c>
      <c r="H627" s="368"/>
      <c r="I627" s="368" t="s">
        <v>787</v>
      </c>
      <c r="J627" s="231"/>
      <c r="K627" s="170">
        <v>382.43</v>
      </c>
    </row>
    <row r="628" spans="1:11" ht="0.9" customHeight="1" thickTop="1">
      <c r="A628" s="172"/>
      <c r="B628" s="172"/>
      <c r="C628" s="172"/>
      <c r="D628" s="175"/>
      <c r="E628" s="175"/>
      <c r="F628" s="175"/>
      <c r="G628" s="172"/>
      <c r="H628" s="172"/>
      <c r="I628" s="172"/>
      <c r="J628" s="172"/>
      <c r="K628" s="172"/>
    </row>
    <row r="629" spans="1:11" ht="18" customHeight="1">
      <c r="A629" s="243" t="s">
        <v>2355</v>
      </c>
      <c r="B629" s="243" t="s">
        <v>122</v>
      </c>
      <c r="C629" s="243" t="s">
        <v>123</v>
      </c>
      <c r="D629" s="242" t="s">
        <v>124</v>
      </c>
      <c r="E629" s="425" t="s">
        <v>796</v>
      </c>
      <c r="F629" s="425"/>
      <c r="G629" s="243" t="s">
        <v>125</v>
      </c>
      <c r="H629" s="243" t="s">
        <v>126</v>
      </c>
      <c r="I629" s="243" t="s">
        <v>2829</v>
      </c>
      <c r="J629" s="243" t="s">
        <v>127</v>
      </c>
      <c r="K629" s="243" t="s">
        <v>37</v>
      </c>
    </row>
    <row r="630" spans="1:11" ht="26.1" customHeight="1">
      <c r="A630" s="184" t="s">
        <v>795</v>
      </c>
      <c r="B630" s="184" t="s">
        <v>2356</v>
      </c>
      <c r="C630" s="184" t="s">
        <v>375</v>
      </c>
      <c r="D630" s="241" t="s">
        <v>2357</v>
      </c>
      <c r="E630" s="422" t="s">
        <v>2894</v>
      </c>
      <c r="F630" s="422"/>
      <c r="G630" s="184" t="s">
        <v>141</v>
      </c>
      <c r="H630" s="167">
        <v>1</v>
      </c>
      <c r="I630" s="165"/>
      <c r="J630" s="165">
        <v>83.1</v>
      </c>
      <c r="K630" s="165">
        <v>83.1</v>
      </c>
    </row>
    <row r="631" spans="1:11" ht="24" customHeight="1">
      <c r="A631" s="183" t="s">
        <v>793</v>
      </c>
      <c r="B631" s="183" t="s">
        <v>1195</v>
      </c>
      <c r="C631" s="183" t="s">
        <v>375</v>
      </c>
      <c r="D631" s="239" t="s">
        <v>1190</v>
      </c>
      <c r="E631" s="421" t="s">
        <v>792</v>
      </c>
      <c r="F631" s="421"/>
      <c r="G631" s="183" t="s">
        <v>149</v>
      </c>
      <c r="H631" s="168">
        <v>1.3839999999999999</v>
      </c>
      <c r="I631" s="168">
        <v>0</v>
      </c>
      <c r="J631" s="169">
        <v>18.232675</v>
      </c>
      <c r="K631" s="169">
        <v>25.23</v>
      </c>
    </row>
    <row r="632" spans="1:11" ht="26.1" customHeight="1">
      <c r="A632" s="183" t="s">
        <v>793</v>
      </c>
      <c r="B632" s="183" t="s">
        <v>2895</v>
      </c>
      <c r="C632" s="183" t="s">
        <v>375</v>
      </c>
      <c r="D632" s="239" t="s">
        <v>2896</v>
      </c>
      <c r="E632" s="421" t="s">
        <v>794</v>
      </c>
      <c r="F632" s="421"/>
      <c r="G632" s="183" t="s">
        <v>141</v>
      </c>
      <c r="H632" s="168">
        <v>1</v>
      </c>
      <c r="I632" s="168">
        <v>0</v>
      </c>
      <c r="J632" s="169">
        <v>34.75</v>
      </c>
      <c r="K632" s="169">
        <v>34.75</v>
      </c>
    </row>
    <row r="633" spans="1:11" ht="24" customHeight="1">
      <c r="A633" s="183" t="s">
        <v>793</v>
      </c>
      <c r="B633" s="183" t="s">
        <v>1192</v>
      </c>
      <c r="C633" s="183" t="s">
        <v>375</v>
      </c>
      <c r="D633" s="239" t="s">
        <v>1191</v>
      </c>
      <c r="E633" s="421" t="s">
        <v>792</v>
      </c>
      <c r="F633" s="421"/>
      <c r="G633" s="183" t="s">
        <v>149</v>
      </c>
      <c r="H633" s="168">
        <v>1.3839999999999999</v>
      </c>
      <c r="I633" s="168">
        <v>0</v>
      </c>
      <c r="J633" s="169">
        <v>16.711500000000001</v>
      </c>
      <c r="K633" s="169">
        <v>23.12</v>
      </c>
    </row>
    <row r="634" spans="1:11">
      <c r="A634" s="231"/>
      <c r="B634" s="231"/>
      <c r="C634" s="231"/>
      <c r="D634" s="244"/>
      <c r="E634" s="244"/>
      <c r="F634" s="244" t="s">
        <v>791</v>
      </c>
      <c r="G634" s="170">
        <v>22.72</v>
      </c>
      <c r="H634" s="231" t="s">
        <v>790</v>
      </c>
      <c r="I634" s="170">
        <v>25.63</v>
      </c>
      <c r="J634" s="231" t="s">
        <v>789</v>
      </c>
      <c r="K634" s="170">
        <v>48.35</v>
      </c>
    </row>
    <row r="635" spans="1:11" ht="27" thickBot="1">
      <c r="A635" s="231"/>
      <c r="B635" s="231"/>
      <c r="C635" s="231"/>
      <c r="D635" s="244"/>
      <c r="E635" s="244"/>
      <c r="F635" s="244" t="s">
        <v>788</v>
      </c>
      <c r="G635" s="170">
        <v>17.5</v>
      </c>
      <c r="H635" s="368"/>
      <c r="I635" s="368" t="s">
        <v>787</v>
      </c>
      <c r="J635" s="231"/>
      <c r="K635" s="170">
        <v>100.6</v>
      </c>
    </row>
    <row r="636" spans="1:11" ht="0.9" customHeight="1" thickTop="1">
      <c r="A636" s="172"/>
      <c r="B636" s="172"/>
      <c r="C636" s="172"/>
      <c r="D636" s="175"/>
      <c r="E636" s="175"/>
      <c r="F636" s="175"/>
      <c r="G636" s="172"/>
      <c r="H636" s="172"/>
      <c r="I636" s="172"/>
      <c r="J636" s="172"/>
      <c r="K636" s="172"/>
    </row>
    <row r="637" spans="1:11" ht="18" customHeight="1">
      <c r="A637" s="243" t="s">
        <v>2359</v>
      </c>
      <c r="B637" s="243" t="s">
        <v>122</v>
      </c>
      <c r="C637" s="243" t="s">
        <v>123</v>
      </c>
      <c r="D637" s="242" t="s">
        <v>124</v>
      </c>
      <c r="E637" s="425" t="s">
        <v>796</v>
      </c>
      <c r="F637" s="425"/>
      <c r="G637" s="243" t="s">
        <v>125</v>
      </c>
      <c r="H637" s="243" t="s">
        <v>126</v>
      </c>
      <c r="I637" s="243" t="s">
        <v>2829</v>
      </c>
      <c r="J637" s="243" t="s">
        <v>127</v>
      </c>
      <c r="K637" s="243" t="s">
        <v>37</v>
      </c>
    </row>
    <row r="638" spans="1:11" ht="39" customHeight="1">
      <c r="A638" s="184" t="s">
        <v>795</v>
      </c>
      <c r="B638" s="184" t="s">
        <v>2360</v>
      </c>
      <c r="C638" s="184" t="s">
        <v>133</v>
      </c>
      <c r="D638" s="241" t="s">
        <v>1836</v>
      </c>
      <c r="E638" s="422">
        <v>90</v>
      </c>
      <c r="F638" s="422"/>
      <c r="G638" s="184" t="s">
        <v>401</v>
      </c>
      <c r="H638" s="167">
        <v>1</v>
      </c>
      <c r="I638" s="165"/>
      <c r="J638" s="165">
        <v>30.88</v>
      </c>
      <c r="K638" s="165">
        <v>30.88</v>
      </c>
    </row>
    <row r="639" spans="1:11" ht="26.1" customHeight="1">
      <c r="A639" s="185" t="s">
        <v>808</v>
      </c>
      <c r="B639" s="185" t="s">
        <v>1331</v>
      </c>
      <c r="C639" s="185" t="s">
        <v>139</v>
      </c>
      <c r="D639" s="238" t="s">
        <v>1332</v>
      </c>
      <c r="E639" s="423" t="s">
        <v>1307</v>
      </c>
      <c r="F639" s="423"/>
      <c r="G639" s="185" t="s">
        <v>149</v>
      </c>
      <c r="H639" s="173">
        <v>0.14000000000000001</v>
      </c>
      <c r="I639" s="173">
        <v>0</v>
      </c>
      <c r="J639" s="174">
        <v>26.37</v>
      </c>
      <c r="K639" s="174">
        <v>3.69</v>
      </c>
    </row>
    <row r="640" spans="1:11" ht="24" customHeight="1">
      <c r="A640" s="185" t="s">
        <v>808</v>
      </c>
      <c r="B640" s="185" t="s">
        <v>1050</v>
      </c>
      <c r="C640" s="185" t="s">
        <v>139</v>
      </c>
      <c r="D640" s="238" t="s">
        <v>1051</v>
      </c>
      <c r="E640" s="423" t="s">
        <v>1307</v>
      </c>
      <c r="F640" s="423"/>
      <c r="G640" s="185" t="s">
        <v>149</v>
      </c>
      <c r="H640" s="173">
        <v>0.14000000000000001</v>
      </c>
      <c r="I640" s="173">
        <v>0</v>
      </c>
      <c r="J640" s="174">
        <v>32.159999999999997</v>
      </c>
      <c r="K640" s="174">
        <v>4.5</v>
      </c>
    </row>
    <row r="641" spans="1:11" ht="24" customHeight="1">
      <c r="A641" s="183" t="s">
        <v>793</v>
      </c>
      <c r="B641" s="183" t="s">
        <v>1981</v>
      </c>
      <c r="C641" s="183" t="s">
        <v>402</v>
      </c>
      <c r="D641" s="239" t="s">
        <v>1982</v>
      </c>
      <c r="E641" s="421" t="s">
        <v>794</v>
      </c>
      <c r="F641" s="421"/>
      <c r="G641" s="183" t="s">
        <v>401</v>
      </c>
      <c r="H641" s="168">
        <v>1.05</v>
      </c>
      <c r="I641" s="168">
        <v>0</v>
      </c>
      <c r="J641" s="169">
        <v>21.61</v>
      </c>
      <c r="K641" s="169">
        <v>22.69</v>
      </c>
    </row>
    <row r="642" spans="1:11">
      <c r="A642" s="231"/>
      <c r="B642" s="231"/>
      <c r="C642" s="231"/>
      <c r="D642" s="244"/>
      <c r="E642" s="244"/>
      <c r="F642" s="244" t="s">
        <v>791</v>
      </c>
      <c r="G642" s="170">
        <v>2.82</v>
      </c>
      <c r="H642" s="231" t="s">
        <v>790</v>
      </c>
      <c r="I642" s="170">
        <v>3.2</v>
      </c>
      <c r="J642" s="231" t="s">
        <v>789</v>
      </c>
      <c r="K642" s="170">
        <v>6.02</v>
      </c>
    </row>
    <row r="643" spans="1:11" ht="27" thickBot="1">
      <c r="A643" s="231"/>
      <c r="B643" s="231"/>
      <c r="C643" s="231"/>
      <c r="D643" s="244"/>
      <c r="E643" s="244"/>
      <c r="F643" s="244" t="s">
        <v>788</v>
      </c>
      <c r="G643" s="170">
        <v>6.5</v>
      </c>
      <c r="H643" s="368"/>
      <c r="I643" s="368" t="s">
        <v>787</v>
      </c>
      <c r="J643" s="231"/>
      <c r="K643" s="170">
        <v>37.380000000000003</v>
      </c>
    </row>
    <row r="644" spans="1:11" ht="0.9" customHeight="1" thickTop="1">
      <c r="A644" s="172"/>
      <c r="B644" s="172"/>
      <c r="C644" s="172"/>
      <c r="D644" s="175"/>
      <c r="E644" s="175"/>
      <c r="F644" s="175"/>
      <c r="G644" s="172"/>
      <c r="H644" s="172"/>
      <c r="I644" s="172"/>
      <c r="J644" s="172"/>
      <c r="K644" s="172"/>
    </row>
    <row r="645" spans="1:11" ht="18" customHeight="1">
      <c r="A645" s="243" t="s">
        <v>2361</v>
      </c>
      <c r="B645" s="243" t="s">
        <v>122</v>
      </c>
      <c r="C645" s="243" t="s">
        <v>123</v>
      </c>
      <c r="D645" s="242" t="s">
        <v>124</v>
      </c>
      <c r="E645" s="425" t="s">
        <v>796</v>
      </c>
      <c r="F645" s="425"/>
      <c r="G645" s="243" t="s">
        <v>125</v>
      </c>
      <c r="H645" s="243" t="s">
        <v>126</v>
      </c>
      <c r="I645" s="243" t="s">
        <v>2829</v>
      </c>
      <c r="J645" s="243" t="s">
        <v>127</v>
      </c>
      <c r="K645" s="243" t="s">
        <v>37</v>
      </c>
    </row>
    <row r="646" spans="1:11" ht="39" customHeight="1">
      <c r="A646" s="184" t="s">
        <v>795</v>
      </c>
      <c r="B646" s="184" t="s">
        <v>2362</v>
      </c>
      <c r="C646" s="184" t="s">
        <v>139</v>
      </c>
      <c r="D646" s="241" t="s">
        <v>2363</v>
      </c>
      <c r="E646" s="422" t="s">
        <v>1557</v>
      </c>
      <c r="F646" s="422"/>
      <c r="G646" s="184" t="s">
        <v>147</v>
      </c>
      <c r="H646" s="167">
        <v>1</v>
      </c>
      <c r="I646" s="165"/>
      <c r="J646" s="165">
        <v>8.9</v>
      </c>
      <c r="K646" s="165">
        <v>8.9</v>
      </c>
    </row>
    <row r="647" spans="1:11" ht="26.1" customHeight="1">
      <c r="A647" s="185" t="s">
        <v>808</v>
      </c>
      <c r="B647" s="185" t="s">
        <v>1331</v>
      </c>
      <c r="C647" s="185" t="s">
        <v>139</v>
      </c>
      <c r="D647" s="238" t="s">
        <v>1332</v>
      </c>
      <c r="E647" s="423" t="s">
        <v>1307</v>
      </c>
      <c r="F647" s="423"/>
      <c r="G647" s="185" t="s">
        <v>149</v>
      </c>
      <c r="H647" s="173">
        <v>7.3471999999999999E-3</v>
      </c>
      <c r="I647" s="173">
        <v>0</v>
      </c>
      <c r="J647" s="174">
        <v>26.37</v>
      </c>
      <c r="K647" s="174">
        <v>0.19</v>
      </c>
    </row>
    <row r="648" spans="1:11" ht="24" customHeight="1">
      <c r="A648" s="185" t="s">
        <v>808</v>
      </c>
      <c r="B648" s="185" t="s">
        <v>1050</v>
      </c>
      <c r="C648" s="185" t="s">
        <v>139</v>
      </c>
      <c r="D648" s="238" t="s">
        <v>1051</v>
      </c>
      <c r="E648" s="423" t="s">
        <v>1307</v>
      </c>
      <c r="F648" s="423"/>
      <c r="G648" s="185" t="s">
        <v>149</v>
      </c>
      <c r="H648" s="173">
        <v>9.7963000000000008E-3</v>
      </c>
      <c r="I648" s="173">
        <v>0</v>
      </c>
      <c r="J648" s="174">
        <v>32.159999999999997</v>
      </c>
      <c r="K648" s="174">
        <v>0.31</v>
      </c>
    </row>
    <row r="649" spans="1:11" ht="26.1" customHeight="1">
      <c r="A649" s="183" t="s">
        <v>793</v>
      </c>
      <c r="B649" s="183" t="s">
        <v>2898</v>
      </c>
      <c r="C649" s="183" t="s">
        <v>139</v>
      </c>
      <c r="D649" s="239" t="s">
        <v>2899</v>
      </c>
      <c r="E649" s="421" t="s">
        <v>794</v>
      </c>
      <c r="F649" s="421"/>
      <c r="G649" s="183" t="s">
        <v>147</v>
      </c>
      <c r="H649" s="168">
        <v>1.05</v>
      </c>
      <c r="I649" s="168">
        <v>0</v>
      </c>
      <c r="J649" s="169">
        <v>8</v>
      </c>
      <c r="K649" s="169">
        <v>8.4</v>
      </c>
    </row>
    <row r="650" spans="1:11">
      <c r="A650" s="231"/>
      <c r="B650" s="231"/>
      <c r="C650" s="231"/>
      <c r="D650" s="244"/>
      <c r="E650" s="244"/>
      <c r="F650" s="244" t="s">
        <v>791</v>
      </c>
      <c r="G650" s="170">
        <v>0.16</v>
      </c>
      <c r="H650" s="231" t="s">
        <v>790</v>
      </c>
      <c r="I650" s="170">
        <v>0.2</v>
      </c>
      <c r="J650" s="231" t="s">
        <v>789</v>
      </c>
      <c r="K650" s="170">
        <v>0.36</v>
      </c>
    </row>
    <row r="651" spans="1:11" ht="27" thickBot="1">
      <c r="A651" s="231"/>
      <c r="B651" s="231"/>
      <c r="C651" s="231"/>
      <c r="D651" s="244"/>
      <c r="E651" s="244"/>
      <c r="F651" s="244" t="s">
        <v>788</v>
      </c>
      <c r="G651" s="170">
        <v>1.87</v>
      </c>
      <c r="H651" s="368"/>
      <c r="I651" s="368" t="s">
        <v>787</v>
      </c>
      <c r="J651" s="231"/>
      <c r="K651" s="170">
        <v>10.77</v>
      </c>
    </row>
    <row r="652" spans="1:11" ht="0.9" customHeight="1" thickTop="1">
      <c r="A652" s="172"/>
      <c r="B652" s="172"/>
      <c r="C652" s="172"/>
      <c r="D652" s="175"/>
      <c r="E652" s="175"/>
      <c r="F652" s="175"/>
      <c r="G652" s="172"/>
      <c r="H652" s="172"/>
      <c r="I652" s="172"/>
      <c r="J652" s="172"/>
      <c r="K652" s="172"/>
    </row>
    <row r="653" spans="1:11" ht="18" customHeight="1">
      <c r="A653" s="243" t="s">
        <v>2364</v>
      </c>
      <c r="B653" s="243" t="s">
        <v>122</v>
      </c>
      <c r="C653" s="243" t="s">
        <v>123</v>
      </c>
      <c r="D653" s="242" t="s">
        <v>124</v>
      </c>
      <c r="E653" s="425" t="s">
        <v>796</v>
      </c>
      <c r="F653" s="425"/>
      <c r="G653" s="243" t="s">
        <v>125</v>
      </c>
      <c r="H653" s="243" t="s">
        <v>126</v>
      </c>
      <c r="I653" s="243" t="s">
        <v>2829</v>
      </c>
      <c r="J653" s="243" t="s">
        <v>127</v>
      </c>
      <c r="K653" s="243" t="s">
        <v>37</v>
      </c>
    </row>
    <row r="654" spans="1:11" ht="39" customHeight="1">
      <c r="A654" s="184" t="s">
        <v>795</v>
      </c>
      <c r="B654" s="184" t="s">
        <v>2365</v>
      </c>
      <c r="C654" s="184" t="s">
        <v>139</v>
      </c>
      <c r="D654" s="241" t="s">
        <v>2366</v>
      </c>
      <c r="E654" s="422" t="s">
        <v>1848</v>
      </c>
      <c r="F654" s="422"/>
      <c r="G654" s="184" t="s">
        <v>146</v>
      </c>
      <c r="H654" s="167">
        <v>1</v>
      </c>
      <c r="I654" s="165"/>
      <c r="J654" s="165">
        <v>117.49</v>
      </c>
      <c r="K654" s="165">
        <v>117.49</v>
      </c>
    </row>
    <row r="655" spans="1:11" ht="24" customHeight="1">
      <c r="A655" s="185" t="s">
        <v>808</v>
      </c>
      <c r="B655" s="185" t="s">
        <v>807</v>
      </c>
      <c r="C655" s="185" t="s">
        <v>139</v>
      </c>
      <c r="D655" s="238" t="s">
        <v>806</v>
      </c>
      <c r="E655" s="423" t="s">
        <v>1307</v>
      </c>
      <c r="F655" s="423"/>
      <c r="G655" s="185" t="s">
        <v>149</v>
      </c>
      <c r="H655" s="173">
        <v>3.5150000000000001</v>
      </c>
      <c r="I655" s="173">
        <v>0</v>
      </c>
      <c r="J655" s="174">
        <v>24.36</v>
      </c>
      <c r="K655" s="174">
        <v>85.62</v>
      </c>
    </row>
    <row r="656" spans="1:11" ht="24" customHeight="1">
      <c r="A656" s="185" t="s">
        <v>808</v>
      </c>
      <c r="B656" s="185" t="s">
        <v>811</v>
      </c>
      <c r="C656" s="185" t="s">
        <v>139</v>
      </c>
      <c r="D656" s="238" t="s">
        <v>810</v>
      </c>
      <c r="E656" s="423" t="s">
        <v>1307</v>
      </c>
      <c r="F656" s="423"/>
      <c r="G656" s="185" t="s">
        <v>149</v>
      </c>
      <c r="H656" s="173">
        <v>1.004</v>
      </c>
      <c r="I656" s="173">
        <v>0</v>
      </c>
      <c r="J656" s="174">
        <v>31.75</v>
      </c>
      <c r="K656" s="174">
        <v>31.87</v>
      </c>
    </row>
    <row r="657" spans="1:11">
      <c r="A657" s="231"/>
      <c r="B657" s="231"/>
      <c r="C657" s="231"/>
      <c r="D657" s="244"/>
      <c r="E657" s="244"/>
      <c r="F657" s="244" t="s">
        <v>791</v>
      </c>
      <c r="G657" s="170">
        <v>39.01</v>
      </c>
      <c r="H657" s="231" t="s">
        <v>790</v>
      </c>
      <c r="I657" s="170">
        <v>44</v>
      </c>
      <c r="J657" s="231" t="s">
        <v>789</v>
      </c>
      <c r="K657" s="170">
        <v>83.01</v>
      </c>
    </row>
    <row r="658" spans="1:11" ht="27" thickBot="1">
      <c r="A658" s="231"/>
      <c r="B658" s="231"/>
      <c r="C658" s="231"/>
      <c r="D658" s="244"/>
      <c r="E658" s="244"/>
      <c r="F658" s="244" t="s">
        <v>788</v>
      </c>
      <c r="G658" s="170">
        <v>24.75</v>
      </c>
      <c r="H658" s="368"/>
      <c r="I658" s="368" t="s">
        <v>787</v>
      </c>
      <c r="J658" s="231"/>
      <c r="K658" s="170">
        <v>142.24</v>
      </c>
    </row>
    <row r="659" spans="1:11" ht="0.9" customHeight="1" thickTop="1">
      <c r="A659" s="172"/>
      <c r="B659" s="172"/>
      <c r="C659" s="172"/>
      <c r="D659" s="175"/>
      <c r="E659" s="175"/>
      <c r="F659" s="175"/>
      <c r="G659" s="172"/>
      <c r="H659" s="172"/>
      <c r="I659" s="172"/>
      <c r="J659" s="172"/>
      <c r="K659" s="172"/>
    </row>
    <row r="660" spans="1:11" ht="18" customHeight="1">
      <c r="A660" s="243" t="s">
        <v>2370</v>
      </c>
      <c r="B660" s="243" t="s">
        <v>122</v>
      </c>
      <c r="C660" s="243" t="s">
        <v>123</v>
      </c>
      <c r="D660" s="242" t="s">
        <v>124</v>
      </c>
      <c r="E660" s="425" t="s">
        <v>796</v>
      </c>
      <c r="F660" s="425"/>
      <c r="G660" s="243" t="s">
        <v>125</v>
      </c>
      <c r="H660" s="243" t="s">
        <v>126</v>
      </c>
      <c r="I660" s="243" t="s">
        <v>2829</v>
      </c>
      <c r="J660" s="243" t="s">
        <v>127</v>
      </c>
      <c r="K660" s="243" t="s">
        <v>37</v>
      </c>
    </row>
    <row r="661" spans="1:11" ht="39" customHeight="1">
      <c r="A661" s="184" t="s">
        <v>795</v>
      </c>
      <c r="B661" s="184" t="s">
        <v>2371</v>
      </c>
      <c r="C661" s="184" t="s">
        <v>139</v>
      </c>
      <c r="D661" s="241" t="s">
        <v>2372</v>
      </c>
      <c r="E661" s="422" t="s">
        <v>2903</v>
      </c>
      <c r="F661" s="422"/>
      <c r="G661" s="184" t="s">
        <v>147</v>
      </c>
      <c r="H661" s="167">
        <v>1</v>
      </c>
      <c r="I661" s="165"/>
      <c r="J661" s="165">
        <v>66.78</v>
      </c>
      <c r="K661" s="165">
        <v>66.78</v>
      </c>
    </row>
    <row r="662" spans="1:11" ht="39" customHeight="1">
      <c r="A662" s="185" t="s">
        <v>808</v>
      </c>
      <c r="B662" s="185" t="s">
        <v>842</v>
      </c>
      <c r="C662" s="185" t="s">
        <v>139</v>
      </c>
      <c r="D662" s="238" t="s">
        <v>841</v>
      </c>
      <c r="E662" s="423" t="s">
        <v>1849</v>
      </c>
      <c r="F662" s="423"/>
      <c r="G662" s="185" t="s">
        <v>814</v>
      </c>
      <c r="H662" s="173">
        <v>2.8000000000000001E-2</v>
      </c>
      <c r="I662" s="173">
        <v>0</v>
      </c>
      <c r="J662" s="174">
        <v>36.21</v>
      </c>
      <c r="K662" s="174">
        <v>1.01</v>
      </c>
    </row>
    <row r="663" spans="1:11" ht="24" customHeight="1">
      <c r="A663" s="185" t="s">
        <v>808</v>
      </c>
      <c r="B663" s="185" t="s">
        <v>828</v>
      </c>
      <c r="C663" s="185" t="s">
        <v>139</v>
      </c>
      <c r="D663" s="238" t="s">
        <v>827</v>
      </c>
      <c r="E663" s="423" t="s">
        <v>1307</v>
      </c>
      <c r="F663" s="423"/>
      <c r="G663" s="185" t="s">
        <v>149</v>
      </c>
      <c r="H663" s="173">
        <v>0.72470000000000001</v>
      </c>
      <c r="I663" s="173">
        <v>0</v>
      </c>
      <c r="J663" s="174">
        <v>31.31</v>
      </c>
      <c r="K663" s="174">
        <v>22.69</v>
      </c>
    </row>
    <row r="664" spans="1:11" ht="39" customHeight="1">
      <c r="A664" s="185" t="s">
        <v>808</v>
      </c>
      <c r="B664" s="185" t="s">
        <v>2904</v>
      </c>
      <c r="C664" s="185" t="s">
        <v>139</v>
      </c>
      <c r="D664" s="238" t="s">
        <v>2905</v>
      </c>
      <c r="E664" s="423" t="s">
        <v>812</v>
      </c>
      <c r="F664" s="423"/>
      <c r="G664" s="185" t="s">
        <v>146</v>
      </c>
      <c r="H664" s="173">
        <v>4.0000000000000001E-3</v>
      </c>
      <c r="I664" s="173">
        <v>0</v>
      </c>
      <c r="J664" s="174">
        <v>769.31</v>
      </c>
      <c r="K664" s="174">
        <v>3.07</v>
      </c>
    </row>
    <row r="665" spans="1:11" ht="26.1" customHeight="1">
      <c r="A665" s="185" t="s">
        <v>808</v>
      </c>
      <c r="B665" s="185" t="s">
        <v>830</v>
      </c>
      <c r="C665" s="185" t="s">
        <v>139</v>
      </c>
      <c r="D665" s="238" t="s">
        <v>829</v>
      </c>
      <c r="E665" s="423" t="s">
        <v>1307</v>
      </c>
      <c r="F665" s="423"/>
      <c r="G665" s="185" t="s">
        <v>149</v>
      </c>
      <c r="H665" s="173">
        <v>0.72470000000000001</v>
      </c>
      <c r="I665" s="173">
        <v>0</v>
      </c>
      <c r="J665" s="174">
        <v>25.71</v>
      </c>
      <c r="K665" s="174">
        <v>18.63</v>
      </c>
    </row>
    <row r="666" spans="1:11" ht="39" customHeight="1">
      <c r="A666" s="185" t="s">
        <v>808</v>
      </c>
      <c r="B666" s="185" t="s">
        <v>840</v>
      </c>
      <c r="C666" s="185" t="s">
        <v>139</v>
      </c>
      <c r="D666" s="238" t="s">
        <v>839</v>
      </c>
      <c r="E666" s="423" t="s">
        <v>1849</v>
      </c>
      <c r="F666" s="423"/>
      <c r="G666" s="185" t="s">
        <v>813</v>
      </c>
      <c r="H666" s="173">
        <v>7.0000000000000001E-3</v>
      </c>
      <c r="I666" s="173">
        <v>0</v>
      </c>
      <c r="J666" s="174">
        <v>37.770000000000003</v>
      </c>
      <c r="K666" s="174">
        <v>0.26</v>
      </c>
    </row>
    <row r="667" spans="1:11" ht="39" customHeight="1">
      <c r="A667" s="183" t="s">
        <v>793</v>
      </c>
      <c r="B667" s="183" t="s">
        <v>1030</v>
      </c>
      <c r="C667" s="183" t="s">
        <v>139</v>
      </c>
      <c r="D667" s="239" t="s">
        <v>1031</v>
      </c>
      <c r="E667" s="421" t="s">
        <v>794</v>
      </c>
      <c r="F667" s="421"/>
      <c r="G667" s="183" t="s">
        <v>147</v>
      </c>
      <c r="H667" s="168">
        <v>0.74450000000000005</v>
      </c>
      <c r="I667" s="168">
        <v>0</v>
      </c>
      <c r="J667" s="169">
        <v>6.23</v>
      </c>
      <c r="K667" s="169">
        <v>4.63</v>
      </c>
    </row>
    <row r="668" spans="1:11" ht="24" customHeight="1">
      <c r="A668" s="183" t="s">
        <v>793</v>
      </c>
      <c r="B668" s="183" t="s">
        <v>913</v>
      </c>
      <c r="C668" s="183" t="s">
        <v>139</v>
      </c>
      <c r="D668" s="239" t="s">
        <v>912</v>
      </c>
      <c r="E668" s="421" t="s">
        <v>794</v>
      </c>
      <c r="F668" s="421"/>
      <c r="G668" s="183" t="s">
        <v>148</v>
      </c>
      <c r="H668" s="168">
        <v>0.111</v>
      </c>
      <c r="I668" s="168">
        <v>0</v>
      </c>
      <c r="J668" s="169">
        <v>18.75</v>
      </c>
      <c r="K668" s="169">
        <v>2.08</v>
      </c>
    </row>
    <row r="669" spans="1:11" ht="26.1" customHeight="1">
      <c r="A669" s="183" t="s">
        <v>793</v>
      </c>
      <c r="B669" s="183" t="s">
        <v>2906</v>
      </c>
      <c r="C669" s="183" t="s">
        <v>139</v>
      </c>
      <c r="D669" s="239" t="s">
        <v>2907</v>
      </c>
      <c r="E669" s="421" t="s">
        <v>794</v>
      </c>
      <c r="F669" s="421"/>
      <c r="G669" s="183" t="s">
        <v>147</v>
      </c>
      <c r="H669" s="168">
        <v>0.55000000000000004</v>
      </c>
      <c r="I669" s="168">
        <v>0</v>
      </c>
      <c r="J669" s="169">
        <v>7.81</v>
      </c>
      <c r="K669" s="169">
        <v>4.29</v>
      </c>
    </row>
    <row r="670" spans="1:11" ht="24" customHeight="1">
      <c r="A670" s="183" t="s">
        <v>793</v>
      </c>
      <c r="B670" s="183" t="s">
        <v>2908</v>
      </c>
      <c r="C670" s="183" t="s">
        <v>139</v>
      </c>
      <c r="D670" s="239" t="s">
        <v>2909</v>
      </c>
      <c r="E670" s="421" t="s">
        <v>794</v>
      </c>
      <c r="F670" s="421"/>
      <c r="G670" s="183" t="s">
        <v>809</v>
      </c>
      <c r="H670" s="168">
        <v>2.5600000000000001E-2</v>
      </c>
      <c r="I670" s="168">
        <v>0</v>
      </c>
      <c r="J670" s="169">
        <v>34.409999999999997</v>
      </c>
      <c r="K670" s="169">
        <v>0.88</v>
      </c>
    </row>
    <row r="671" spans="1:11" ht="39" customHeight="1">
      <c r="A671" s="183" t="s">
        <v>793</v>
      </c>
      <c r="B671" s="183" t="s">
        <v>2910</v>
      </c>
      <c r="C671" s="183" t="s">
        <v>139</v>
      </c>
      <c r="D671" s="239" t="s">
        <v>2911</v>
      </c>
      <c r="E671" s="421" t="s">
        <v>794</v>
      </c>
      <c r="F671" s="421"/>
      <c r="G671" s="183" t="s">
        <v>147</v>
      </c>
      <c r="H671" s="168">
        <v>0.41249999999999998</v>
      </c>
      <c r="I671" s="168">
        <v>0</v>
      </c>
      <c r="J671" s="169">
        <v>22.41</v>
      </c>
      <c r="K671" s="169">
        <v>9.24</v>
      </c>
    </row>
    <row r="672" spans="1:11">
      <c r="A672" s="231"/>
      <c r="B672" s="231"/>
      <c r="C672" s="231"/>
      <c r="D672" s="244"/>
      <c r="E672" s="244"/>
      <c r="F672" s="244" t="s">
        <v>791</v>
      </c>
      <c r="G672" s="170">
        <v>14.99</v>
      </c>
      <c r="H672" s="231" t="s">
        <v>790</v>
      </c>
      <c r="I672" s="170">
        <v>16.920000000000002</v>
      </c>
      <c r="J672" s="231" t="s">
        <v>789</v>
      </c>
      <c r="K672" s="170">
        <v>31.91</v>
      </c>
    </row>
    <row r="673" spans="1:11" ht="27" thickBot="1">
      <c r="A673" s="231"/>
      <c r="B673" s="231"/>
      <c r="C673" s="231"/>
      <c r="D673" s="244"/>
      <c r="E673" s="244"/>
      <c r="F673" s="244" t="s">
        <v>788</v>
      </c>
      <c r="G673" s="170">
        <v>14.07</v>
      </c>
      <c r="H673" s="368"/>
      <c r="I673" s="368" t="s">
        <v>787</v>
      </c>
      <c r="J673" s="231"/>
      <c r="K673" s="170">
        <v>80.849999999999994</v>
      </c>
    </row>
    <row r="674" spans="1:11" ht="0.9" customHeight="1" thickTop="1">
      <c r="A674" s="172"/>
      <c r="B674" s="172"/>
      <c r="C674" s="172"/>
      <c r="D674" s="175"/>
      <c r="E674" s="175"/>
      <c r="F674" s="175"/>
      <c r="G674" s="172"/>
      <c r="H674" s="172"/>
      <c r="I674" s="172"/>
      <c r="J674" s="172"/>
      <c r="K674" s="172"/>
    </row>
    <row r="675" spans="1:11" ht="18" customHeight="1">
      <c r="A675" s="243" t="s">
        <v>2379</v>
      </c>
      <c r="B675" s="243" t="s">
        <v>122</v>
      </c>
      <c r="C675" s="243" t="s">
        <v>123</v>
      </c>
      <c r="D675" s="242" t="s">
        <v>124</v>
      </c>
      <c r="E675" s="425" t="s">
        <v>796</v>
      </c>
      <c r="F675" s="425"/>
      <c r="G675" s="243" t="s">
        <v>125</v>
      </c>
      <c r="H675" s="243" t="s">
        <v>126</v>
      </c>
      <c r="I675" s="243" t="s">
        <v>2829</v>
      </c>
      <c r="J675" s="243" t="s">
        <v>127</v>
      </c>
      <c r="K675" s="243" t="s">
        <v>37</v>
      </c>
    </row>
    <row r="676" spans="1:11" ht="39" customHeight="1">
      <c r="A676" s="184" t="s">
        <v>795</v>
      </c>
      <c r="B676" s="184" t="s">
        <v>2380</v>
      </c>
      <c r="C676" s="184" t="s">
        <v>139</v>
      </c>
      <c r="D676" s="241" t="s">
        <v>2381</v>
      </c>
      <c r="E676" s="422" t="s">
        <v>812</v>
      </c>
      <c r="F676" s="422"/>
      <c r="G676" s="184" t="s">
        <v>140</v>
      </c>
      <c r="H676" s="167">
        <v>1</v>
      </c>
      <c r="I676" s="165"/>
      <c r="J676" s="165">
        <v>80.02</v>
      </c>
      <c r="K676" s="165">
        <v>80.02</v>
      </c>
    </row>
    <row r="677" spans="1:11" ht="24" customHeight="1">
      <c r="A677" s="185" t="s">
        <v>808</v>
      </c>
      <c r="B677" s="185" t="s">
        <v>828</v>
      </c>
      <c r="C677" s="185" t="s">
        <v>139</v>
      </c>
      <c r="D677" s="238" t="s">
        <v>827</v>
      </c>
      <c r="E677" s="423" t="s">
        <v>1307</v>
      </c>
      <c r="F677" s="423"/>
      <c r="G677" s="185" t="s">
        <v>149</v>
      </c>
      <c r="H677" s="173">
        <v>1.3340000000000001</v>
      </c>
      <c r="I677" s="173">
        <v>0</v>
      </c>
      <c r="J677" s="174">
        <v>31.31</v>
      </c>
      <c r="K677" s="174">
        <v>41.76</v>
      </c>
    </row>
    <row r="678" spans="1:11" ht="39" customHeight="1">
      <c r="A678" s="185" t="s">
        <v>808</v>
      </c>
      <c r="B678" s="185" t="s">
        <v>842</v>
      </c>
      <c r="C678" s="185" t="s">
        <v>139</v>
      </c>
      <c r="D678" s="238" t="s">
        <v>841</v>
      </c>
      <c r="E678" s="423" t="s">
        <v>1849</v>
      </c>
      <c r="F678" s="423"/>
      <c r="G678" s="185" t="s">
        <v>814</v>
      </c>
      <c r="H678" s="173">
        <v>4.3999999999999997E-2</v>
      </c>
      <c r="I678" s="173">
        <v>0</v>
      </c>
      <c r="J678" s="174">
        <v>36.21</v>
      </c>
      <c r="K678" s="174">
        <v>1.59</v>
      </c>
    </row>
    <row r="679" spans="1:11" ht="26.1" customHeight="1">
      <c r="A679" s="185" t="s">
        <v>808</v>
      </c>
      <c r="B679" s="185" t="s">
        <v>830</v>
      </c>
      <c r="C679" s="185" t="s">
        <v>139</v>
      </c>
      <c r="D679" s="238" t="s">
        <v>829</v>
      </c>
      <c r="E679" s="423" t="s">
        <v>1307</v>
      </c>
      <c r="F679" s="423"/>
      <c r="G679" s="185" t="s">
        <v>149</v>
      </c>
      <c r="H679" s="173">
        <v>0.58799999999999997</v>
      </c>
      <c r="I679" s="173">
        <v>0</v>
      </c>
      <c r="J679" s="174">
        <v>25.71</v>
      </c>
      <c r="K679" s="174">
        <v>15.11</v>
      </c>
    </row>
    <row r="680" spans="1:11" ht="39" customHeight="1">
      <c r="A680" s="185" t="s">
        <v>808</v>
      </c>
      <c r="B680" s="185" t="s">
        <v>840</v>
      </c>
      <c r="C680" s="185" t="s">
        <v>139</v>
      </c>
      <c r="D680" s="238" t="s">
        <v>839</v>
      </c>
      <c r="E680" s="423" t="s">
        <v>1849</v>
      </c>
      <c r="F680" s="423"/>
      <c r="G680" s="185" t="s">
        <v>813</v>
      </c>
      <c r="H680" s="173">
        <v>1.0999999999999999E-2</v>
      </c>
      <c r="I680" s="173">
        <v>0</v>
      </c>
      <c r="J680" s="174">
        <v>37.770000000000003</v>
      </c>
      <c r="K680" s="174">
        <v>0.41</v>
      </c>
    </row>
    <row r="681" spans="1:11" ht="26.1" customHeight="1">
      <c r="A681" s="183" t="s">
        <v>793</v>
      </c>
      <c r="B681" s="183" t="s">
        <v>1183</v>
      </c>
      <c r="C681" s="183" t="s">
        <v>139</v>
      </c>
      <c r="D681" s="239" t="s">
        <v>1184</v>
      </c>
      <c r="E681" s="421" t="s">
        <v>794</v>
      </c>
      <c r="F681" s="421"/>
      <c r="G681" s="183" t="s">
        <v>147</v>
      </c>
      <c r="H681" s="168">
        <v>0.92400000000000004</v>
      </c>
      <c r="I681" s="168">
        <v>0</v>
      </c>
      <c r="J681" s="169">
        <v>2.41</v>
      </c>
      <c r="K681" s="169">
        <v>2.2200000000000002</v>
      </c>
    </row>
    <row r="682" spans="1:11" ht="26.1" customHeight="1">
      <c r="A682" s="183" t="s">
        <v>793</v>
      </c>
      <c r="B682" s="183" t="s">
        <v>834</v>
      </c>
      <c r="C682" s="183" t="s">
        <v>139</v>
      </c>
      <c r="D682" s="239" t="s">
        <v>833</v>
      </c>
      <c r="E682" s="421" t="s">
        <v>794</v>
      </c>
      <c r="F682" s="421"/>
      <c r="G682" s="183" t="s">
        <v>147</v>
      </c>
      <c r="H682" s="168">
        <v>0.67500000000000004</v>
      </c>
      <c r="I682" s="168">
        <v>0</v>
      </c>
      <c r="J682" s="169">
        <v>6.91</v>
      </c>
      <c r="K682" s="169">
        <v>4.66</v>
      </c>
    </row>
    <row r="683" spans="1:11" ht="26.1" customHeight="1">
      <c r="A683" s="183" t="s">
        <v>793</v>
      </c>
      <c r="B683" s="183" t="s">
        <v>1339</v>
      </c>
      <c r="C683" s="183" t="s">
        <v>139</v>
      </c>
      <c r="D683" s="239" t="s">
        <v>1340</v>
      </c>
      <c r="E683" s="421" t="s">
        <v>794</v>
      </c>
      <c r="F683" s="421"/>
      <c r="G683" s="183" t="s">
        <v>147</v>
      </c>
      <c r="H683" s="168">
        <v>1.155</v>
      </c>
      <c r="I683" s="168">
        <v>0</v>
      </c>
      <c r="J683" s="169">
        <v>11.46</v>
      </c>
      <c r="K683" s="169">
        <v>13.23</v>
      </c>
    </row>
    <row r="684" spans="1:11" ht="26.1" customHeight="1">
      <c r="A684" s="183" t="s">
        <v>793</v>
      </c>
      <c r="B684" s="183" t="s">
        <v>1213</v>
      </c>
      <c r="C684" s="183" t="s">
        <v>139</v>
      </c>
      <c r="D684" s="239" t="s">
        <v>1214</v>
      </c>
      <c r="E684" s="421" t="s">
        <v>794</v>
      </c>
      <c r="F684" s="421"/>
      <c r="G684" s="183" t="s">
        <v>148</v>
      </c>
      <c r="H684" s="168">
        <v>2.9000000000000001E-2</v>
      </c>
      <c r="I684" s="168">
        <v>0</v>
      </c>
      <c r="J684" s="169">
        <v>23.14</v>
      </c>
      <c r="K684" s="169">
        <v>0.67</v>
      </c>
    </row>
    <row r="685" spans="1:11" ht="26.1" customHeight="1">
      <c r="A685" s="183" t="s">
        <v>793</v>
      </c>
      <c r="B685" s="183" t="s">
        <v>1558</v>
      </c>
      <c r="C685" s="183" t="s">
        <v>139</v>
      </c>
      <c r="D685" s="239" t="s">
        <v>1559</v>
      </c>
      <c r="E685" s="421" t="s">
        <v>794</v>
      </c>
      <c r="F685" s="421"/>
      <c r="G685" s="183" t="s">
        <v>148</v>
      </c>
      <c r="H685" s="168">
        <v>1.0999999999999999E-2</v>
      </c>
      <c r="I685" s="168">
        <v>0</v>
      </c>
      <c r="J685" s="169">
        <v>21</v>
      </c>
      <c r="K685" s="169">
        <v>0.23</v>
      </c>
    </row>
    <row r="686" spans="1:11" ht="26.1" customHeight="1">
      <c r="A686" s="183" t="s">
        <v>793</v>
      </c>
      <c r="B686" s="183" t="s">
        <v>826</v>
      </c>
      <c r="C686" s="183" t="s">
        <v>139</v>
      </c>
      <c r="D686" s="239" t="s">
        <v>825</v>
      </c>
      <c r="E686" s="421" t="s">
        <v>794</v>
      </c>
      <c r="F686" s="421"/>
      <c r="G686" s="183" t="s">
        <v>809</v>
      </c>
      <c r="H686" s="168">
        <v>1.67E-2</v>
      </c>
      <c r="I686" s="168">
        <v>0</v>
      </c>
      <c r="J686" s="169">
        <v>8.8699999999999992</v>
      </c>
      <c r="K686" s="169">
        <v>0.14000000000000001</v>
      </c>
    </row>
    <row r="687" spans="1:11">
      <c r="A687" s="231"/>
      <c r="B687" s="231"/>
      <c r="C687" s="231"/>
      <c r="D687" s="244"/>
      <c r="E687" s="244"/>
      <c r="F687" s="244" t="s">
        <v>791</v>
      </c>
      <c r="G687" s="170">
        <v>20.73</v>
      </c>
      <c r="H687" s="231" t="s">
        <v>790</v>
      </c>
      <c r="I687" s="170">
        <v>23.38</v>
      </c>
      <c r="J687" s="231" t="s">
        <v>789</v>
      </c>
      <c r="K687" s="170">
        <v>44.11</v>
      </c>
    </row>
    <row r="688" spans="1:11" ht="27" thickBot="1">
      <c r="A688" s="231"/>
      <c r="B688" s="231"/>
      <c r="C688" s="231"/>
      <c r="D688" s="244"/>
      <c r="E688" s="244"/>
      <c r="F688" s="244" t="s">
        <v>788</v>
      </c>
      <c r="G688" s="170">
        <v>16.86</v>
      </c>
      <c r="H688" s="368"/>
      <c r="I688" s="368" t="s">
        <v>787</v>
      </c>
      <c r="J688" s="231"/>
      <c r="K688" s="170">
        <v>96.88</v>
      </c>
    </row>
    <row r="689" spans="1:11" ht="0.9" customHeight="1" thickTop="1">
      <c r="A689" s="172"/>
      <c r="B689" s="172"/>
      <c r="C689" s="172"/>
      <c r="D689" s="175"/>
      <c r="E689" s="175"/>
      <c r="F689" s="175"/>
      <c r="G689" s="172"/>
      <c r="H689" s="172"/>
      <c r="I689" s="172"/>
      <c r="J689" s="172"/>
      <c r="K689" s="172"/>
    </row>
    <row r="690" spans="1:11" ht="18" customHeight="1">
      <c r="A690" s="243" t="s">
        <v>2384</v>
      </c>
      <c r="B690" s="243" t="s">
        <v>122</v>
      </c>
      <c r="C690" s="243" t="s">
        <v>123</v>
      </c>
      <c r="D690" s="242" t="s">
        <v>124</v>
      </c>
      <c r="E690" s="425" t="s">
        <v>796</v>
      </c>
      <c r="F690" s="425"/>
      <c r="G690" s="243" t="s">
        <v>125</v>
      </c>
      <c r="H690" s="243" t="s">
        <v>126</v>
      </c>
      <c r="I690" s="243" t="s">
        <v>2829</v>
      </c>
      <c r="J690" s="243" t="s">
        <v>127</v>
      </c>
      <c r="K690" s="243" t="s">
        <v>37</v>
      </c>
    </row>
    <row r="691" spans="1:11" ht="26.1" customHeight="1">
      <c r="A691" s="184" t="s">
        <v>795</v>
      </c>
      <c r="B691" s="184" t="s">
        <v>2385</v>
      </c>
      <c r="C691" s="184" t="s">
        <v>139</v>
      </c>
      <c r="D691" s="241" t="s">
        <v>2386</v>
      </c>
      <c r="E691" s="422" t="s">
        <v>812</v>
      </c>
      <c r="F691" s="422"/>
      <c r="G691" s="184" t="s">
        <v>148</v>
      </c>
      <c r="H691" s="167">
        <v>1</v>
      </c>
      <c r="I691" s="165"/>
      <c r="J691" s="165">
        <v>13.66</v>
      </c>
      <c r="K691" s="165">
        <v>13.66</v>
      </c>
    </row>
    <row r="692" spans="1:11" ht="24" customHeight="1">
      <c r="A692" s="185" t="s">
        <v>808</v>
      </c>
      <c r="B692" s="185" t="s">
        <v>822</v>
      </c>
      <c r="C692" s="185" t="s">
        <v>139</v>
      </c>
      <c r="D692" s="238" t="s">
        <v>821</v>
      </c>
      <c r="E692" s="423" t="s">
        <v>1307</v>
      </c>
      <c r="F692" s="423"/>
      <c r="G692" s="185" t="s">
        <v>149</v>
      </c>
      <c r="H692" s="173">
        <v>6.1000000000000004E-3</v>
      </c>
      <c r="I692" s="173">
        <v>0</v>
      </c>
      <c r="J692" s="174">
        <v>25.87</v>
      </c>
      <c r="K692" s="174">
        <v>0.15</v>
      </c>
    </row>
    <row r="693" spans="1:11" ht="24" customHeight="1">
      <c r="A693" s="185" t="s">
        <v>808</v>
      </c>
      <c r="B693" s="185" t="s">
        <v>824</v>
      </c>
      <c r="C693" s="185" t="s">
        <v>139</v>
      </c>
      <c r="D693" s="238" t="s">
        <v>823</v>
      </c>
      <c r="E693" s="423" t="s">
        <v>1307</v>
      </c>
      <c r="F693" s="423"/>
      <c r="G693" s="185" t="s">
        <v>149</v>
      </c>
      <c r="H693" s="173">
        <v>3.0599999999999999E-2</v>
      </c>
      <c r="I693" s="173">
        <v>0</v>
      </c>
      <c r="J693" s="174">
        <v>31.53</v>
      </c>
      <c r="K693" s="174">
        <v>0.96</v>
      </c>
    </row>
    <row r="694" spans="1:11" ht="26.1" customHeight="1">
      <c r="A694" s="185" t="s">
        <v>808</v>
      </c>
      <c r="B694" s="185" t="s">
        <v>2863</v>
      </c>
      <c r="C694" s="185" t="s">
        <v>139</v>
      </c>
      <c r="D694" s="238" t="s">
        <v>2864</v>
      </c>
      <c r="E694" s="423" t="s">
        <v>812</v>
      </c>
      <c r="F694" s="423"/>
      <c r="G694" s="185" t="s">
        <v>148</v>
      </c>
      <c r="H694" s="173">
        <v>1</v>
      </c>
      <c r="I694" s="173">
        <v>0</v>
      </c>
      <c r="J694" s="174">
        <v>11.91</v>
      </c>
      <c r="K694" s="174">
        <v>11.91</v>
      </c>
    </row>
    <row r="695" spans="1:11" ht="39" customHeight="1">
      <c r="A695" s="183" t="s">
        <v>793</v>
      </c>
      <c r="B695" s="183" t="s">
        <v>820</v>
      </c>
      <c r="C695" s="183" t="s">
        <v>139</v>
      </c>
      <c r="D695" s="239" t="s">
        <v>819</v>
      </c>
      <c r="E695" s="421" t="s">
        <v>794</v>
      </c>
      <c r="F695" s="421"/>
      <c r="G695" s="183" t="s">
        <v>141</v>
      </c>
      <c r="H695" s="168">
        <v>0.54300000000000004</v>
      </c>
      <c r="I695" s="168">
        <v>0</v>
      </c>
      <c r="J695" s="169">
        <v>0.22</v>
      </c>
      <c r="K695" s="169">
        <v>0.11</v>
      </c>
    </row>
    <row r="696" spans="1:11" ht="26.1" customHeight="1">
      <c r="A696" s="183" t="s">
        <v>793</v>
      </c>
      <c r="B696" s="183" t="s">
        <v>818</v>
      </c>
      <c r="C696" s="183" t="s">
        <v>139</v>
      </c>
      <c r="D696" s="239" t="s">
        <v>817</v>
      </c>
      <c r="E696" s="421" t="s">
        <v>794</v>
      </c>
      <c r="F696" s="421"/>
      <c r="G696" s="183" t="s">
        <v>148</v>
      </c>
      <c r="H696" s="168">
        <v>0.02</v>
      </c>
      <c r="I696" s="168">
        <v>0</v>
      </c>
      <c r="J696" s="169">
        <v>26.9</v>
      </c>
      <c r="K696" s="169">
        <v>0.53</v>
      </c>
    </row>
    <row r="697" spans="1:11">
      <c r="A697" s="231"/>
      <c r="B697" s="231"/>
      <c r="C697" s="231"/>
      <c r="D697" s="244"/>
      <c r="E697" s="244"/>
      <c r="F697" s="244" t="s">
        <v>791</v>
      </c>
      <c r="G697" s="170">
        <v>0.49</v>
      </c>
      <c r="H697" s="231" t="s">
        <v>790</v>
      </c>
      <c r="I697" s="170">
        <v>0.56000000000000005</v>
      </c>
      <c r="J697" s="231" t="s">
        <v>789</v>
      </c>
      <c r="K697" s="170">
        <v>1.05</v>
      </c>
    </row>
    <row r="698" spans="1:11" ht="27" thickBot="1">
      <c r="A698" s="231"/>
      <c r="B698" s="231"/>
      <c r="C698" s="231"/>
      <c r="D698" s="244"/>
      <c r="E698" s="244"/>
      <c r="F698" s="244" t="s">
        <v>788</v>
      </c>
      <c r="G698" s="170">
        <v>2.87</v>
      </c>
      <c r="H698" s="368"/>
      <c r="I698" s="368" t="s">
        <v>787</v>
      </c>
      <c r="J698" s="231"/>
      <c r="K698" s="170">
        <v>16.53</v>
      </c>
    </row>
    <row r="699" spans="1:11" ht="0.9" customHeight="1" thickTop="1">
      <c r="A699" s="172"/>
      <c r="B699" s="172"/>
      <c r="C699" s="172"/>
      <c r="D699" s="175"/>
      <c r="E699" s="175"/>
      <c r="F699" s="175"/>
      <c r="G699" s="172"/>
      <c r="H699" s="172"/>
      <c r="I699" s="172"/>
      <c r="J699" s="172"/>
      <c r="K699" s="172"/>
    </row>
    <row r="700" spans="1:11" ht="18" customHeight="1">
      <c r="A700" s="243" t="s">
        <v>2387</v>
      </c>
      <c r="B700" s="243" t="s">
        <v>122</v>
      </c>
      <c r="C700" s="243" t="s">
        <v>123</v>
      </c>
      <c r="D700" s="242" t="s">
        <v>124</v>
      </c>
      <c r="E700" s="425" t="s">
        <v>796</v>
      </c>
      <c r="F700" s="425"/>
      <c r="G700" s="243" t="s">
        <v>125</v>
      </c>
      <c r="H700" s="243" t="s">
        <v>126</v>
      </c>
      <c r="I700" s="243" t="s">
        <v>2829</v>
      </c>
      <c r="J700" s="243" t="s">
        <v>127</v>
      </c>
      <c r="K700" s="243" t="s">
        <v>37</v>
      </c>
    </row>
    <row r="701" spans="1:11" ht="26.1" customHeight="1">
      <c r="A701" s="184" t="s">
        <v>795</v>
      </c>
      <c r="B701" s="184" t="s">
        <v>2388</v>
      </c>
      <c r="C701" s="184" t="s">
        <v>139</v>
      </c>
      <c r="D701" s="241" t="s">
        <v>2389</v>
      </c>
      <c r="E701" s="422" t="s">
        <v>812</v>
      </c>
      <c r="F701" s="422"/>
      <c r="G701" s="184" t="s">
        <v>148</v>
      </c>
      <c r="H701" s="167">
        <v>1</v>
      </c>
      <c r="I701" s="165"/>
      <c r="J701" s="165">
        <v>17.440000000000001</v>
      </c>
      <c r="K701" s="165">
        <v>17.440000000000001</v>
      </c>
    </row>
    <row r="702" spans="1:11" ht="24" customHeight="1">
      <c r="A702" s="185" t="s">
        <v>808</v>
      </c>
      <c r="B702" s="185" t="s">
        <v>822</v>
      </c>
      <c r="C702" s="185" t="s">
        <v>139</v>
      </c>
      <c r="D702" s="238" t="s">
        <v>821</v>
      </c>
      <c r="E702" s="423" t="s">
        <v>1307</v>
      </c>
      <c r="F702" s="423"/>
      <c r="G702" s="185" t="s">
        <v>149</v>
      </c>
      <c r="H702" s="173">
        <v>2.0799999999999999E-2</v>
      </c>
      <c r="I702" s="173">
        <v>0</v>
      </c>
      <c r="J702" s="174">
        <v>25.87</v>
      </c>
      <c r="K702" s="174">
        <v>0.53</v>
      </c>
    </row>
    <row r="703" spans="1:11" ht="26.1" customHeight="1">
      <c r="A703" s="185" t="s">
        <v>808</v>
      </c>
      <c r="B703" s="185" t="s">
        <v>1560</v>
      </c>
      <c r="C703" s="185" t="s">
        <v>139</v>
      </c>
      <c r="D703" s="238" t="s">
        <v>1561</v>
      </c>
      <c r="E703" s="423" t="s">
        <v>812</v>
      </c>
      <c r="F703" s="423"/>
      <c r="G703" s="185" t="s">
        <v>148</v>
      </c>
      <c r="H703" s="173">
        <v>1</v>
      </c>
      <c r="I703" s="173">
        <v>0</v>
      </c>
      <c r="J703" s="174">
        <v>12.9</v>
      </c>
      <c r="K703" s="174">
        <v>12.9</v>
      </c>
    </row>
    <row r="704" spans="1:11" ht="24" customHeight="1">
      <c r="A704" s="185" t="s">
        <v>808</v>
      </c>
      <c r="B704" s="185" t="s">
        <v>824</v>
      </c>
      <c r="C704" s="185" t="s">
        <v>139</v>
      </c>
      <c r="D704" s="238" t="s">
        <v>823</v>
      </c>
      <c r="E704" s="423" t="s">
        <v>1307</v>
      </c>
      <c r="F704" s="423"/>
      <c r="G704" s="185" t="s">
        <v>149</v>
      </c>
      <c r="H704" s="173">
        <v>0.104</v>
      </c>
      <c r="I704" s="173">
        <v>0</v>
      </c>
      <c r="J704" s="174">
        <v>31.53</v>
      </c>
      <c r="K704" s="174">
        <v>3.27</v>
      </c>
    </row>
    <row r="705" spans="1:11" ht="39" customHeight="1">
      <c r="A705" s="183" t="s">
        <v>793</v>
      </c>
      <c r="B705" s="183" t="s">
        <v>820</v>
      </c>
      <c r="C705" s="183" t="s">
        <v>139</v>
      </c>
      <c r="D705" s="239" t="s">
        <v>819</v>
      </c>
      <c r="E705" s="421" t="s">
        <v>794</v>
      </c>
      <c r="F705" s="421"/>
      <c r="G705" s="183" t="s">
        <v>141</v>
      </c>
      <c r="H705" s="168">
        <v>0.97</v>
      </c>
      <c r="I705" s="168">
        <v>0</v>
      </c>
      <c r="J705" s="169">
        <v>0.22</v>
      </c>
      <c r="K705" s="169">
        <v>0.21</v>
      </c>
    </row>
    <row r="706" spans="1:11" ht="26.1" customHeight="1">
      <c r="A706" s="183" t="s">
        <v>793</v>
      </c>
      <c r="B706" s="183" t="s">
        <v>818</v>
      </c>
      <c r="C706" s="183" t="s">
        <v>139</v>
      </c>
      <c r="D706" s="239" t="s">
        <v>817</v>
      </c>
      <c r="E706" s="421" t="s">
        <v>794</v>
      </c>
      <c r="F706" s="421"/>
      <c r="G706" s="183" t="s">
        <v>148</v>
      </c>
      <c r="H706" s="168">
        <v>0.02</v>
      </c>
      <c r="I706" s="168">
        <v>0</v>
      </c>
      <c r="J706" s="169">
        <v>26.9</v>
      </c>
      <c r="K706" s="169">
        <v>0.53</v>
      </c>
    </row>
    <row r="707" spans="1:11">
      <c r="A707" s="231"/>
      <c r="B707" s="231"/>
      <c r="C707" s="231"/>
      <c r="D707" s="244"/>
      <c r="E707" s="244"/>
      <c r="F707" s="244" t="s">
        <v>791</v>
      </c>
      <c r="G707" s="170">
        <v>1.72</v>
      </c>
      <c r="H707" s="231" t="s">
        <v>790</v>
      </c>
      <c r="I707" s="170">
        <v>1.94</v>
      </c>
      <c r="J707" s="231" t="s">
        <v>789</v>
      </c>
      <c r="K707" s="170">
        <v>3.66</v>
      </c>
    </row>
    <row r="708" spans="1:11" ht="27" thickBot="1">
      <c r="A708" s="231"/>
      <c r="B708" s="231"/>
      <c r="C708" s="231"/>
      <c r="D708" s="244"/>
      <c r="E708" s="244"/>
      <c r="F708" s="244" t="s">
        <v>788</v>
      </c>
      <c r="G708" s="170">
        <v>3.67</v>
      </c>
      <c r="H708" s="368"/>
      <c r="I708" s="368" t="s">
        <v>787</v>
      </c>
      <c r="J708" s="231"/>
      <c r="K708" s="170">
        <v>21.11</v>
      </c>
    </row>
    <row r="709" spans="1:11" ht="0.9" customHeight="1" thickTop="1">
      <c r="A709" s="172"/>
      <c r="B709" s="172"/>
      <c r="C709" s="172"/>
      <c r="D709" s="175"/>
      <c r="E709" s="175"/>
      <c r="F709" s="175"/>
      <c r="G709" s="172"/>
      <c r="H709" s="172"/>
      <c r="I709" s="172"/>
      <c r="J709" s="172"/>
      <c r="K709" s="172"/>
    </row>
    <row r="710" spans="1:11" ht="18" customHeight="1">
      <c r="A710" s="243" t="s">
        <v>2391</v>
      </c>
      <c r="B710" s="243" t="s">
        <v>122</v>
      </c>
      <c r="C710" s="243" t="s">
        <v>123</v>
      </c>
      <c r="D710" s="242" t="s">
        <v>124</v>
      </c>
      <c r="E710" s="425" t="s">
        <v>796</v>
      </c>
      <c r="F710" s="425"/>
      <c r="G710" s="243" t="s">
        <v>125</v>
      </c>
      <c r="H710" s="243" t="s">
        <v>126</v>
      </c>
      <c r="I710" s="243" t="s">
        <v>2829</v>
      </c>
      <c r="J710" s="243" t="s">
        <v>127</v>
      </c>
      <c r="K710" s="243" t="s">
        <v>37</v>
      </c>
    </row>
    <row r="711" spans="1:11" ht="39" customHeight="1">
      <c r="A711" s="184" t="s">
        <v>795</v>
      </c>
      <c r="B711" s="184" t="s">
        <v>2392</v>
      </c>
      <c r="C711" s="184" t="s">
        <v>139</v>
      </c>
      <c r="D711" s="241" t="s">
        <v>2393</v>
      </c>
      <c r="E711" s="422" t="s">
        <v>812</v>
      </c>
      <c r="F711" s="422"/>
      <c r="G711" s="184" t="s">
        <v>146</v>
      </c>
      <c r="H711" s="167">
        <v>1</v>
      </c>
      <c r="I711" s="165"/>
      <c r="J711" s="165">
        <v>2271.9299999999998</v>
      </c>
      <c r="K711" s="165">
        <v>2271.9299999999998</v>
      </c>
    </row>
    <row r="712" spans="1:11" ht="39" customHeight="1">
      <c r="A712" s="185" t="s">
        <v>808</v>
      </c>
      <c r="B712" s="185" t="s">
        <v>816</v>
      </c>
      <c r="C712" s="185" t="s">
        <v>139</v>
      </c>
      <c r="D712" s="238" t="s">
        <v>815</v>
      </c>
      <c r="E712" s="423" t="s">
        <v>1849</v>
      </c>
      <c r="F712" s="423"/>
      <c r="G712" s="185" t="s">
        <v>813</v>
      </c>
      <c r="H712" s="173">
        <v>0.161</v>
      </c>
      <c r="I712" s="173">
        <v>0</v>
      </c>
      <c r="J712" s="174">
        <v>1.49</v>
      </c>
      <c r="K712" s="174">
        <v>0.23</v>
      </c>
    </row>
    <row r="713" spans="1:11" ht="39" customHeight="1">
      <c r="A713" s="185" t="s">
        <v>808</v>
      </c>
      <c r="B713" s="185" t="s">
        <v>832</v>
      </c>
      <c r="C713" s="185" t="s">
        <v>139</v>
      </c>
      <c r="D713" s="238" t="s">
        <v>831</v>
      </c>
      <c r="E713" s="423" t="s">
        <v>1849</v>
      </c>
      <c r="F713" s="423"/>
      <c r="G713" s="185" t="s">
        <v>814</v>
      </c>
      <c r="H713" s="173">
        <v>0.13300000000000001</v>
      </c>
      <c r="I713" s="173">
        <v>0</v>
      </c>
      <c r="J713" s="174">
        <v>0.56000000000000005</v>
      </c>
      <c r="K713" s="174">
        <v>7.0000000000000007E-2</v>
      </c>
    </row>
    <row r="714" spans="1:11" ht="24" customHeight="1">
      <c r="A714" s="185" t="s">
        <v>808</v>
      </c>
      <c r="B714" s="185" t="s">
        <v>807</v>
      </c>
      <c r="C714" s="185" t="s">
        <v>139</v>
      </c>
      <c r="D714" s="238" t="s">
        <v>806</v>
      </c>
      <c r="E714" s="423" t="s">
        <v>1307</v>
      </c>
      <c r="F714" s="423"/>
      <c r="G714" s="185" t="s">
        <v>149</v>
      </c>
      <c r="H714" s="173">
        <v>0.88100000000000001</v>
      </c>
      <c r="I714" s="173">
        <v>0</v>
      </c>
      <c r="J714" s="174">
        <v>24.36</v>
      </c>
      <c r="K714" s="174">
        <v>21.46</v>
      </c>
    </row>
    <row r="715" spans="1:11" ht="24" customHeight="1">
      <c r="A715" s="185" t="s">
        <v>808</v>
      </c>
      <c r="B715" s="185" t="s">
        <v>811</v>
      </c>
      <c r="C715" s="185" t="s">
        <v>139</v>
      </c>
      <c r="D715" s="238" t="s">
        <v>810</v>
      </c>
      <c r="E715" s="423" t="s">
        <v>1307</v>
      </c>
      <c r="F715" s="423"/>
      <c r="G715" s="185" t="s">
        <v>149</v>
      </c>
      <c r="H715" s="173">
        <v>0.58699999999999997</v>
      </c>
      <c r="I715" s="173">
        <v>0</v>
      </c>
      <c r="J715" s="174">
        <v>31.75</v>
      </c>
      <c r="K715" s="174">
        <v>18.63</v>
      </c>
    </row>
    <row r="716" spans="1:11" ht="51.9" customHeight="1">
      <c r="A716" s="183" t="s">
        <v>793</v>
      </c>
      <c r="B716" s="183" t="s">
        <v>1209</v>
      </c>
      <c r="C716" s="183" t="s">
        <v>139</v>
      </c>
      <c r="D716" s="239" t="s">
        <v>1210</v>
      </c>
      <c r="E716" s="421" t="s">
        <v>794</v>
      </c>
      <c r="F716" s="421"/>
      <c r="G716" s="183" t="s">
        <v>1761</v>
      </c>
      <c r="H716" s="168">
        <v>1.26</v>
      </c>
      <c r="I716" s="168">
        <v>0</v>
      </c>
      <c r="J716" s="169">
        <v>1771.07</v>
      </c>
      <c r="K716" s="169">
        <v>2231.54</v>
      </c>
    </row>
    <row r="717" spans="1:11">
      <c r="A717" s="231"/>
      <c r="B717" s="231"/>
      <c r="C717" s="231"/>
      <c r="D717" s="244"/>
      <c r="E717" s="244"/>
      <c r="F717" s="244" t="s">
        <v>791</v>
      </c>
      <c r="G717" s="170">
        <v>13.56</v>
      </c>
      <c r="H717" s="231" t="s">
        <v>790</v>
      </c>
      <c r="I717" s="170">
        <v>15.3</v>
      </c>
      <c r="J717" s="231" t="s">
        <v>789</v>
      </c>
      <c r="K717" s="170">
        <v>28.86</v>
      </c>
    </row>
    <row r="718" spans="1:11" ht="27" thickBot="1">
      <c r="A718" s="231"/>
      <c r="B718" s="231"/>
      <c r="C718" s="231"/>
      <c r="D718" s="244"/>
      <c r="E718" s="244"/>
      <c r="F718" s="244" t="s">
        <v>788</v>
      </c>
      <c r="G718" s="170">
        <v>478.69</v>
      </c>
      <c r="H718" s="368"/>
      <c r="I718" s="368" t="s">
        <v>787</v>
      </c>
      <c r="J718" s="231"/>
      <c r="K718" s="170">
        <v>2750.62</v>
      </c>
    </row>
    <row r="719" spans="1:11" ht="0.9" customHeight="1" thickTop="1">
      <c r="A719" s="172"/>
      <c r="B719" s="172"/>
      <c r="C719" s="172"/>
      <c r="D719" s="175"/>
      <c r="E719" s="175"/>
      <c r="F719" s="175"/>
      <c r="G719" s="172"/>
      <c r="H719" s="172"/>
      <c r="I719" s="172"/>
      <c r="J719" s="172"/>
      <c r="K719" s="172"/>
    </row>
    <row r="720" spans="1:11" ht="18" customHeight="1">
      <c r="A720" s="243" t="s">
        <v>2395</v>
      </c>
      <c r="B720" s="243" t="s">
        <v>122</v>
      </c>
      <c r="C720" s="243" t="s">
        <v>123</v>
      </c>
      <c r="D720" s="242" t="s">
        <v>124</v>
      </c>
      <c r="E720" s="425" t="s">
        <v>796</v>
      </c>
      <c r="F720" s="425"/>
      <c r="G720" s="243" t="s">
        <v>125</v>
      </c>
      <c r="H720" s="243" t="s">
        <v>126</v>
      </c>
      <c r="I720" s="243" t="s">
        <v>2829</v>
      </c>
      <c r="J720" s="243" t="s">
        <v>127</v>
      </c>
      <c r="K720" s="243" t="s">
        <v>37</v>
      </c>
    </row>
    <row r="721" spans="1:11" ht="26.1" customHeight="1">
      <c r="A721" s="184" t="s">
        <v>795</v>
      </c>
      <c r="B721" s="184" t="s">
        <v>2396</v>
      </c>
      <c r="C721" s="184" t="s">
        <v>133</v>
      </c>
      <c r="D721" s="241" t="s">
        <v>2397</v>
      </c>
      <c r="E721" s="422" t="s">
        <v>812</v>
      </c>
      <c r="F721" s="422"/>
      <c r="G721" s="184" t="s">
        <v>147</v>
      </c>
      <c r="H721" s="167">
        <v>1</v>
      </c>
      <c r="I721" s="165"/>
      <c r="J721" s="165">
        <v>234.69</v>
      </c>
      <c r="K721" s="165">
        <v>234.69</v>
      </c>
    </row>
    <row r="722" spans="1:11" ht="24" customHeight="1">
      <c r="A722" s="185" t="s">
        <v>808</v>
      </c>
      <c r="B722" s="185" t="s">
        <v>807</v>
      </c>
      <c r="C722" s="185" t="s">
        <v>139</v>
      </c>
      <c r="D722" s="238" t="s">
        <v>806</v>
      </c>
      <c r="E722" s="423" t="s">
        <v>1307</v>
      </c>
      <c r="F722" s="423"/>
      <c r="G722" s="185" t="s">
        <v>149</v>
      </c>
      <c r="H722" s="173">
        <v>0.23799999999999999</v>
      </c>
      <c r="I722" s="173">
        <v>0</v>
      </c>
      <c r="J722" s="174">
        <v>24.36</v>
      </c>
      <c r="K722" s="174">
        <v>5.79</v>
      </c>
    </row>
    <row r="723" spans="1:11" ht="65.099999999999994" customHeight="1">
      <c r="A723" s="185" t="s">
        <v>808</v>
      </c>
      <c r="B723" s="185" t="s">
        <v>2921</v>
      </c>
      <c r="C723" s="185" t="s">
        <v>139</v>
      </c>
      <c r="D723" s="238" t="s">
        <v>2922</v>
      </c>
      <c r="E723" s="423" t="s">
        <v>1849</v>
      </c>
      <c r="F723" s="423"/>
      <c r="G723" s="185" t="s">
        <v>813</v>
      </c>
      <c r="H723" s="173">
        <v>2.9000000000000001E-2</v>
      </c>
      <c r="I723" s="173">
        <v>0</v>
      </c>
      <c r="J723" s="174">
        <v>436.14</v>
      </c>
      <c r="K723" s="174">
        <v>12.64</v>
      </c>
    </row>
    <row r="724" spans="1:11" ht="39" customHeight="1">
      <c r="A724" s="185" t="s">
        <v>808</v>
      </c>
      <c r="B724" s="185" t="s">
        <v>2923</v>
      </c>
      <c r="C724" s="185" t="s">
        <v>139</v>
      </c>
      <c r="D724" s="238" t="s">
        <v>2924</v>
      </c>
      <c r="E724" s="423" t="s">
        <v>2903</v>
      </c>
      <c r="F724" s="423"/>
      <c r="G724" s="185" t="s">
        <v>149</v>
      </c>
      <c r="H724" s="173">
        <v>5.4000000000000003E-3</v>
      </c>
      <c r="I724" s="173">
        <v>0</v>
      </c>
      <c r="J724" s="174">
        <v>176.26</v>
      </c>
      <c r="K724" s="174">
        <v>0.95</v>
      </c>
    </row>
    <row r="725" spans="1:11" ht="65.099999999999994" customHeight="1">
      <c r="A725" s="185" t="s">
        <v>808</v>
      </c>
      <c r="B725" s="185" t="s">
        <v>2925</v>
      </c>
      <c r="C725" s="185" t="s">
        <v>139</v>
      </c>
      <c r="D725" s="238" t="s">
        <v>2926</v>
      </c>
      <c r="E725" s="423" t="s">
        <v>1849</v>
      </c>
      <c r="F725" s="423"/>
      <c r="G725" s="185" t="s">
        <v>814</v>
      </c>
      <c r="H725" s="173">
        <v>5.1999999999999998E-2</v>
      </c>
      <c r="I725" s="173">
        <v>0</v>
      </c>
      <c r="J725" s="174">
        <v>179</v>
      </c>
      <c r="K725" s="174">
        <v>9.3000000000000007</v>
      </c>
    </row>
    <row r="726" spans="1:11" ht="39" customHeight="1">
      <c r="A726" s="183" t="s">
        <v>793</v>
      </c>
      <c r="B726" s="183" t="s">
        <v>2927</v>
      </c>
      <c r="C726" s="183" t="s">
        <v>139</v>
      </c>
      <c r="D726" s="239" t="s">
        <v>2928</v>
      </c>
      <c r="E726" s="421" t="s">
        <v>794</v>
      </c>
      <c r="F726" s="421"/>
      <c r="G726" s="183" t="s">
        <v>1761</v>
      </c>
      <c r="H726" s="168">
        <v>0.12570000000000001</v>
      </c>
      <c r="I726" s="168">
        <v>0</v>
      </c>
      <c r="J726" s="169">
        <v>1638.91</v>
      </c>
      <c r="K726" s="169">
        <v>206.01</v>
      </c>
    </row>
    <row r="727" spans="1:11">
      <c r="A727" s="231"/>
      <c r="B727" s="231"/>
      <c r="C727" s="231"/>
      <c r="D727" s="244"/>
      <c r="E727" s="244"/>
      <c r="F727" s="244" t="s">
        <v>791</v>
      </c>
      <c r="G727" s="170">
        <v>3.42</v>
      </c>
      <c r="H727" s="231" t="s">
        <v>790</v>
      </c>
      <c r="I727" s="170">
        <v>3.86</v>
      </c>
      <c r="J727" s="231" t="s">
        <v>789</v>
      </c>
      <c r="K727" s="170">
        <v>7.28</v>
      </c>
    </row>
    <row r="728" spans="1:11" ht="27" thickBot="1">
      <c r="A728" s="231"/>
      <c r="B728" s="231"/>
      <c r="C728" s="231"/>
      <c r="D728" s="244"/>
      <c r="E728" s="244"/>
      <c r="F728" s="244" t="s">
        <v>788</v>
      </c>
      <c r="G728" s="170">
        <v>49.44</v>
      </c>
      <c r="H728" s="368"/>
      <c r="I728" s="368" t="s">
        <v>787</v>
      </c>
      <c r="J728" s="231"/>
      <c r="K728" s="170">
        <v>284.13</v>
      </c>
    </row>
    <row r="729" spans="1:11" ht="0.9" customHeight="1" thickTop="1">
      <c r="A729" s="172"/>
      <c r="B729" s="172"/>
      <c r="C729" s="172"/>
      <c r="D729" s="175"/>
      <c r="E729" s="175"/>
      <c r="F729" s="175"/>
      <c r="G729" s="172"/>
      <c r="H729" s="172"/>
      <c r="I729" s="172"/>
      <c r="J729" s="172"/>
      <c r="K729" s="172"/>
    </row>
    <row r="730" spans="1:11" ht="18" customHeight="1">
      <c r="A730" s="243" t="s">
        <v>2399</v>
      </c>
      <c r="B730" s="243" t="s">
        <v>122</v>
      </c>
      <c r="C730" s="243" t="s">
        <v>123</v>
      </c>
      <c r="D730" s="242" t="s">
        <v>124</v>
      </c>
      <c r="E730" s="425" t="s">
        <v>796</v>
      </c>
      <c r="F730" s="425"/>
      <c r="G730" s="243" t="s">
        <v>125</v>
      </c>
      <c r="H730" s="243" t="s">
        <v>126</v>
      </c>
      <c r="I730" s="243" t="s">
        <v>2829</v>
      </c>
      <c r="J730" s="243" t="s">
        <v>127</v>
      </c>
      <c r="K730" s="243" t="s">
        <v>37</v>
      </c>
    </row>
    <row r="731" spans="1:11" ht="39" customHeight="1">
      <c r="A731" s="184" t="s">
        <v>795</v>
      </c>
      <c r="B731" s="184" t="s">
        <v>2400</v>
      </c>
      <c r="C731" s="184" t="s">
        <v>139</v>
      </c>
      <c r="D731" s="241" t="s">
        <v>2401</v>
      </c>
      <c r="E731" s="422" t="s">
        <v>812</v>
      </c>
      <c r="F731" s="422"/>
      <c r="G731" s="184" t="s">
        <v>148</v>
      </c>
      <c r="H731" s="167">
        <v>1</v>
      </c>
      <c r="I731" s="165"/>
      <c r="J731" s="165">
        <v>18.88</v>
      </c>
      <c r="K731" s="165">
        <v>18.88</v>
      </c>
    </row>
    <row r="732" spans="1:11" ht="24" customHeight="1">
      <c r="A732" s="185" t="s">
        <v>808</v>
      </c>
      <c r="B732" s="185" t="s">
        <v>824</v>
      </c>
      <c r="C732" s="185" t="s">
        <v>139</v>
      </c>
      <c r="D732" s="238" t="s">
        <v>823</v>
      </c>
      <c r="E732" s="423" t="s">
        <v>1307</v>
      </c>
      <c r="F732" s="423"/>
      <c r="G732" s="185" t="s">
        <v>149</v>
      </c>
      <c r="H732" s="173">
        <v>0.14280000000000001</v>
      </c>
      <c r="I732" s="173">
        <v>0</v>
      </c>
      <c r="J732" s="174">
        <v>31.53</v>
      </c>
      <c r="K732" s="174">
        <v>4.5</v>
      </c>
    </row>
    <row r="733" spans="1:11" ht="26.1" customHeight="1">
      <c r="A733" s="185" t="s">
        <v>808</v>
      </c>
      <c r="B733" s="185" t="s">
        <v>1560</v>
      </c>
      <c r="C733" s="185" t="s">
        <v>139</v>
      </c>
      <c r="D733" s="238" t="s">
        <v>1561</v>
      </c>
      <c r="E733" s="423" t="s">
        <v>812</v>
      </c>
      <c r="F733" s="423"/>
      <c r="G733" s="185" t="s">
        <v>148</v>
      </c>
      <c r="H733" s="173">
        <v>1</v>
      </c>
      <c r="I733" s="173">
        <v>0</v>
      </c>
      <c r="J733" s="174">
        <v>12.9</v>
      </c>
      <c r="K733" s="174">
        <v>12.9</v>
      </c>
    </row>
    <row r="734" spans="1:11" ht="24" customHeight="1">
      <c r="A734" s="185" t="s">
        <v>808</v>
      </c>
      <c r="B734" s="185" t="s">
        <v>822</v>
      </c>
      <c r="C734" s="185" t="s">
        <v>139</v>
      </c>
      <c r="D734" s="238" t="s">
        <v>821</v>
      </c>
      <c r="E734" s="423" t="s">
        <v>1307</v>
      </c>
      <c r="F734" s="423"/>
      <c r="G734" s="185" t="s">
        <v>149</v>
      </c>
      <c r="H734" s="173">
        <v>2.3300000000000001E-2</v>
      </c>
      <c r="I734" s="173">
        <v>0</v>
      </c>
      <c r="J734" s="174">
        <v>25.87</v>
      </c>
      <c r="K734" s="174">
        <v>0.6</v>
      </c>
    </row>
    <row r="735" spans="1:11" ht="26.1" customHeight="1">
      <c r="A735" s="183" t="s">
        <v>793</v>
      </c>
      <c r="B735" s="183" t="s">
        <v>818</v>
      </c>
      <c r="C735" s="183" t="s">
        <v>139</v>
      </c>
      <c r="D735" s="239" t="s">
        <v>817</v>
      </c>
      <c r="E735" s="421" t="s">
        <v>794</v>
      </c>
      <c r="F735" s="421"/>
      <c r="G735" s="183" t="s">
        <v>148</v>
      </c>
      <c r="H735" s="168">
        <v>2.5000000000000001E-2</v>
      </c>
      <c r="I735" s="168">
        <v>0</v>
      </c>
      <c r="J735" s="169">
        <v>26.9</v>
      </c>
      <c r="K735" s="169">
        <v>0.67</v>
      </c>
    </row>
    <row r="736" spans="1:11" ht="39" customHeight="1">
      <c r="A736" s="183" t="s">
        <v>793</v>
      </c>
      <c r="B736" s="183" t="s">
        <v>820</v>
      </c>
      <c r="C736" s="183" t="s">
        <v>139</v>
      </c>
      <c r="D736" s="239" t="s">
        <v>819</v>
      </c>
      <c r="E736" s="421" t="s">
        <v>794</v>
      </c>
      <c r="F736" s="421"/>
      <c r="G736" s="183" t="s">
        <v>141</v>
      </c>
      <c r="H736" s="168">
        <v>0.97</v>
      </c>
      <c r="I736" s="168">
        <v>0</v>
      </c>
      <c r="J736" s="169">
        <v>0.22</v>
      </c>
      <c r="K736" s="169">
        <v>0.21</v>
      </c>
    </row>
    <row r="737" spans="1:11">
      <c r="A737" s="231"/>
      <c r="B737" s="231"/>
      <c r="C737" s="231"/>
      <c r="D737" s="244"/>
      <c r="E737" s="244"/>
      <c r="F737" s="244" t="s">
        <v>791</v>
      </c>
      <c r="G737" s="170">
        <v>2.1800000000000002</v>
      </c>
      <c r="H737" s="231" t="s">
        <v>790</v>
      </c>
      <c r="I737" s="170">
        <v>2.46</v>
      </c>
      <c r="J737" s="231" t="s">
        <v>789</v>
      </c>
      <c r="K737" s="170">
        <v>4.6399999999999997</v>
      </c>
    </row>
    <row r="738" spans="1:11" ht="27" thickBot="1">
      <c r="A738" s="231"/>
      <c r="B738" s="231"/>
      <c r="C738" s="231"/>
      <c r="D738" s="244"/>
      <c r="E738" s="244"/>
      <c r="F738" s="244" t="s">
        <v>788</v>
      </c>
      <c r="G738" s="170">
        <v>3.97</v>
      </c>
      <c r="H738" s="368"/>
      <c r="I738" s="368" t="s">
        <v>787</v>
      </c>
      <c r="J738" s="231"/>
      <c r="K738" s="170">
        <v>22.85</v>
      </c>
    </row>
    <row r="739" spans="1:11" ht="0.9" customHeight="1" thickTop="1">
      <c r="A739" s="172"/>
      <c r="B739" s="172"/>
      <c r="C739" s="172"/>
      <c r="D739" s="175"/>
      <c r="E739" s="175"/>
      <c r="F739" s="175"/>
      <c r="G739" s="172"/>
      <c r="H739" s="172"/>
      <c r="I739" s="172"/>
      <c r="J739" s="172"/>
      <c r="K739" s="172"/>
    </row>
    <row r="740" spans="1:11" ht="18" customHeight="1">
      <c r="A740" s="243" t="s">
        <v>2402</v>
      </c>
      <c r="B740" s="243" t="s">
        <v>122</v>
      </c>
      <c r="C740" s="243" t="s">
        <v>123</v>
      </c>
      <c r="D740" s="242" t="s">
        <v>124</v>
      </c>
      <c r="E740" s="425" t="s">
        <v>796</v>
      </c>
      <c r="F740" s="425"/>
      <c r="G740" s="243" t="s">
        <v>125</v>
      </c>
      <c r="H740" s="243" t="s">
        <v>126</v>
      </c>
      <c r="I740" s="243" t="s">
        <v>2829</v>
      </c>
      <c r="J740" s="243" t="s">
        <v>127</v>
      </c>
      <c r="K740" s="243" t="s">
        <v>37</v>
      </c>
    </row>
    <row r="741" spans="1:11" ht="78" customHeight="1">
      <c r="A741" s="184" t="s">
        <v>795</v>
      </c>
      <c r="B741" s="184" t="s">
        <v>2403</v>
      </c>
      <c r="C741" s="184" t="s">
        <v>133</v>
      </c>
      <c r="D741" s="241" t="s">
        <v>2404</v>
      </c>
      <c r="E741" s="422" t="s">
        <v>1850</v>
      </c>
      <c r="F741" s="422"/>
      <c r="G741" s="184" t="s">
        <v>147</v>
      </c>
      <c r="H741" s="167">
        <v>1</v>
      </c>
      <c r="I741" s="165"/>
      <c r="J741" s="165">
        <v>37.35</v>
      </c>
      <c r="K741" s="165">
        <v>37.35</v>
      </c>
    </row>
    <row r="742" spans="1:11" ht="24" customHeight="1">
      <c r="A742" s="185" t="s">
        <v>808</v>
      </c>
      <c r="B742" s="185" t="s">
        <v>811</v>
      </c>
      <c r="C742" s="185" t="s">
        <v>139</v>
      </c>
      <c r="D742" s="238" t="s">
        <v>810</v>
      </c>
      <c r="E742" s="423" t="s">
        <v>1307</v>
      </c>
      <c r="F742" s="423"/>
      <c r="G742" s="185" t="s">
        <v>149</v>
      </c>
      <c r="H742" s="173">
        <v>0.1</v>
      </c>
      <c r="I742" s="173">
        <v>0</v>
      </c>
      <c r="J742" s="174">
        <v>31.75</v>
      </c>
      <c r="K742" s="174">
        <v>3.17</v>
      </c>
    </row>
    <row r="743" spans="1:11" ht="24" customHeight="1">
      <c r="A743" s="185" t="s">
        <v>808</v>
      </c>
      <c r="B743" s="185" t="s">
        <v>2930</v>
      </c>
      <c r="C743" s="185" t="s">
        <v>139</v>
      </c>
      <c r="D743" s="238" t="s">
        <v>2931</v>
      </c>
      <c r="E743" s="423" t="s">
        <v>1307</v>
      </c>
      <c r="F743" s="423"/>
      <c r="G743" s="185" t="s">
        <v>149</v>
      </c>
      <c r="H743" s="173">
        <v>0.15</v>
      </c>
      <c r="I743" s="173">
        <v>0</v>
      </c>
      <c r="J743" s="174">
        <v>25.93</v>
      </c>
      <c r="K743" s="174">
        <v>3.88</v>
      </c>
    </row>
    <row r="744" spans="1:11" ht="26.1" customHeight="1">
      <c r="A744" s="183" t="s">
        <v>793</v>
      </c>
      <c r="B744" s="183" t="s">
        <v>2932</v>
      </c>
      <c r="C744" s="183" t="s">
        <v>139</v>
      </c>
      <c r="D744" s="239" t="s">
        <v>2933</v>
      </c>
      <c r="E744" s="421" t="s">
        <v>794</v>
      </c>
      <c r="F744" s="421"/>
      <c r="G744" s="183" t="s">
        <v>809</v>
      </c>
      <c r="H744" s="168">
        <v>0.25</v>
      </c>
      <c r="I744" s="168">
        <v>0</v>
      </c>
      <c r="J744" s="169">
        <v>25.93</v>
      </c>
      <c r="K744" s="169">
        <v>6.48</v>
      </c>
    </row>
    <row r="745" spans="1:11" ht="39" customHeight="1">
      <c r="A745" s="183" t="s">
        <v>793</v>
      </c>
      <c r="B745" s="183" t="s">
        <v>2934</v>
      </c>
      <c r="C745" s="183" t="s">
        <v>133</v>
      </c>
      <c r="D745" s="239" t="s">
        <v>2935</v>
      </c>
      <c r="E745" s="421" t="s">
        <v>794</v>
      </c>
      <c r="F745" s="421"/>
      <c r="G745" s="183" t="s">
        <v>2936</v>
      </c>
      <c r="H745" s="168">
        <v>0.10100000000000001</v>
      </c>
      <c r="I745" s="168">
        <v>0</v>
      </c>
      <c r="J745" s="169">
        <v>235.9</v>
      </c>
      <c r="K745" s="169">
        <v>23.82</v>
      </c>
    </row>
    <row r="746" spans="1:11">
      <c r="A746" s="231"/>
      <c r="B746" s="231"/>
      <c r="C746" s="231"/>
      <c r="D746" s="244"/>
      <c r="E746" s="244"/>
      <c r="F746" s="244" t="s">
        <v>791</v>
      </c>
      <c r="G746" s="170">
        <v>2.41</v>
      </c>
      <c r="H746" s="231" t="s">
        <v>790</v>
      </c>
      <c r="I746" s="170">
        <v>2.72</v>
      </c>
      <c r="J746" s="231" t="s">
        <v>789</v>
      </c>
      <c r="K746" s="170">
        <v>5.13</v>
      </c>
    </row>
    <row r="747" spans="1:11" ht="27" thickBot="1">
      <c r="A747" s="231"/>
      <c r="B747" s="231"/>
      <c r="C747" s="231"/>
      <c r="D747" s="244"/>
      <c r="E747" s="244"/>
      <c r="F747" s="244" t="s">
        <v>788</v>
      </c>
      <c r="G747" s="170">
        <v>7.86</v>
      </c>
      <c r="H747" s="368"/>
      <c r="I747" s="368" t="s">
        <v>787</v>
      </c>
      <c r="J747" s="231"/>
      <c r="K747" s="170">
        <v>45.21</v>
      </c>
    </row>
    <row r="748" spans="1:11" ht="0.9" customHeight="1" thickTop="1">
      <c r="A748" s="172"/>
      <c r="B748" s="172"/>
      <c r="C748" s="172"/>
      <c r="D748" s="175"/>
      <c r="E748" s="175"/>
      <c r="F748" s="175"/>
      <c r="G748" s="172"/>
      <c r="H748" s="172"/>
      <c r="I748" s="172"/>
      <c r="J748" s="172"/>
      <c r="K748" s="172"/>
    </row>
    <row r="749" spans="1:11" ht="18" customHeight="1">
      <c r="A749" s="243" t="s">
        <v>2406</v>
      </c>
      <c r="B749" s="243" t="s">
        <v>122</v>
      </c>
      <c r="C749" s="243" t="s">
        <v>123</v>
      </c>
      <c r="D749" s="242" t="s">
        <v>124</v>
      </c>
      <c r="E749" s="425" t="s">
        <v>796</v>
      </c>
      <c r="F749" s="425"/>
      <c r="G749" s="243" t="s">
        <v>125</v>
      </c>
      <c r="H749" s="243" t="s">
        <v>126</v>
      </c>
      <c r="I749" s="243" t="s">
        <v>2829</v>
      </c>
      <c r="J749" s="243" t="s">
        <v>127</v>
      </c>
      <c r="K749" s="243" t="s">
        <v>37</v>
      </c>
    </row>
    <row r="750" spans="1:11" ht="51.9" customHeight="1">
      <c r="A750" s="184" t="s">
        <v>795</v>
      </c>
      <c r="B750" s="184" t="s">
        <v>2407</v>
      </c>
      <c r="C750" s="184" t="s">
        <v>139</v>
      </c>
      <c r="D750" s="241" t="s">
        <v>2408</v>
      </c>
      <c r="E750" s="422" t="s">
        <v>812</v>
      </c>
      <c r="F750" s="422"/>
      <c r="G750" s="184" t="s">
        <v>140</v>
      </c>
      <c r="H750" s="167">
        <v>1</v>
      </c>
      <c r="I750" s="165"/>
      <c r="J750" s="165">
        <v>78.16</v>
      </c>
      <c r="K750" s="165">
        <v>78.16</v>
      </c>
    </row>
    <row r="751" spans="1:11" ht="24" customHeight="1">
      <c r="A751" s="185" t="s">
        <v>808</v>
      </c>
      <c r="B751" s="185" t="s">
        <v>828</v>
      </c>
      <c r="C751" s="185" t="s">
        <v>139</v>
      </c>
      <c r="D751" s="238" t="s">
        <v>827</v>
      </c>
      <c r="E751" s="423" t="s">
        <v>1307</v>
      </c>
      <c r="F751" s="423"/>
      <c r="G751" s="185" t="s">
        <v>149</v>
      </c>
      <c r="H751" s="173">
        <v>0.69499999999999995</v>
      </c>
      <c r="I751" s="173">
        <v>0</v>
      </c>
      <c r="J751" s="174">
        <v>31.31</v>
      </c>
      <c r="K751" s="174">
        <v>21.76</v>
      </c>
    </row>
    <row r="752" spans="1:11" ht="26.1" customHeight="1">
      <c r="A752" s="185" t="s">
        <v>808</v>
      </c>
      <c r="B752" s="185" t="s">
        <v>830</v>
      </c>
      <c r="C752" s="185" t="s">
        <v>139</v>
      </c>
      <c r="D752" s="238" t="s">
        <v>829</v>
      </c>
      <c r="E752" s="423" t="s">
        <v>1307</v>
      </c>
      <c r="F752" s="423"/>
      <c r="G752" s="185" t="s">
        <v>149</v>
      </c>
      <c r="H752" s="173">
        <v>0.127</v>
      </c>
      <c r="I752" s="173">
        <v>0</v>
      </c>
      <c r="J752" s="174">
        <v>25.71</v>
      </c>
      <c r="K752" s="174">
        <v>3.26</v>
      </c>
    </row>
    <row r="753" spans="1:11" ht="39" customHeight="1">
      <c r="A753" s="185" t="s">
        <v>808</v>
      </c>
      <c r="B753" s="185" t="s">
        <v>2938</v>
      </c>
      <c r="C753" s="185" t="s">
        <v>139</v>
      </c>
      <c r="D753" s="238" t="s">
        <v>2939</v>
      </c>
      <c r="E753" s="423" t="s">
        <v>812</v>
      </c>
      <c r="F753" s="423"/>
      <c r="G753" s="185" t="s">
        <v>140</v>
      </c>
      <c r="H753" s="173">
        <v>0.15</v>
      </c>
      <c r="I753" s="173">
        <v>0</v>
      </c>
      <c r="J753" s="174">
        <v>191.7</v>
      </c>
      <c r="K753" s="174">
        <v>28.75</v>
      </c>
    </row>
    <row r="754" spans="1:11" ht="39" customHeight="1">
      <c r="A754" s="183" t="s">
        <v>793</v>
      </c>
      <c r="B754" s="183" t="s">
        <v>2940</v>
      </c>
      <c r="C754" s="183" t="s">
        <v>139</v>
      </c>
      <c r="D754" s="239" t="s">
        <v>2941</v>
      </c>
      <c r="E754" s="421" t="s">
        <v>800</v>
      </c>
      <c r="F754" s="421"/>
      <c r="G754" s="183" t="s">
        <v>784</v>
      </c>
      <c r="H754" s="168">
        <v>0.39300000000000002</v>
      </c>
      <c r="I754" s="168">
        <v>0</v>
      </c>
      <c r="J754" s="169">
        <v>27.47</v>
      </c>
      <c r="K754" s="169">
        <v>10.79</v>
      </c>
    </row>
    <row r="755" spans="1:11" ht="39" customHeight="1">
      <c r="A755" s="183" t="s">
        <v>793</v>
      </c>
      <c r="B755" s="183" t="s">
        <v>2942</v>
      </c>
      <c r="C755" s="183" t="s">
        <v>139</v>
      </c>
      <c r="D755" s="239" t="s">
        <v>2943</v>
      </c>
      <c r="E755" s="421" t="s">
        <v>800</v>
      </c>
      <c r="F755" s="421"/>
      <c r="G755" s="183" t="s">
        <v>784</v>
      </c>
      <c r="H755" s="168">
        <v>0.19600000000000001</v>
      </c>
      <c r="I755" s="168">
        <v>0</v>
      </c>
      <c r="J755" s="169">
        <v>26.28</v>
      </c>
      <c r="K755" s="169">
        <v>5.15</v>
      </c>
    </row>
    <row r="756" spans="1:11" ht="26.1" customHeight="1">
      <c r="A756" s="183" t="s">
        <v>793</v>
      </c>
      <c r="B756" s="183" t="s">
        <v>1213</v>
      </c>
      <c r="C756" s="183" t="s">
        <v>139</v>
      </c>
      <c r="D756" s="239" t="s">
        <v>1214</v>
      </c>
      <c r="E756" s="421" t="s">
        <v>794</v>
      </c>
      <c r="F756" s="421"/>
      <c r="G756" s="183" t="s">
        <v>148</v>
      </c>
      <c r="H756" s="168">
        <v>1.9E-2</v>
      </c>
      <c r="I756" s="168">
        <v>0</v>
      </c>
      <c r="J756" s="169">
        <v>23.14</v>
      </c>
      <c r="K756" s="169">
        <v>0.43</v>
      </c>
    </row>
    <row r="757" spans="1:11" ht="26.1" customHeight="1">
      <c r="A757" s="183" t="s">
        <v>793</v>
      </c>
      <c r="B757" s="183" t="s">
        <v>826</v>
      </c>
      <c r="C757" s="183" t="s">
        <v>139</v>
      </c>
      <c r="D757" s="239" t="s">
        <v>825</v>
      </c>
      <c r="E757" s="421" t="s">
        <v>794</v>
      </c>
      <c r="F757" s="421"/>
      <c r="G757" s="183" t="s">
        <v>809</v>
      </c>
      <c r="H757" s="168">
        <v>0.01</v>
      </c>
      <c r="I757" s="168">
        <v>0</v>
      </c>
      <c r="J757" s="169">
        <v>8.8699999999999992</v>
      </c>
      <c r="K757" s="169">
        <v>0.08</v>
      </c>
    </row>
    <row r="758" spans="1:11" ht="39" customHeight="1">
      <c r="A758" s="183" t="s">
        <v>793</v>
      </c>
      <c r="B758" s="183" t="s">
        <v>2944</v>
      </c>
      <c r="C758" s="183" t="s">
        <v>139</v>
      </c>
      <c r="D758" s="239" t="s">
        <v>2945</v>
      </c>
      <c r="E758" s="421" t="s">
        <v>800</v>
      </c>
      <c r="F758" s="421"/>
      <c r="G758" s="183" t="s">
        <v>784</v>
      </c>
      <c r="H758" s="168">
        <v>0.78500000000000003</v>
      </c>
      <c r="I758" s="168">
        <v>0</v>
      </c>
      <c r="J758" s="169">
        <v>10.119999999999999</v>
      </c>
      <c r="K758" s="169">
        <v>7.94</v>
      </c>
    </row>
    <row r="759" spans="1:11">
      <c r="A759" s="231"/>
      <c r="B759" s="231"/>
      <c r="C759" s="231"/>
      <c r="D759" s="244"/>
      <c r="E759" s="244"/>
      <c r="F759" s="244" t="s">
        <v>791</v>
      </c>
      <c r="G759" s="170">
        <v>11.83</v>
      </c>
      <c r="H759" s="231" t="s">
        <v>790</v>
      </c>
      <c r="I759" s="170">
        <v>13.35</v>
      </c>
      <c r="J759" s="231" t="s">
        <v>789</v>
      </c>
      <c r="K759" s="170">
        <v>25.18</v>
      </c>
    </row>
    <row r="760" spans="1:11" ht="27" thickBot="1">
      <c r="A760" s="231"/>
      <c r="B760" s="231"/>
      <c r="C760" s="231"/>
      <c r="D760" s="244"/>
      <c r="E760" s="244"/>
      <c r="F760" s="244" t="s">
        <v>788</v>
      </c>
      <c r="G760" s="170">
        <v>16.46</v>
      </c>
      <c r="H760" s="368"/>
      <c r="I760" s="368" t="s">
        <v>787</v>
      </c>
      <c r="J760" s="231"/>
      <c r="K760" s="170">
        <v>94.62</v>
      </c>
    </row>
    <row r="761" spans="1:11" ht="0.9" customHeight="1" thickTop="1">
      <c r="A761" s="172"/>
      <c r="B761" s="172"/>
      <c r="C761" s="172"/>
      <c r="D761" s="175"/>
      <c r="E761" s="175"/>
      <c r="F761" s="175"/>
      <c r="G761" s="172"/>
      <c r="H761" s="172"/>
      <c r="I761" s="172"/>
      <c r="J761" s="172"/>
      <c r="K761" s="172"/>
    </row>
    <row r="762" spans="1:11" ht="18" customHeight="1">
      <c r="A762" s="243" t="s">
        <v>2410</v>
      </c>
      <c r="B762" s="243" t="s">
        <v>122</v>
      </c>
      <c r="C762" s="243" t="s">
        <v>123</v>
      </c>
      <c r="D762" s="242" t="s">
        <v>124</v>
      </c>
      <c r="E762" s="425" t="s">
        <v>796</v>
      </c>
      <c r="F762" s="425"/>
      <c r="G762" s="243" t="s">
        <v>125</v>
      </c>
      <c r="H762" s="243" t="s">
        <v>126</v>
      </c>
      <c r="I762" s="243" t="s">
        <v>2829</v>
      </c>
      <c r="J762" s="243" t="s">
        <v>127</v>
      </c>
      <c r="K762" s="243" t="s">
        <v>37</v>
      </c>
    </row>
    <row r="763" spans="1:11" ht="39" customHeight="1">
      <c r="A763" s="184" t="s">
        <v>795</v>
      </c>
      <c r="B763" s="184" t="s">
        <v>2411</v>
      </c>
      <c r="C763" s="184" t="s">
        <v>139</v>
      </c>
      <c r="D763" s="241" t="s">
        <v>2412</v>
      </c>
      <c r="E763" s="422" t="s">
        <v>812</v>
      </c>
      <c r="F763" s="422"/>
      <c r="G763" s="184" t="s">
        <v>148</v>
      </c>
      <c r="H763" s="167">
        <v>1</v>
      </c>
      <c r="I763" s="165"/>
      <c r="J763" s="165">
        <v>14.08</v>
      </c>
      <c r="K763" s="165">
        <v>14.08</v>
      </c>
    </row>
    <row r="764" spans="1:11" ht="26.1" customHeight="1">
      <c r="A764" s="185" t="s">
        <v>808</v>
      </c>
      <c r="B764" s="185" t="s">
        <v>2863</v>
      </c>
      <c r="C764" s="185" t="s">
        <v>139</v>
      </c>
      <c r="D764" s="238" t="s">
        <v>2864</v>
      </c>
      <c r="E764" s="423" t="s">
        <v>812</v>
      </c>
      <c r="F764" s="423"/>
      <c r="G764" s="185" t="s">
        <v>148</v>
      </c>
      <c r="H764" s="173">
        <v>1</v>
      </c>
      <c r="I764" s="173">
        <v>0</v>
      </c>
      <c r="J764" s="174">
        <v>11.91</v>
      </c>
      <c r="K764" s="174">
        <v>11.91</v>
      </c>
    </row>
    <row r="765" spans="1:11" ht="24" customHeight="1">
      <c r="A765" s="185" t="s">
        <v>808</v>
      </c>
      <c r="B765" s="185" t="s">
        <v>824</v>
      </c>
      <c r="C765" s="185" t="s">
        <v>139</v>
      </c>
      <c r="D765" s="238" t="s">
        <v>823</v>
      </c>
      <c r="E765" s="423" t="s">
        <v>1307</v>
      </c>
      <c r="F765" s="423"/>
      <c r="G765" s="185" t="s">
        <v>149</v>
      </c>
      <c r="H765" s="173">
        <v>3.9199999999999999E-2</v>
      </c>
      <c r="I765" s="173">
        <v>0</v>
      </c>
      <c r="J765" s="174">
        <v>31.53</v>
      </c>
      <c r="K765" s="174">
        <v>1.23</v>
      </c>
    </row>
    <row r="766" spans="1:11" ht="24" customHeight="1">
      <c r="A766" s="185" t="s">
        <v>808</v>
      </c>
      <c r="B766" s="185" t="s">
        <v>822</v>
      </c>
      <c r="C766" s="185" t="s">
        <v>139</v>
      </c>
      <c r="D766" s="238" t="s">
        <v>821</v>
      </c>
      <c r="E766" s="423" t="s">
        <v>1307</v>
      </c>
      <c r="F766" s="423"/>
      <c r="G766" s="185" t="s">
        <v>149</v>
      </c>
      <c r="H766" s="173">
        <v>6.4000000000000003E-3</v>
      </c>
      <c r="I766" s="173">
        <v>0</v>
      </c>
      <c r="J766" s="174">
        <v>25.87</v>
      </c>
      <c r="K766" s="174">
        <v>0.16</v>
      </c>
    </row>
    <row r="767" spans="1:11" ht="39" customHeight="1">
      <c r="A767" s="183" t="s">
        <v>793</v>
      </c>
      <c r="B767" s="183" t="s">
        <v>820</v>
      </c>
      <c r="C767" s="183" t="s">
        <v>139</v>
      </c>
      <c r="D767" s="239" t="s">
        <v>819</v>
      </c>
      <c r="E767" s="421" t="s">
        <v>794</v>
      </c>
      <c r="F767" s="421"/>
      <c r="G767" s="183" t="s">
        <v>141</v>
      </c>
      <c r="H767" s="168">
        <v>0.54300000000000004</v>
      </c>
      <c r="I767" s="168">
        <v>0</v>
      </c>
      <c r="J767" s="169">
        <v>0.22</v>
      </c>
      <c r="K767" s="169">
        <v>0.11</v>
      </c>
    </row>
    <row r="768" spans="1:11" ht="26.1" customHeight="1">
      <c r="A768" s="183" t="s">
        <v>793</v>
      </c>
      <c r="B768" s="183" t="s">
        <v>818</v>
      </c>
      <c r="C768" s="183" t="s">
        <v>139</v>
      </c>
      <c r="D768" s="239" t="s">
        <v>817</v>
      </c>
      <c r="E768" s="421" t="s">
        <v>794</v>
      </c>
      <c r="F768" s="421"/>
      <c r="G768" s="183" t="s">
        <v>148</v>
      </c>
      <c r="H768" s="168">
        <v>2.5000000000000001E-2</v>
      </c>
      <c r="I768" s="168">
        <v>0</v>
      </c>
      <c r="J768" s="169">
        <v>26.9</v>
      </c>
      <c r="K768" s="169">
        <v>0.67</v>
      </c>
    </row>
    <row r="769" spans="1:11">
      <c r="A769" s="231"/>
      <c r="B769" s="231"/>
      <c r="C769" s="231"/>
      <c r="D769" s="244"/>
      <c r="E769" s="244"/>
      <c r="F769" s="244" t="s">
        <v>791</v>
      </c>
      <c r="G769" s="170">
        <v>0.59</v>
      </c>
      <c r="H769" s="231" t="s">
        <v>790</v>
      </c>
      <c r="I769" s="170">
        <v>0.67</v>
      </c>
      <c r="J769" s="231" t="s">
        <v>789</v>
      </c>
      <c r="K769" s="170">
        <v>1.26</v>
      </c>
    </row>
    <row r="770" spans="1:11" ht="27" thickBot="1">
      <c r="A770" s="231"/>
      <c r="B770" s="231"/>
      <c r="C770" s="231"/>
      <c r="D770" s="244"/>
      <c r="E770" s="244"/>
      <c r="F770" s="244" t="s">
        <v>788</v>
      </c>
      <c r="G770" s="170">
        <v>2.96</v>
      </c>
      <c r="H770" s="368"/>
      <c r="I770" s="368" t="s">
        <v>787</v>
      </c>
      <c r="J770" s="231"/>
      <c r="K770" s="170">
        <v>17.04</v>
      </c>
    </row>
    <row r="771" spans="1:11" ht="0.9" customHeight="1" thickTop="1">
      <c r="A771" s="172"/>
      <c r="B771" s="172"/>
      <c r="C771" s="172"/>
      <c r="D771" s="175"/>
      <c r="E771" s="175"/>
      <c r="F771" s="175"/>
      <c r="G771" s="172"/>
      <c r="H771" s="172"/>
      <c r="I771" s="172"/>
      <c r="J771" s="172"/>
      <c r="K771" s="172"/>
    </row>
    <row r="772" spans="1:11" ht="18" customHeight="1">
      <c r="A772" s="243" t="s">
        <v>2414</v>
      </c>
      <c r="B772" s="243" t="s">
        <v>122</v>
      </c>
      <c r="C772" s="243" t="s">
        <v>123</v>
      </c>
      <c r="D772" s="242" t="s">
        <v>124</v>
      </c>
      <c r="E772" s="425" t="s">
        <v>796</v>
      </c>
      <c r="F772" s="425"/>
      <c r="G772" s="243" t="s">
        <v>125</v>
      </c>
      <c r="H772" s="243" t="s">
        <v>126</v>
      </c>
      <c r="I772" s="243" t="s">
        <v>2829</v>
      </c>
      <c r="J772" s="243" t="s">
        <v>127</v>
      </c>
      <c r="K772" s="243" t="s">
        <v>37</v>
      </c>
    </row>
    <row r="773" spans="1:11" ht="26.1" customHeight="1">
      <c r="A773" s="184" t="s">
        <v>795</v>
      </c>
      <c r="B773" s="184" t="s">
        <v>2415</v>
      </c>
      <c r="C773" s="184" t="s">
        <v>133</v>
      </c>
      <c r="D773" s="241" t="s">
        <v>2416</v>
      </c>
      <c r="E773" s="422" t="s">
        <v>812</v>
      </c>
      <c r="F773" s="422"/>
      <c r="G773" s="184" t="s">
        <v>1761</v>
      </c>
      <c r="H773" s="167">
        <v>1</v>
      </c>
      <c r="I773" s="165"/>
      <c r="J773" s="165">
        <v>1895.12</v>
      </c>
      <c r="K773" s="165">
        <v>1895.12</v>
      </c>
    </row>
    <row r="774" spans="1:11" ht="39" customHeight="1">
      <c r="A774" s="185" t="s">
        <v>808</v>
      </c>
      <c r="B774" s="185" t="s">
        <v>816</v>
      </c>
      <c r="C774" s="185" t="s">
        <v>139</v>
      </c>
      <c r="D774" s="238" t="s">
        <v>815</v>
      </c>
      <c r="E774" s="423" t="s">
        <v>1849</v>
      </c>
      <c r="F774" s="423"/>
      <c r="G774" s="185" t="s">
        <v>813</v>
      </c>
      <c r="H774" s="173">
        <v>1.3</v>
      </c>
      <c r="I774" s="173">
        <v>0</v>
      </c>
      <c r="J774" s="174">
        <v>1.49</v>
      </c>
      <c r="K774" s="174">
        <v>1.93</v>
      </c>
    </row>
    <row r="775" spans="1:11" ht="24" customHeight="1">
      <c r="A775" s="185" t="s">
        <v>808</v>
      </c>
      <c r="B775" s="185" t="s">
        <v>807</v>
      </c>
      <c r="C775" s="185" t="s">
        <v>139</v>
      </c>
      <c r="D775" s="238" t="s">
        <v>806</v>
      </c>
      <c r="E775" s="423" t="s">
        <v>1307</v>
      </c>
      <c r="F775" s="423"/>
      <c r="G775" s="185" t="s">
        <v>149</v>
      </c>
      <c r="H775" s="173">
        <v>0.74</v>
      </c>
      <c r="I775" s="173">
        <v>0</v>
      </c>
      <c r="J775" s="174">
        <v>24.36</v>
      </c>
      <c r="K775" s="174">
        <v>18.02</v>
      </c>
    </row>
    <row r="776" spans="1:11" ht="24" customHeight="1">
      <c r="A776" s="185" t="s">
        <v>808</v>
      </c>
      <c r="B776" s="185" t="s">
        <v>811</v>
      </c>
      <c r="C776" s="185" t="s">
        <v>139</v>
      </c>
      <c r="D776" s="238" t="s">
        <v>810</v>
      </c>
      <c r="E776" s="423" t="s">
        <v>1307</v>
      </c>
      <c r="F776" s="423"/>
      <c r="G776" s="185" t="s">
        <v>149</v>
      </c>
      <c r="H776" s="173">
        <v>0.49</v>
      </c>
      <c r="I776" s="173">
        <v>0</v>
      </c>
      <c r="J776" s="174">
        <v>31.75</v>
      </c>
      <c r="K776" s="174">
        <v>15.55</v>
      </c>
    </row>
    <row r="777" spans="1:11" ht="51.9" customHeight="1">
      <c r="A777" s="183" t="s">
        <v>793</v>
      </c>
      <c r="B777" s="183" t="s">
        <v>1209</v>
      </c>
      <c r="C777" s="183" t="s">
        <v>139</v>
      </c>
      <c r="D777" s="239" t="s">
        <v>1210</v>
      </c>
      <c r="E777" s="421" t="s">
        <v>794</v>
      </c>
      <c r="F777" s="421"/>
      <c r="G777" s="183" t="s">
        <v>1761</v>
      </c>
      <c r="H777" s="168">
        <v>1.05</v>
      </c>
      <c r="I777" s="168">
        <v>0</v>
      </c>
      <c r="J777" s="169">
        <v>1771.07</v>
      </c>
      <c r="K777" s="169">
        <v>1859.62</v>
      </c>
    </row>
    <row r="778" spans="1:11">
      <c r="A778" s="231"/>
      <c r="B778" s="231"/>
      <c r="C778" s="231"/>
      <c r="D778" s="244"/>
      <c r="E778" s="244"/>
      <c r="F778" s="244" t="s">
        <v>791</v>
      </c>
      <c r="G778" s="170">
        <v>11.35</v>
      </c>
      <c r="H778" s="231" t="s">
        <v>790</v>
      </c>
      <c r="I778" s="170">
        <v>12.82</v>
      </c>
      <c r="J778" s="231" t="s">
        <v>789</v>
      </c>
      <c r="K778" s="170">
        <v>24.17</v>
      </c>
    </row>
    <row r="779" spans="1:11" ht="27" thickBot="1">
      <c r="A779" s="231"/>
      <c r="B779" s="231"/>
      <c r="C779" s="231"/>
      <c r="D779" s="244"/>
      <c r="E779" s="244"/>
      <c r="F779" s="244" t="s">
        <v>788</v>
      </c>
      <c r="G779" s="170">
        <v>399.3</v>
      </c>
      <c r="H779" s="368"/>
      <c r="I779" s="368" t="s">
        <v>787</v>
      </c>
      <c r="J779" s="231"/>
      <c r="K779" s="170">
        <v>2294.42</v>
      </c>
    </row>
    <row r="780" spans="1:11" ht="0.9" customHeight="1" thickTop="1">
      <c r="A780" s="172"/>
      <c r="B780" s="172"/>
      <c r="C780" s="172"/>
      <c r="D780" s="175"/>
      <c r="E780" s="175"/>
      <c r="F780" s="175"/>
      <c r="G780" s="172"/>
      <c r="H780" s="172"/>
      <c r="I780" s="172"/>
      <c r="J780" s="172"/>
      <c r="K780" s="172"/>
    </row>
    <row r="781" spans="1:11" ht="18" customHeight="1">
      <c r="A781" s="243" t="s">
        <v>2418</v>
      </c>
      <c r="B781" s="243" t="s">
        <v>122</v>
      </c>
      <c r="C781" s="243" t="s">
        <v>123</v>
      </c>
      <c r="D781" s="242" t="s">
        <v>124</v>
      </c>
      <c r="E781" s="425" t="s">
        <v>796</v>
      </c>
      <c r="F781" s="425"/>
      <c r="G781" s="243" t="s">
        <v>125</v>
      </c>
      <c r="H781" s="243" t="s">
        <v>126</v>
      </c>
      <c r="I781" s="243" t="s">
        <v>2829</v>
      </c>
      <c r="J781" s="243" t="s">
        <v>127</v>
      </c>
      <c r="K781" s="243" t="s">
        <v>37</v>
      </c>
    </row>
    <row r="782" spans="1:11" ht="51.9" customHeight="1">
      <c r="A782" s="184" t="s">
        <v>795</v>
      </c>
      <c r="B782" s="184" t="s">
        <v>2419</v>
      </c>
      <c r="C782" s="184" t="s">
        <v>139</v>
      </c>
      <c r="D782" s="241" t="s">
        <v>2420</v>
      </c>
      <c r="E782" s="422" t="s">
        <v>812</v>
      </c>
      <c r="F782" s="422"/>
      <c r="G782" s="184" t="s">
        <v>140</v>
      </c>
      <c r="H782" s="167">
        <v>1</v>
      </c>
      <c r="I782" s="165"/>
      <c r="J782" s="165">
        <v>132.32</v>
      </c>
      <c r="K782" s="165">
        <v>132.32</v>
      </c>
    </row>
    <row r="783" spans="1:11" ht="26.1" customHeight="1">
      <c r="A783" s="185" t="s">
        <v>808</v>
      </c>
      <c r="B783" s="185" t="s">
        <v>830</v>
      </c>
      <c r="C783" s="185" t="s">
        <v>139</v>
      </c>
      <c r="D783" s="238" t="s">
        <v>829</v>
      </c>
      <c r="E783" s="423" t="s">
        <v>1307</v>
      </c>
      <c r="F783" s="423"/>
      <c r="G783" s="185" t="s">
        <v>149</v>
      </c>
      <c r="H783" s="173">
        <v>0.16200000000000001</v>
      </c>
      <c r="I783" s="173">
        <v>0</v>
      </c>
      <c r="J783" s="174">
        <v>25.71</v>
      </c>
      <c r="K783" s="174">
        <v>4.16</v>
      </c>
    </row>
    <row r="784" spans="1:11" ht="26.1" customHeight="1">
      <c r="A784" s="185" t="s">
        <v>808</v>
      </c>
      <c r="B784" s="185" t="s">
        <v>2429</v>
      </c>
      <c r="C784" s="185" t="s">
        <v>139</v>
      </c>
      <c r="D784" s="238" t="s">
        <v>2430</v>
      </c>
      <c r="E784" s="423" t="s">
        <v>812</v>
      </c>
      <c r="F784" s="423"/>
      <c r="G784" s="185" t="s">
        <v>147</v>
      </c>
      <c r="H784" s="173">
        <v>1.482</v>
      </c>
      <c r="I784" s="173">
        <v>0</v>
      </c>
      <c r="J784" s="174">
        <v>40.130000000000003</v>
      </c>
      <c r="K784" s="174">
        <v>59.47</v>
      </c>
    </row>
    <row r="785" spans="1:11" ht="24" customHeight="1">
      <c r="A785" s="185" t="s">
        <v>808</v>
      </c>
      <c r="B785" s="185" t="s">
        <v>828</v>
      </c>
      <c r="C785" s="185" t="s">
        <v>139</v>
      </c>
      <c r="D785" s="238" t="s">
        <v>827</v>
      </c>
      <c r="E785" s="423" t="s">
        <v>1307</v>
      </c>
      <c r="F785" s="423"/>
      <c r="G785" s="185" t="s">
        <v>149</v>
      </c>
      <c r="H785" s="173">
        <v>0.88400000000000001</v>
      </c>
      <c r="I785" s="173">
        <v>0</v>
      </c>
      <c r="J785" s="174">
        <v>31.31</v>
      </c>
      <c r="K785" s="174">
        <v>27.67</v>
      </c>
    </row>
    <row r="786" spans="1:11" ht="26.1" customHeight="1">
      <c r="A786" s="185" t="s">
        <v>808</v>
      </c>
      <c r="B786" s="185" t="s">
        <v>2950</v>
      </c>
      <c r="C786" s="185" t="s">
        <v>139</v>
      </c>
      <c r="D786" s="238" t="s">
        <v>2951</v>
      </c>
      <c r="E786" s="423" t="s">
        <v>812</v>
      </c>
      <c r="F786" s="423"/>
      <c r="G786" s="185" t="s">
        <v>140</v>
      </c>
      <c r="H786" s="173">
        <v>0.23599999999999999</v>
      </c>
      <c r="I786" s="173">
        <v>0</v>
      </c>
      <c r="J786" s="174">
        <v>146.22</v>
      </c>
      <c r="K786" s="174">
        <v>34.5</v>
      </c>
    </row>
    <row r="787" spans="1:11" ht="26.1" customHeight="1">
      <c r="A787" s="183" t="s">
        <v>793</v>
      </c>
      <c r="B787" s="183" t="s">
        <v>826</v>
      </c>
      <c r="C787" s="183" t="s">
        <v>139</v>
      </c>
      <c r="D787" s="239" t="s">
        <v>825</v>
      </c>
      <c r="E787" s="421" t="s">
        <v>794</v>
      </c>
      <c r="F787" s="421"/>
      <c r="G787" s="183" t="s">
        <v>809</v>
      </c>
      <c r="H787" s="168">
        <v>0.01</v>
      </c>
      <c r="I787" s="168">
        <v>0</v>
      </c>
      <c r="J787" s="169">
        <v>8.8699999999999992</v>
      </c>
      <c r="K787" s="169">
        <v>0.08</v>
      </c>
    </row>
    <row r="788" spans="1:11" ht="39" customHeight="1">
      <c r="A788" s="183" t="s">
        <v>793</v>
      </c>
      <c r="B788" s="183" t="s">
        <v>1185</v>
      </c>
      <c r="C788" s="183" t="s">
        <v>139</v>
      </c>
      <c r="D788" s="239" t="s">
        <v>1186</v>
      </c>
      <c r="E788" s="421" t="s">
        <v>794</v>
      </c>
      <c r="F788" s="421"/>
      <c r="G788" s="183" t="s">
        <v>147</v>
      </c>
      <c r="H788" s="168">
        <v>0.32800000000000001</v>
      </c>
      <c r="I788" s="168">
        <v>0</v>
      </c>
      <c r="J788" s="169">
        <v>16.190000000000001</v>
      </c>
      <c r="K788" s="169">
        <v>5.31</v>
      </c>
    </row>
    <row r="789" spans="1:11" ht="26.1" customHeight="1">
      <c r="A789" s="183" t="s">
        <v>793</v>
      </c>
      <c r="B789" s="183" t="s">
        <v>1213</v>
      </c>
      <c r="C789" s="183" t="s">
        <v>139</v>
      </c>
      <c r="D789" s="239" t="s">
        <v>1214</v>
      </c>
      <c r="E789" s="421" t="s">
        <v>794</v>
      </c>
      <c r="F789" s="421"/>
      <c r="G789" s="183" t="s">
        <v>148</v>
      </c>
      <c r="H789" s="168">
        <v>4.9000000000000002E-2</v>
      </c>
      <c r="I789" s="168">
        <v>0</v>
      </c>
      <c r="J789" s="169">
        <v>23.14</v>
      </c>
      <c r="K789" s="169">
        <v>1.1299999999999999</v>
      </c>
    </row>
    <row r="790" spans="1:11">
      <c r="A790" s="231"/>
      <c r="B790" s="231"/>
      <c r="C790" s="231"/>
      <c r="D790" s="244"/>
      <c r="E790" s="244"/>
      <c r="F790" s="244" t="s">
        <v>791</v>
      </c>
      <c r="G790" s="170">
        <v>19.07</v>
      </c>
      <c r="H790" s="231" t="s">
        <v>790</v>
      </c>
      <c r="I790" s="170">
        <v>21.52</v>
      </c>
      <c r="J790" s="231" t="s">
        <v>789</v>
      </c>
      <c r="K790" s="170">
        <v>40.590000000000003</v>
      </c>
    </row>
    <row r="791" spans="1:11" ht="27" thickBot="1">
      <c r="A791" s="231"/>
      <c r="B791" s="231"/>
      <c r="C791" s="231"/>
      <c r="D791" s="244"/>
      <c r="E791" s="244"/>
      <c r="F791" s="244" t="s">
        <v>788</v>
      </c>
      <c r="G791" s="170">
        <v>27.87</v>
      </c>
      <c r="H791" s="368"/>
      <c r="I791" s="368" t="s">
        <v>787</v>
      </c>
      <c r="J791" s="231"/>
      <c r="K791" s="170">
        <v>160.19</v>
      </c>
    </row>
    <row r="792" spans="1:11" ht="0.9" customHeight="1" thickTop="1">
      <c r="A792" s="172"/>
      <c r="B792" s="172"/>
      <c r="C792" s="172"/>
      <c r="D792" s="175"/>
      <c r="E792" s="175"/>
      <c r="F792" s="175"/>
      <c r="G792" s="172"/>
      <c r="H792" s="172"/>
      <c r="I792" s="172"/>
      <c r="J792" s="172"/>
      <c r="K792" s="172"/>
    </row>
    <row r="793" spans="1:11" ht="18" customHeight="1">
      <c r="A793" s="243" t="s">
        <v>2422</v>
      </c>
      <c r="B793" s="243" t="s">
        <v>122</v>
      </c>
      <c r="C793" s="243" t="s">
        <v>123</v>
      </c>
      <c r="D793" s="242" t="s">
        <v>124</v>
      </c>
      <c r="E793" s="425" t="s">
        <v>796</v>
      </c>
      <c r="F793" s="425"/>
      <c r="G793" s="243" t="s">
        <v>125</v>
      </c>
      <c r="H793" s="243" t="s">
        <v>126</v>
      </c>
      <c r="I793" s="243" t="s">
        <v>2829</v>
      </c>
      <c r="J793" s="243" t="s">
        <v>127</v>
      </c>
      <c r="K793" s="243" t="s">
        <v>37</v>
      </c>
    </row>
    <row r="794" spans="1:11" ht="39" customHeight="1">
      <c r="A794" s="184" t="s">
        <v>795</v>
      </c>
      <c r="B794" s="184" t="s">
        <v>2423</v>
      </c>
      <c r="C794" s="184" t="s">
        <v>139</v>
      </c>
      <c r="D794" s="241" t="s">
        <v>2424</v>
      </c>
      <c r="E794" s="422" t="s">
        <v>812</v>
      </c>
      <c r="F794" s="422"/>
      <c r="G794" s="184" t="s">
        <v>148</v>
      </c>
      <c r="H794" s="167">
        <v>1</v>
      </c>
      <c r="I794" s="165"/>
      <c r="J794" s="165">
        <v>15.71</v>
      </c>
      <c r="K794" s="165">
        <v>15.71</v>
      </c>
    </row>
    <row r="795" spans="1:11" ht="24" customHeight="1">
      <c r="A795" s="185" t="s">
        <v>808</v>
      </c>
      <c r="B795" s="185" t="s">
        <v>824</v>
      </c>
      <c r="C795" s="185" t="s">
        <v>139</v>
      </c>
      <c r="D795" s="238" t="s">
        <v>823</v>
      </c>
      <c r="E795" s="423" t="s">
        <v>1307</v>
      </c>
      <c r="F795" s="423"/>
      <c r="G795" s="185" t="s">
        <v>149</v>
      </c>
      <c r="H795" s="173">
        <v>5.6099999999999997E-2</v>
      </c>
      <c r="I795" s="173">
        <v>0</v>
      </c>
      <c r="J795" s="174">
        <v>31.53</v>
      </c>
      <c r="K795" s="174">
        <v>1.76</v>
      </c>
    </row>
    <row r="796" spans="1:11" ht="26.1" customHeight="1">
      <c r="A796" s="185" t="s">
        <v>808</v>
      </c>
      <c r="B796" s="185" t="s">
        <v>2953</v>
      </c>
      <c r="C796" s="185" t="s">
        <v>139</v>
      </c>
      <c r="D796" s="238" t="s">
        <v>2954</v>
      </c>
      <c r="E796" s="423" t="s">
        <v>812</v>
      </c>
      <c r="F796" s="423"/>
      <c r="G796" s="185" t="s">
        <v>148</v>
      </c>
      <c r="H796" s="173">
        <v>1</v>
      </c>
      <c r="I796" s="173">
        <v>0</v>
      </c>
      <c r="J796" s="174">
        <v>12.89</v>
      </c>
      <c r="K796" s="174">
        <v>12.89</v>
      </c>
    </row>
    <row r="797" spans="1:11" ht="24" customHeight="1">
      <c r="A797" s="185" t="s">
        <v>808</v>
      </c>
      <c r="B797" s="185" t="s">
        <v>822</v>
      </c>
      <c r="C797" s="185" t="s">
        <v>139</v>
      </c>
      <c r="D797" s="238" t="s">
        <v>821</v>
      </c>
      <c r="E797" s="423" t="s">
        <v>1307</v>
      </c>
      <c r="F797" s="423"/>
      <c r="G797" s="185" t="s">
        <v>149</v>
      </c>
      <c r="H797" s="173">
        <v>9.1999999999999998E-3</v>
      </c>
      <c r="I797" s="173">
        <v>0</v>
      </c>
      <c r="J797" s="174">
        <v>25.87</v>
      </c>
      <c r="K797" s="174">
        <v>0.23</v>
      </c>
    </row>
    <row r="798" spans="1:11" ht="26.1" customHeight="1">
      <c r="A798" s="183" t="s">
        <v>793</v>
      </c>
      <c r="B798" s="183" t="s">
        <v>818</v>
      </c>
      <c r="C798" s="183" t="s">
        <v>139</v>
      </c>
      <c r="D798" s="239" t="s">
        <v>817</v>
      </c>
      <c r="E798" s="421" t="s">
        <v>794</v>
      </c>
      <c r="F798" s="421"/>
      <c r="G798" s="183" t="s">
        <v>148</v>
      </c>
      <c r="H798" s="168">
        <v>2.5000000000000001E-2</v>
      </c>
      <c r="I798" s="168">
        <v>0</v>
      </c>
      <c r="J798" s="169">
        <v>26.9</v>
      </c>
      <c r="K798" s="169">
        <v>0.67</v>
      </c>
    </row>
    <row r="799" spans="1:11" ht="39" customHeight="1">
      <c r="A799" s="183" t="s">
        <v>793</v>
      </c>
      <c r="B799" s="183" t="s">
        <v>820</v>
      </c>
      <c r="C799" s="183" t="s">
        <v>139</v>
      </c>
      <c r="D799" s="239" t="s">
        <v>819</v>
      </c>
      <c r="E799" s="421" t="s">
        <v>794</v>
      </c>
      <c r="F799" s="421"/>
      <c r="G799" s="183" t="s">
        <v>141</v>
      </c>
      <c r="H799" s="168">
        <v>0.74299999999999999</v>
      </c>
      <c r="I799" s="168">
        <v>0</v>
      </c>
      <c r="J799" s="169">
        <v>0.22</v>
      </c>
      <c r="K799" s="169">
        <v>0.16</v>
      </c>
    </row>
    <row r="800" spans="1:11">
      <c r="A800" s="231"/>
      <c r="B800" s="231"/>
      <c r="C800" s="231"/>
      <c r="D800" s="244"/>
      <c r="E800" s="244"/>
      <c r="F800" s="244" t="s">
        <v>791</v>
      </c>
      <c r="G800" s="170">
        <v>0.89</v>
      </c>
      <c r="H800" s="231" t="s">
        <v>790</v>
      </c>
      <c r="I800" s="170">
        <v>1.02</v>
      </c>
      <c r="J800" s="231" t="s">
        <v>789</v>
      </c>
      <c r="K800" s="170">
        <v>1.91</v>
      </c>
    </row>
    <row r="801" spans="1:11" ht="27" thickBot="1">
      <c r="A801" s="231"/>
      <c r="B801" s="231"/>
      <c r="C801" s="231"/>
      <c r="D801" s="244"/>
      <c r="E801" s="244"/>
      <c r="F801" s="244" t="s">
        <v>788</v>
      </c>
      <c r="G801" s="170">
        <v>3.31</v>
      </c>
      <c r="H801" s="368"/>
      <c r="I801" s="368" t="s">
        <v>787</v>
      </c>
      <c r="J801" s="231"/>
      <c r="K801" s="170">
        <v>19.02</v>
      </c>
    </row>
    <row r="802" spans="1:11" ht="0.9" customHeight="1" thickTop="1">
      <c r="A802" s="172"/>
      <c r="B802" s="172"/>
      <c r="C802" s="172"/>
      <c r="D802" s="175"/>
      <c r="E802" s="175"/>
      <c r="F802" s="175"/>
      <c r="G802" s="172"/>
      <c r="H802" s="172"/>
      <c r="I802" s="172"/>
      <c r="J802" s="172"/>
      <c r="K802" s="172"/>
    </row>
    <row r="803" spans="1:11" ht="18" customHeight="1">
      <c r="A803" s="243" t="s">
        <v>2428</v>
      </c>
      <c r="B803" s="243" t="s">
        <v>122</v>
      </c>
      <c r="C803" s="243" t="s">
        <v>123</v>
      </c>
      <c r="D803" s="242" t="s">
        <v>124</v>
      </c>
      <c r="E803" s="425" t="s">
        <v>796</v>
      </c>
      <c r="F803" s="425"/>
      <c r="G803" s="243" t="s">
        <v>125</v>
      </c>
      <c r="H803" s="243" t="s">
        <v>126</v>
      </c>
      <c r="I803" s="243" t="s">
        <v>2829</v>
      </c>
      <c r="J803" s="243" t="s">
        <v>127</v>
      </c>
      <c r="K803" s="243" t="s">
        <v>37</v>
      </c>
    </row>
    <row r="804" spans="1:11" ht="26.1" customHeight="1">
      <c r="A804" s="184" t="s">
        <v>795</v>
      </c>
      <c r="B804" s="184" t="s">
        <v>2429</v>
      </c>
      <c r="C804" s="184" t="s">
        <v>139</v>
      </c>
      <c r="D804" s="241" t="s">
        <v>2430</v>
      </c>
      <c r="E804" s="422" t="s">
        <v>812</v>
      </c>
      <c r="F804" s="422"/>
      <c r="G804" s="184" t="s">
        <v>147</v>
      </c>
      <c r="H804" s="167">
        <v>1</v>
      </c>
      <c r="I804" s="165"/>
      <c r="J804" s="165">
        <v>40.130000000000003</v>
      </c>
      <c r="K804" s="165">
        <v>40.130000000000003</v>
      </c>
    </row>
    <row r="805" spans="1:11" ht="39" customHeight="1">
      <c r="A805" s="185" t="s">
        <v>808</v>
      </c>
      <c r="B805" s="185" t="s">
        <v>842</v>
      </c>
      <c r="C805" s="185" t="s">
        <v>139</v>
      </c>
      <c r="D805" s="238" t="s">
        <v>841</v>
      </c>
      <c r="E805" s="423" t="s">
        <v>1849</v>
      </c>
      <c r="F805" s="423"/>
      <c r="G805" s="185" t="s">
        <v>814</v>
      </c>
      <c r="H805" s="173">
        <v>8.7999999999999995E-2</v>
      </c>
      <c r="I805" s="173">
        <v>0</v>
      </c>
      <c r="J805" s="174">
        <v>36.21</v>
      </c>
      <c r="K805" s="174">
        <v>3.18</v>
      </c>
    </row>
    <row r="806" spans="1:11" ht="39" customHeight="1">
      <c r="A806" s="185" t="s">
        <v>808</v>
      </c>
      <c r="B806" s="185" t="s">
        <v>840</v>
      </c>
      <c r="C806" s="185" t="s">
        <v>139</v>
      </c>
      <c r="D806" s="238" t="s">
        <v>839</v>
      </c>
      <c r="E806" s="423" t="s">
        <v>1849</v>
      </c>
      <c r="F806" s="423"/>
      <c r="G806" s="185" t="s">
        <v>813</v>
      </c>
      <c r="H806" s="173">
        <v>2.1999999999999999E-2</v>
      </c>
      <c r="I806" s="173">
        <v>0</v>
      </c>
      <c r="J806" s="174">
        <v>37.770000000000003</v>
      </c>
      <c r="K806" s="174">
        <v>0.83</v>
      </c>
    </row>
    <row r="807" spans="1:11" ht="26.1" customHeight="1">
      <c r="A807" s="185" t="s">
        <v>808</v>
      </c>
      <c r="B807" s="185" t="s">
        <v>830</v>
      </c>
      <c r="C807" s="185" t="s">
        <v>139</v>
      </c>
      <c r="D807" s="238" t="s">
        <v>829</v>
      </c>
      <c r="E807" s="423" t="s">
        <v>1307</v>
      </c>
      <c r="F807" s="423"/>
      <c r="G807" s="185" t="s">
        <v>149</v>
      </c>
      <c r="H807" s="173">
        <v>3.2000000000000001E-2</v>
      </c>
      <c r="I807" s="173">
        <v>0</v>
      </c>
      <c r="J807" s="174">
        <v>25.71</v>
      </c>
      <c r="K807" s="174">
        <v>0.82</v>
      </c>
    </row>
    <row r="808" spans="1:11" ht="24" customHeight="1">
      <c r="A808" s="185" t="s">
        <v>808</v>
      </c>
      <c r="B808" s="185" t="s">
        <v>828</v>
      </c>
      <c r="C808" s="185" t="s">
        <v>139</v>
      </c>
      <c r="D808" s="238" t="s">
        <v>827</v>
      </c>
      <c r="E808" s="423" t="s">
        <v>1307</v>
      </c>
      <c r="F808" s="423"/>
      <c r="G808" s="185" t="s">
        <v>149</v>
      </c>
      <c r="H808" s="173">
        <v>8.3000000000000004E-2</v>
      </c>
      <c r="I808" s="173">
        <v>0</v>
      </c>
      <c r="J808" s="174">
        <v>31.31</v>
      </c>
      <c r="K808" s="174">
        <v>2.59</v>
      </c>
    </row>
    <row r="809" spans="1:11" ht="26.1" customHeight="1">
      <c r="A809" s="183" t="s">
        <v>793</v>
      </c>
      <c r="B809" s="183" t="s">
        <v>834</v>
      </c>
      <c r="C809" s="183" t="s">
        <v>139</v>
      </c>
      <c r="D809" s="239" t="s">
        <v>833</v>
      </c>
      <c r="E809" s="421" t="s">
        <v>794</v>
      </c>
      <c r="F809" s="421"/>
      <c r="G809" s="183" t="s">
        <v>147</v>
      </c>
      <c r="H809" s="168">
        <v>2.3420000000000001</v>
      </c>
      <c r="I809" s="168">
        <v>0</v>
      </c>
      <c r="J809" s="169">
        <v>6.91</v>
      </c>
      <c r="K809" s="169">
        <v>16.18</v>
      </c>
    </row>
    <row r="810" spans="1:11" ht="39" customHeight="1">
      <c r="A810" s="183" t="s">
        <v>793</v>
      </c>
      <c r="B810" s="183" t="s">
        <v>1853</v>
      </c>
      <c r="C810" s="183" t="s">
        <v>139</v>
      </c>
      <c r="D810" s="239" t="s">
        <v>1854</v>
      </c>
      <c r="E810" s="421" t="s">
        <v>794</v>
      </c>
      <c r="F810" s="421"/>
      <c r="G810" s="183" t="s">
        <v>134</v>
      </c>
      <c r="H810" s="168">
        <v>0.13600000000000001</v>
      </c>
      <c r="I810" s="168">
        <v>0</v>
      </c>
      <c r="J810" s="169">
        <v>119.96</v>
      </c>
      <c r="K810" s="169">
        <v>16.309999999999999</v>
      </c>
    </row>
    <row r="811" spans="1:11" ht="24" customHeight="1">
      <c r="A811" s="183" t="s">
        <v>793</v>
      </c>
      <c r="B811" s="183" t="s">
        <v>913</v>
      </c>
      <c r="C811" s="183" t="s">
        <v>139</v>
      </c>
      <c r="D811" s="239" t="s">
        <v>912</v>
      </c>
      <c r="E811" s="421" t="s">
        <v>794</v>
      </c>
      <c r="F811" s="421"/>
      <c r="G811" s="183" t="s">
        <v>148</v>
      </c>
      <c r="H811" s="168">
        <v>1.2E-2</v>
      </c>
      <c r="I811" s="168">
        <v>0</v>
      </c>
      <c r="J811" s="169">
        <v>18.75</v>
      </c>
      <c r="K811" s="169">
        <v>0.22</v>
      </c>
    </row>
    <row r="812" spans="1:11">
      <c r="A812" s="231"/>
      <c r="B812" s="231"/>
      <c r="C812" s="231"/>
      <c r="D812" s="244"/>
      <c r="E812" s="244"/>
      <c r="F812" s="244" t="s">
        <v>791</v>
      </c>
      <c r="G812" s="170">
        <v>2.72</v>
      </c>
      <c r="H812" s="231" t="s">
        <v>790</v>
      </c>
      <c r="I812" s="170">
        <v>3.08</v>
      </c>
      <c r="J812" s="231" t="s">
        <v>789</v>
      </c>
      <c r="K812" s="170">
        <v>5.8</v>
      </c>
    </row>
    <row r="813" spans="1:11" ht="27" thickBot="1">
      <c r="A813" s="231"/>
      <c r="B813" s="231"/>
      <c r="C813" s="231"/>
      <c r="D813" s="244"/>
      <c r="E813" s="244"/>
      <c r="F813" s="244" t="s">
        <v>788</v>
      </c>
      <c r="G813" s="170">
        <v>8.4499999999999993</v>
      </c>
      <c r="H813" s="368"/>
      <c r="I813" s="368" t="s">
        <v>787</v>
      </c>
      <c r="J813" s="231"/>
      <c r="K813" s="170">
        <v>48.58</v>
      </c>
    </row>
    <row r="814" spans="1:11" ht="0.9" customHeight="1" thickTop="1">
      <c r="A814" s="172"/>
      <c r="B814" s="172"/>
      <c r="C814" s="172"/>
      <c r="D814" s="175"/>
      <c r="E814" s="175"/>
      <c r="F814" s="175"/>
      <c r="G814" s="172"/>
      <c r="H814" s="172"/>
      <c r="I814" s="172"/>
      <c r="J814" s="172"/>
      <c r="K814" s="172"/>
    </row>
    <row r="815" spans="1:11" ht="18" customHeight="1">
      <c r="A815" s="243" t="s">
        <v>2433</v>
      </c>
      <c r="B815" s="243" t="s">
        <v>122</v>
      </c>
      <c r="C815" s="243" t="s">
        <v>123</v>
      </c>
      <c r="D815" s="242" t="s">
        <v>124</v>
      </c>
      <c r="E815" s="425" t="s">
        <v>796</v>
      </c>
      <c r="F815" s="425"/>
      <c r="G815" s="243" t="s">
        <v>125</v>
      </c>
      <c r="H815" s="243" t="s">
        <v>126</v>
      </c>
      <c r="I815" s="243" t="s">
        <v>2829</v>
      </c>
      <c r="J815" s="243" t="s">
        <v>127</v>
      </c>
      <c r="K815" s="243" t="s">
        <v>37</v>
      </c>
    </row>
    <row r="816" spans="1:11" ht="65.099999999999994" customHeight="1">
      <c r="A816" s="184" t="s">
        <v>795</v>
      </c>
      <c r="B816" s="184" t="s">
        <v>2434</v>
      </c>
      <c r="C816" s="184" t="s">
        <v>133</v>
      </c>
      <c r="D816" s="241" t="s">
        <v>2435</v>
      </c>
      <c r="E816" s="422" t="s">
        <v>812</v>
      </c>
      <c r="F816" s="422"/>
      <c r="G816" s="184" t="s">
        <v>148</v>
      </c>
      <c r="H816" s="167">
        <v>1</v>
      </c>
      <c r="I816" s="165"/>
      <c r="J816" s="165">
        <v>12.73</v>
      </c>
      <c r="K816" s="165">
        <v>12.73</v>
      </c>
    </row>
    <row r="817" spans="1:11" ht="26.1" customHeight="1">
      <c r="A817" s="185" t="s">
        <v>808</v>
      </c>
      <c r="B817" s="185" t="s">
        <v>2958</v>
      </c>
      <c r="C817" s="185" t="s">
        <v>139</v>
      </c>
      <c r="D817" s="238" t="s">
        <v>2959</v>
      </c>
      <c r="E817" s="423" t="s">
        <v>1307</v>
      </c>
      <c r="F817" s="423"/>
      <c r="G817" s="185" t="s">
        <v>149</v>
      </c>
      <c r="H817" s="173">
        <v>8.3620000000000005E-4</v>
      </c>
      <c r="I817" s="173">
        <v>0</v>
      </c>
      <c r="J817" s="174">
        <v>24.68</v>
      </c>
      <c r="K817" s="174">
        <v>0.02</v>
      </c>
    </row>
    <row r="818" spans="1:11" ht="39" customHeight="1">
      <c r="A818" s="185" t="s">
        <v>808</v>
      </c>
      <c r="B818" s="185" t="s">
        <v>2960</v>
      </c>
      <c r="C818" s="185" t="s">
        <v>139</v>
      </c>
      <c r="D818" s="238" t="s">
        <v>2961</v>
      </c>
      <c r="E818" s="423" t="s">
        <v>1849</v>
      </c>
      <c r="F818" s="423"/>
      <c r="G818" s="185" t="s">
        <v>814</v>
      </c>
      <c r="H818" s="173">
        <v>5.2070000000000003E-4</v>
      </c>
      <c r="I818" s="173">
        <v>0</v>
      </c>
      <c r="J818" s="174">
        <v>186.57</v>
      </c>
      <c r="K818" s="174">
        <v>0.09</v>
      </c>
    </row>
    <row r="819" spans="1:11" ht="24" customHeight="1">
      <c r="A819" s="185" t="s">
        <v>808</v>
      </c>
      <c r="B819" s="185" t="s">
        <v>2962</v>
      </c>
      <c r="C819" s="185" t="s">
        <v>139</v>
      </c>
      <c r="D819" s="238" t="s">
        <v>2963</v>
      </c>
      <c r="E819" s="423" t="s">
        <v>1307</v>
      </c>
      <c r="F819" s="423"/>
      <c r="G819" s="185" t="s">
        <v>149</v>
      </c>
      <c r="H819" s="173">
        <v>4.9857E-3</v>
      </c>
      <c r="I819" s="173">
        <v>0</v>
      </c>
      <c r="J819" s="174">
        <v>32.47</v>
      </c>
      <c r="K819" s="174">
        <v>0.16</v>
      </c>
    </row>
    <row r="820" spans="1:11" ht="39" customHeight="1">
      <c r="A820" s="185" t="s">
        <v>808</v>
      </c>
      <c r="B820" s="185" t="s">
        <v>2964</v>
      </c>
      <c r="C820" s="185" t="s">
        <v>139</v>
      </c>
      <c r="D820" s="238" t="s">
        <v>2965</v>
      </c>
      <c r="E820" s="423" t="s">
        <v>2966</v>
      </c>
      <c r="F820" s="423"/>
      <c r="G820" s="185" t="s">
        <v>140</v>
      </c>
      <c r="H820" s="173">
        <v>7.8887499999999999E-2</v>
      </c>
      <c r="I820" s="173">
        <v>0</v>
      </c>
      <c r="J820" s="174">
        <v>10.58</v>
      </c>
      <c r="K820" s="174">
        <v>0.83</v>
      </c>
    </row>
    <row r="821" spans="1:11" ht="26.1" customHeight="1">
      <c r="A821" s="185" t="s">
        <v>808</v>
      </c>
      <c r="B821" s="185" t="s">
        <v>1327</v>
      </c>
      <c r="C821" s="185" t="s">
        <v>139</v>
      </c>
      <c r="D821" s="238" t="s">
        <v>1857</v>
      </c>
      <c r="E821" s="423" t="s">
        <v>1307</v>
      </c>
      <c r="F821" s="423"/>
      <c r="G821" s="185" t="s">
        <v>149</v>
      </c>
      <c r="H821" s="173">
        <v>2.3666E-3</v>
      </c>
      <c r="I821" s="173">
        <v>0</v>
      </c>
      <c r="J821" s="174">
        <v>28.87</v>
      </c>
      <c r="K821" s="174">
        <v>0.06</v>
      </c>
    </row>
    <row r="822" spans="1:11" ht="39" customHeight="1">
      <c r="A822" s="185" t="s">
        <v>808</v>
      </c>
      <c r="B822" s="185" t="s">
        <v>2967</v>
      </c>
      <c r="C822" s="185" t="s">
        <v>139</v>
      </c>
      <c r="D822" s="238" t="s">
        <v>2968</v>
      </c>
      <c r="E822" s="423" t="s">
        <v>1849</v>
      </c>
      <c r="F822" s="423"/>
      <c r="G822" s="185" t="s">
        <v>813</v>
      </c>
      <c r="H822" s="173">
        <v>6.6270000000000001E-4</v>
      </c>
      <c r="I822" s="173">
        <v>0</v>
      </c>
      <c r="J822" s="174">
        <v>361.17</v>
      </c>
      <c r="K822" s="174">
        <v>0.23</v>
      </c>
    </row>
    <row r="823" spans="1:11" ht="26.1" customHeight="1">
      <c r="A823" s="185" t="s">
        <v>808</v>
      </c>
      <c r="B823" s="185" t="s">
        <v>2969</v>
      </c>
      <c r="C823" s="185" t="s">
        <v>139</v>
      </c>
      <c r="D823" s="238" t="s">
        <v>2970</v>
      </c>
      <c r="E823" s="423" t="s">
        <v>2966</v>
      </c>
      <c r="F823" s="423"/>
      <c r="G823" s="185" t="s">
        <v>140</v>
      </c>
      <c r="H823" s="173">
        <v>7.8887499999999999E-2</v>
      </c>
      <c r="I823" s="173">
        <v>0</v>
      </c>
      <c r="J823" s="174">
        <v>25.23</v>
      </c>
      <c r="K823" s="174">
        <v>1.99</v>
      </c>
    </row>
    <row r="824" spans="1:11" ht="26.1" customHeight="1">
      <c r="A824" s="183" t="s">
        <v>793</v>
      </c>
      <c r="B824" s="183" t="s">
        <v>2971</v>
      </c>
      <c r="C824" s="183" t="s">
        <v>139</v>
      </c>
      <c r="D824" s="239" t="s">
        <v>2972</v>
      </c>
      <c r="E824" s="421" t="s">
        <v>794</v>
      </c>
      <c r="F824" s="421"/>
      <c r="G824" s="183" t="s">
        <v>148</v>
      </c>
      <c r="H824" s="168">
        <v>0.51673250000000004</v>
      </c>
      <c r="I824" s="168">
        <v>0</v>
      </c>
      <c r="J824" s="169">
        <v>8.02</v>
      </c>
      <c r="K824" s="169">
        <v>4.1399999999999997</v>
      </c>
    </row>
    <row r="825" spans="1:11" ht="26.1" customHeight="1">
      <c r="A825" s="183" t="s">
        <v>793</v>
      </c>
      <c r="B825" s="183" t="s">
        <v>2973</v>
      </c>
      <c r="C825" s="183" t="s">
        <v>139</v>
      </c>
      <c r="D825" s="239" t="s">
        <v>2974</v>
      </c>
      <c r="E825" s="421" t="s">
        <v>794</v>
      </c>
      <c r="F825" s="421"/>
      <c r="G825" s="183" t="s">
        <v>148</v>
      </c>
      <c r="H825" s="168">
        <v>6.424E-3</v>
      </c>
      <c r="I825" s="168">
        <v>0</v>
      </c>
      <c r="J825" s="169">
        <v>7.69</v>
      </c>
      <c r="K825" s="169">
        <v>0.04</v>
      </c>
    </row>
    <row r="826" spans="1:11" ht="39" customHeight="1">
      <c r="A826" s="183" t="s">
        <v>793</v>
      </c>
      <c r="B826" s="183" t="s">
        <v>2975</v>
      </c>
      <c r="C826" s="183" t="s">
        <v>139</v>
      </c>
      <c r="D826" s="239" t="s">
        <v>2976</v>
      </c>
      <c r="E826" s="421" t="s">
        <v>794</v>
      </c>
      <c r="F826" s="421"/>
      <c r="G826" s="183" t="s">
        <v>148</v>
      </c>
      <c r="H826" s="168">
        <v>0.56602580000000002</v>
      </c>
      <c r="I826" s="168">
        <v>0</v>
      </c>
      <c r="J826" s="169">
        <v>9.1199999999999992</v>
      </c>
      <c r="K826" s="169">
        <v>5.16</v>
      </c>
    </row>
    <row r="827" spans="1:11" ht="26.1" customHeight="1">
      <c r="A827" s="183" t="s">
        <v>793</v>
      </c>
      <c r="B827" s="183" t="s">
        <v>2977</v>
      </c>
      <c r="C827" s="183" t="s">
        <v>139</v>
      </c>
      <c r="D827" s="239" t="s">
        <v>2978</v>
      </c>
      <c r="E827" s="421" t="s">
        <v>794</v>
      </c>
      <c r="F827" s="421"/>
      <c r="G827" s="183" t="s">
        <v>148</v>
      </c>
      <c r="H827" s="168">
        <v>1.8177E-3</v>
      </c>
      <c r="I827" s="168">
        <v>0</v>
      </c>
      <c r="J827" s="169">
        <v>7.81</v>
      </c>
      <c r="K827" s="169">
        <v>0.01</v>
      </c>
    </row>
    <row r="828" spans="1:11">
      <c r="A828" s="231"/>
      <c r="B828" s="231"/>
      <c r="C828" s="231"/>
      <c r="D828" s="244"/>
      <c r="E828" s="244"/>
      <c r="F828" s="244" t="s">
        <v>791</v>
      </c>
      <c r="G828" s="170">
        <v>0.26</v>
      </c>
      <c r="H828" s="231" t="s">
        <v>790</v>
      </c>
      <c r="I828" s="170">
        <v>0.31</v>
      </c>
      <c r="J828" s="231" t="s">
        <v>789</v>
      </c>
      <c r="K828" s="170">
        <v>0.56999999999999995</v>
      </c>
    </row>
    <row r="829" spans="1:11" ht="27" thickBot="1">
      <c r="A829" s="231"/>
      <c r="B829" s="231"/>
      <c r="C829" s="231"/>
      <c r="D829" s="244"/>
      <c r="E829" s="244"/>
      <c r="F829" s="244" t="s">
        <v>788</v>
      </c>
      <c r="G829" s="170">
        <v>2.68</v>
      </c>
      <c r="H829" s="368"/>
      <c r="I829" s="368" t="s">
        <v>787</v>
      </c>
      <c r="J829" s="231"/>
      <c r="K829" s="170">
        <v>15.41</v>
      </c>
    </row>
    <row r="830" spans="1:11" ht="0.9" customHeight="1" thickTop="1">
      <c r="A830" s="172"/>
      <c r="B830" s="172"/>
      <c r="C830" s="172"/>
      <c r="D830" s="175"/>
      <c r="E830" s="175"/>
      <c r="F830" s="175"/>
      <c r="G830" s="172"/>
      <c r="H830" s="172"/>
      <c r="I830" s="172"/>
      <c r="J830" s="172"/>
      <c r="K830" s="172"/>
    </row>
    <row r="831" spans="1:11" ht="18" customHeight="1">
      <c r="A831" s="243" t="s">
        <v>2436</v>
      </c>
      <c r="B831" s="243" t="s">
        <v>122</v>
      </c>
      <c r="C831" s="243" t="s">
        <v>123</v>
      </c>
      <c r="D831" s="242" t="s">
        <v>124</v>
      </c>
      <c r="E831" s="425" t="s">
        <v>796</v>
      </c>
      <c r="F831" s="425"/>
      <c r="G831" s="243" t="s">
        <v>125</v>
      </c>
      <c r="H831" s="243" t="s">
        <v>126</v>
      </c>
      <c r="I831" s="243" t="s">
        <v>2829</v>
      </c>
      <c r="J831" s="243" t="s">
        <v>127</v>
      </c>
      <c r="K831" s="243" t="s">
        <v>37</v>
      </c>
    </row>
    <row r="832" spans="1:11" ht="39" customHeight="1">
      <c r="A832" s="184" t="s">
        <v>795</v>
      </c>
      <c r="B832" s="184" t="s">
        <v>2437</v>
      </c>
      <c r="C832" s="184" t="s">
        <v>139</v>
      </c>
      <c r="D832" s="241" t="s">
        <v>2438</v>
      </c>
      <c r="E832" s="422" t="s">
        <v>2966</v>
      </c>
      <c r="F832" s="422"/>
      <c r="G832" s="184" t="s">
        <v>140</v>
      </c>
      <c r="H832" s="167">
        <v>1</v>
      </c>
      <c r="I832" s="165"/>
      <c r="J832" s="165">
        <v>24.79</v>
      </c>
      <c r="K832" s="165">
        <v>24.79</v>
      </c>
    </row>
    <row r="833" spans="1:11" ht="26.1" customHeight="1">
      <c r="A833" s="185" t="s">
        <v>808</v>
      </c>
      <c r="B833" s="185" t="s">
        <v>2980</v>
      </c>
      <c r="C833" s="185" t="s">
        <v>139</v>
      </c>
      <c r="D833" s="238" t="s">
        <v>2981</v>
      </c>
      <c r="E833" s="423" t="s">
        <v>1307</v>
      </c>
      <c r="F833" s="423"/>
      <c r="G833" s="185" t="s">
        <v>149</v>
      </c>
      <c r="H833" s="173">
        <v>6.3500000000000001E-2</v>
      </c>
      <c r="I833" s="173">
        <v>0</v>
      </c>
      <c r="J833" s="174">
        <v>33.409999999999997</v>
      </c>
      <c r="K833" s="174">
        <v>2.12</v>
      </c>
    </row>
    <row r="834" spans="1:11" ht="24" customHeight="1">
      <c r="A834" s="183" t="s">
        <v>793</v>
      </c>
      <c r="B834" s="183" t="s">
        <v>2982</v>
      </c>
      <c r="C834" s="183" t="s">
        <v>139</v>
      </c>
      <c r="D834" s="239" t="s">
        <v>2983</v>
      </c>
      <c r="E834" s="421" t="s">
        <v>794</v>
      </c>
      <c r="F834" s="421"/>
      <c r="G834" s="183" t="s">
        <v>809</v>
      </c>
      <c r="H834" s="168">
        <v>2.9600000000000001E-2</v>
      </c>
      <c r="I834" s="168">
        <v>0</v>
      </c>
      <c r="J834" s="169">
        <v>55.55</v>
      </c>
      <c r="K834" s="169">
        <v>1.64</v>
      </c>
    </row>
    <row r="835" spans="1:11" ht="24" customHeight="1">
      <c r="A835" s="183" t="s">
        <v>793</v>
      </c>
      <c r="B835" s="183" t="s">
        <v>2984</v>
      </c>
      <c r="C835" s="183" t="s">
        <v>139</v>
      </c>
      <c r="D835" s="239" t="s">
        <v>2985</v>
      </c>
      <c r="E835" s="421" t="s">
        <v>794</v>
      </c>
      <c r="F835" s="421"/>
      <c r="G835" s="183" t="s">
        <v>809</v>
      </c>
      <c r="H835" s="168">
        <v>0.19728000000000001</v>
      </c>
      <c r="I835" s="168">
        <v>0</v>
      </c>
      <c r="J835" s="169">
        <v>106.61</v>
      </c>
      <c r="K835" s="169">
        <v>21.03</v>
      </c>
    </row>
    <row r="836" spans="1:11">
      <c r="A836" s="231"/>
      <c r="B836" s="231"/>
      <c r="C836" s="231"/>
      <c r="D836" s="244"/>
      <c r="E836" s="244"/>
      <c r="F836" s="244" t="s">
        <v>791</v>
      </c>
      <c r="G836" s="170">
        <v>0.7</v>
      </c>
      <c r="H836" s="231" t="s">
        <v>790</v>
      </c>
      <c r="I836" s="170">
        <v>0.81</v>
      </c>
      <c r="J836" s="231" t="s">
        <v>789</v>
      </c>
      <c r="K836" s="170">
        <v>1.51</v>
      </c>
    </row>
    <row r="837" spans="1:11" ht="27" thickBot="1">
      <c r="A837" s="231"/>
      <c r="B837" s="231"/>
      <c r="C837" s="231"/>
      <c r="D837" s="244"/>
      <c r="E837" s="244"/>
      <c r="F837" s="244" t="s">
        <v>788</v>
      </c>
      <c r="G837" s="170">
        <v>5.22</v>
      </c>
      <c r="H837" s="368"/>
      <c r="I837" s="368" t="s">
        <v>787</v>
      </c>
      <c r="J837" s="231"/>
      <c r="K837" s="170">
        <v>30.01</v>
      </c>
    </row>
    <row r="838" spans="1:11" ht="0.9" customHeight="1" thickTop="1">
      <c r="A838" s="172"/>
      <c r="B838" s="172"/>
      <c r="C838" s="172"/>
      <c r="D838" s="175"/>
      <c r="E838" s="175"/>
      <c r="F838" s="175"/>
      <c r="G838" s="172"/>
      <c r="H838" s="172"/>
      <c r="I838" s="172"/>
      <c r="J838" s="172"/>
      <c r="K838" s="172"/>
    </row>
    <row r="839" spans="1:11" ht="18" customHeight="1">
      <c r="A839" s="243" t="s">
        <v>2439</v>
      </c>
      <c r="B839" s="243" t="s">
        <v>122</v>
      </c>
      <c r="C839" s="243" t="s">
        <v>123</v>
      </c>
      <c r="D839" s="242" t="s">
        <v>124</v>
      </c>
      <c r="E839" s="425" t="s">
        <v>796</v>
      </c>
      <c r="F839" s="425"/>
      <c r="G839" s="243" t="s">
        <v>125</v>
      </c>
      <c r="H839" s="243" t="s">
        <v>126</v>
      </c>
      <c r="I839" s="243" t="s">
        <v>2829</v>
      </c>
      <c r="J839" s="243" t="s">
        <v>127</v>
      </c>
      <c r="K839" s="243" t="s">
        <v>37</v>
      </c>
    </row>
    <row r="840" spans="1:11" ht="24" customHeight="1">
      <c r="A840" s="184" t="s">
        <v>795</v>
      </c>
      <c r="B840" s="184" t="s">
        <v>2440</v>
      </c>
      <c r="C840" s="184" t="s">
        <v>133</v>
      </c>
      <c r="D840" s="241" t="s">
        <v>2441</v>
      </c>
      <c r="E840" s="422" t="s">
        <v>812</v>
      </c>
      <c r="F840" s="422"/>
      <c r="G840" s="184" t="s">
        <v>148</v>
      </c>
      <c r="H840" s="167">
        <v>1</v>
      </c>
      <c r="I840" s="165"/>
      <c r="J840" s="165">
        <v>4.05</v>
      </c>
      <c r="K840" s="165">
        <v>4.05</v>
      </c>
    </row>
    <row r="841" spans="1:11" ht="24" customHeight="1">
      <c r="A841" s="185" t="s">
        <v>808</v>
      </c>
      <c r="B841" s="185" t="s">
        <v>2962</v>
      </c>
      <c r="C841" s="185" t="s">
        <v>139</v>
      </c>
      <c r="D841" s="238" t="s">
        <v>2963</v>
      </c>
      <c r="E841" s="423" t="s">
        <v>1307</v>
      </c>
      <c r="F841" s="423"/>
      <c r="G841" s="185" t="s">
        <v>149</v>
      </c>
      <c r="H841" s="173">
        <v>5.0000000000000001E-3</v>
      </c>
      <c r="I841" s="173">
        <v>0</v>
      </c>
      <c r="J841" s="174">
        <v>32.47</v>
      </c>
      <c r="K841" s="174">
        <v>0.16</v>
      </c>
    </row>
    <row r="842" spans="1:11" ht="26.1" customHeight="1">
      <c r="A842" s="185" t="s">
        <v>808</v>
      </c>
      <c r="B842" s="185" t="s">
        <v>1327</v>
      </c>
      <c r="C842" s="185" t="s">
        <v>139</v>
      </c>
      <c r="D842" s="238" t="s">
        <v>1857</v>
      </c>
      <c r="E842" s="423" t="s">
        <v>1307</v>
      </c>
      <c r="F842" s="423"/>
      <c r="G842" s="185" t="s">
        <v>149</v>
      </c>
      <c r="H842" s="173">
        <v>2.3699999999999999E-2</v>
      </c>
      <c r="I842" s="173">
        <v>0</v>
      </c>
      <c r="J842" s="174">
        <v>28.87</v>
      </c>
      <c r="K842" s="174">
        <v>0.68</v>
      </c>
    </row>
    <row r="843" spans="1:11" ht="39" customHeight="1">
      <c r="A843" s="185" t="s">
        <v>808</v>
      </c>
      <c r="B843" s="185" t="s">
        <v>2964</v>
      </c>
      <c r="C843" s="185" t="s">
        <v>139</v>
      </c>
      <c r="D843" s="238" t="s">
        <v>2965</v>
      </c>
      <c r="E843" s="423" t="s">
        <v>2966</v>
      </c>
      <c r="F843" s="423"/>
      <c r="G843" s="185" t="s">
        <v>140</v>
      </c>
      <c r="H843" s="173">
        <v>7.8899999999999998E-2</v>
      </c>
      <c r="I843" s="173">
        <v>0</v>
      </c>
      <c r="J843" s="174">
        <v>10.58</v>
      </c>
      <c r="K843" s="174">
        <v>0.83</v>
      </c>
    </row>
    <row r="844" spans="1:11" ht="26.1" customHeight="1">
      <c r="A844" s="185" t="s">
        <v>808</v>
      </c>
      <c r="B844" s="185" t="s">
        <v>2969</v>
      </c>
      <c r="C844" s="185" t="s">
        <v>139</v>
      </c>
      <c r="D844" s="238" t="s">
        <v>2970</v>
      </c>
      <c r="E844" s="423" t="s">
        <v>2966</v>
      </c>
      <c r="F844" s="423"/>
      <c r="G844" s="185" t="s">
        <v>140</v>
      </c>
      <c r="H844" s="173">
        <v>7.8899999999999998E-2</v>
      </c>
      <c r="I844" s="173">
        <v>0</v>
      </c>
      <c r="J844" s="174">
        <v>25.23</v>
      </c>
      <c r="K844" s="174">
        <v>1.99</v>
      </c>
    </row>
    <row r="845" spans="1:11" ht="26.1" customHeight="1">
      <c r="A845" s="185" t="s">
        <v>808</v>
      </c>
      <c r="B845" s="185" t="s">
        <v>2958</v>
      </c>
      <c r="C845" s="185" t="s">
        <v>139</v>
      </c>
      <c r="D845" s="238" t="s">
        <v>2959</v>
      </c>
      <c r="E845" s="423" t="s">
        <v>1307</v>
      </c>
      <c r="F845" s="423"/>
      <c r="G845" s="185" t="s">
        <v>149</v>
      </c>
      <c r="H845" s="173">
        <v>8.0000000000000004E-4</v>
      </c>
      <c r="I845" s="173">
        <v>0</v>
      </c>
      <c r="J845" s="174">
        <v>24.68</v>
      </c>
      <c r="K845" s="174">
        <v>0.01</v>
      </c>
    </row>
    <row r="846" spans="1:11" ht="39" customHeight="1">
      <c r="A846" s="185" t="s">
        <v>808</v>
      </c>
      <c r="B846" s="185" t="s">
        <v>2960</v>
      </c>
      <c r="C846" s="185" t="s">
        <v>139</v>
      </c>
      <c r="D846" s="238" t="s">
        <v>2961</v>
      </c>
      <c r="E846" s="423" t="s">
        <v>1849</v>
      </c>
      <c r="F846" s="423"/>
      <c r="G846" s="185" t="s">
        <v>814</v>
      </c>
      <c r="H846" s="173">
        <v>5.0000000000000001E-4</v>
      </c>
      <c r="I846" s="173">
        <v>0</v>
      </c>
      <c r="J846" s="174">
        <v>186.57</v>
      </c>
      <c r="K846" s="174">
        <v>0.09</v>
      </c>
    </row>
    <row r="847" spans="1:11" ht="39" customHeight="1">
      <c r="A847" s="185" t="s">
        <v>808</v>
      </c>
      <c r="B847" s="185" t="s">
        <v>2967</v>
      </c>
      <c r="C847" s="185" t="s">
        <v>139</v>
      </c>
      <c r="D847" s="238" t="s">
        <v>2968</v>
      </c>
      <c r="E847" s="423" t="s">
        <v>1849</v>
      </c>
      <c r="F847" s="423"/>
      <c r="G847" s="185" t="s">
        <v>813</v>
      </c>
      <c r="H847" s="173">
        <v>6.9999999999999999E-4</v>
      </c>
      <c r="I847" s="173">
        <v>0</v>
      </c>
      <c r="J847" s="174">
        <v>361.17</v>
      </c>
      <c r="K847" s="174">
        <v>0.25</v>
      </c>
    </row>
    <row r="848" spans="1:11" ht="26.1" customHeight="1">
      <c r="A848" s="183" t="s">
        <v>793</v>
      </c>
      <c r="B848" s="183" t="s">
        <v>2987</v>
      </c>
      <c r="C848" s="183" t="s">
        <v>139</v>
      </c>
      <c r="D848" s="239" t="s">
        <v>2988</v>
      </c>
      <c r="E848" s="421" t="s">
        <v>794</v>
      </c>
      <c r="F848" s="421"/>
      <c r="G848" s="183" t="s">
        <v>148</v>
      </c>
      <c r="H848" s="168">
        <v>1.8E-3</v>
      </c>
      <c r="I848" s="168">
        <v>0</v>
      </c>
      <c r="J848" s="169">
        <v>26.62</v>
      </c>
      <c r="K848" s="169">
        <v>0.04</v>
      </c>
    </row>
    <row r="849" spans="1:11">
      <c r="A849" s="231"/>
      <c r="B849" s="231"/>
      <c r="C849" s="231"/>
      <c r="D849" s="244"/>
      <c r="E849" s="244"/>
      <c r="F849" s="244" t="s">
        <v>791</v>
      </c>
      <c r="G849" s="170">
        <v>0.48</v>
      </c>
      <c r="H849" s="231" t="s">
        <v>790</v>
      </c>
      <c r="I849" s="170">
        <v>0.56000000000000005</v>
      </c>
      <c r="J849" s="231" t="s">
        <v>789</v>
      </c>
      <c r="K849" s="170">
        <v>1.04</v>
      </c>
    </row>
    <row r="850" spans="1:11" ht="27" thickBot="1">
      <c r="A850" s="231"/>
      <c r="B850" s="231"/>
      <c r="C850" s="231"/>
      <c r="D850" s="244"/>
      <c r="E850" s="244"/>
      <c r="F850" s="244" t="s">
        <v>788</v>
      </c>
      <c r="G850" s="170">
        <v>0.85</v>
      </c>
      <c r="H850" s="368"/>
      <c r="I850" s="368" t="s">
        <v>787</v>
      </c>
      <c r="J850" s="231"/>
      <c r="K850" s="170">
        <v>4.9000000000000004</v>
      </c>
    </row>
    <row r="851" spans="1:11" ht="0.9" customHeight="1" thickTop="1">
      <c r="A851" s="172"/>
      <c r="B851" s="172"/>
      <c r="C851" s="172"/>
      <c r="D851" s="175"/>
      <c r="E851" s="175"/>
      <c r="F851" s="175"/>
      <c r="G851" s="172"/>
      <c r="H851" s="172"/>
      <c r="I851" s="172"/>
      <c r="J851" s="172"/>
      <c r="K851" s="172"/>
    </row>
    <row r="852" spans="1:11" ht="18" customHeight="1">
      <c r="A852" s="243" t="s">
        <v>2447</v>
      </c>
      <c r="B852" s="243" t="s">
        <v>122</v>
      </c>
      <c r="C852" s="243" t="s">
        <v>123</v>
      </c>
      <c r="D852" s="242" t="s">
        <v>124</v>
      </c>
      <c r="E852" s="425" t="s">
        <v>796</v>
      </c>
      <c r="F852" s="425"/>
      <c r="G852" s="243" t="s">
        <v>125</v>
      </c>
      <c r="H852" s="243" t="s">
        <v>126</v>
      </c>
      <c r="I852" s="243" t="s">
        <v>2829</v>
      </c>
      <c r="J852" s="243" t="s">
        <v>127</v>
      </c>
      <c r="K852" s="243" t="s">
        <v>37</v>
      </c>
    </row>
    <row r="853" spans="1:11" ht="39" customHeight="1">
      <c r="A853" s="184" t="s">
        <v>795</v>
      </c>
      <c r="B853" s="184" t="s">
        <v>2448</v>
      </c>
      <c r="C853" s="184" t="s">
        <v>139</v>
      </c>
      <c r="D853" s="241" t="s">
        <v>2449</v>
      </c>
      <c r="E853" s="422" t="s">
        <v>1343</v>
      </c>
      <c r="F853" s="422"/>
      <c r="G853" s="184" t="s">
        <v>147</v>
      </c>
      <c r="H853" s="167">
        <v>1</v>
      </c>
      <c r="I853" s="165"/>
      <c r="J853" s="165">
        <v>55.81</v>
      </c>
      <c r="K853" s="165">
        <v>55.81</v>
      </c>
    </row>
    <row r="854" spans="1:11" ht="24" customHeight="1">
      <c r="A854" s="185" t="s">
        <v>808</v>
      </c>
      <c r="B854" s="185" t="s">
        <v>1348</v>
      </c>
      <c r="C854" s="185" t="s">
        <v>139</v>
      </c>
      <c r="D854" s="238" t="s">
        <v>1349</v>
      </c>
      <c r="E854" s="423" t="s">
        <v>1307</v>
      </c>
      <c r="F854" s="423"/>
      <c r="G854" s="185" t="s">
        <v>149</v>
      </c>
      <c r="H854" s="173">
        <v>0.188</v>
      </c>
      <c r="I854" s="173">
        <v>0</v>
      </c>
      <c r="J854" s="174">
        <v>31</v>
      </c>
      <c r="K854" s="174">
        <v>5.82</v>
      </c>
    </row>
    <row r="855" spans="1:11" ht="39" customHeight="1">
      <c r="A855" s="185" t="s">
        <v>808</v>
      </c>
      <c r="B855" s="185" t="s">
        <v>1346</v>
      </c>
      <c r="C855" s="185" t="s">
        <v>139</v>
      </c>
      <c r="D855" s="238" t="s">
        <v>1347</v>
      </c>
      <c r="E855" s="423" t="s">
        <v>1849</v>
      </c>
      <c r="F855" s="423"/>
      <c r="G855" s="185" t="s">
        <v>813</v>
      </c>
      <c r="H855" s="173">
        <v>1.32E-2</v>
      </c>
      <c r="I855" s="173">
        <v>0</v>
      </c>
      <c r="J855" s="174">
        <v>31.72</v>
      </c>
      <c r="K855" s="174">
        <v>0.41</v>
      </c>
    </row>
    <row r="856" spans="1:11" ht="39" customHeight="1">
      <c r="A856" s="185" t="s">
        <v>808</v>
      </c>
      <c r="B856" s="185" t="s">
        <v>1344</v>
      </c>
      <c r="C856" s="185" t="s">
        <v>139</v>
      </c>
      <c r="D856" s="238" t="s">
        <v>1345</v>
      </c>
      <c r="E856" s="423" t="s">
        <v>1849</v>
      </c>
      <c r="F856" s="423"/>
      <c r="G856" s="185" t="s">
        <v>814</v>
      </c>
      <c r="H856" s="173">
        <v>1.83E-2</v>
      </c>
      <c r="I856" s="173">
        <v>0</v>
      </c>
      <c r="J856" s="174">
        <v>30.59</v>
      </c>
      <c r="K856" s="174">
        <v>0.55000000000000004</v>
      </c>
    </row>
    <row r="857" spans="1:11" ht="24" customHeight="1">
      <c r="A857" s="185" t="s">
        <v>808</v>
      </c>
      <c r="B857" s="185" t="s">
        <v>807</v>
      </c>
      <c r="C857" s="185" t="s">
        <v>139</v>
      </c>
      <c r="D857" s="238" t="s">
        <v>806</v>
      </c>
      <c r="E857" s="423" t="s">
        <v>1307</v>
      </c>
      <c r="F857" s="423"/>
      <c r="G857" s="185" t="s">
        <v>149</v>
      </c>
      <c r="H857" s="173">
        <v>0.28199999999999997</v>
      </c>
      <c r="I857" s="173">
        <v>0</v>
      </c>
      <c r="J857" s="174">
        <v>24.36</v>
      </c>
      <c r="K857" s="174">
        <v>6.86</v>
      </c>
    </row>
    <row r="858" spans="1:11" ht="26.1" customHeight="1">
      <c r="A858" s="183" t="s">
        <v>793</v>
      </c>
      <c r="B858" s="183" t="s">
        <v>2881</v>
      </c>
      <c r="C858" s="183" t="s">
        <v>139</v>
      </c>
      <c r="D858" s="239" t="s">
        <v>2882</v>
      </c>
      <c r="E858" s="421" t="s">
        <v>794</v>
      </c>
      <c r="F858" s="421"/>
      <c r="G858" s="183" t="s">
        <v>148</v>
      </c>
      <c r="H858" s="168">
        <v>8.0000000000000002E-3</v>
      </c>
      <c r="I858" s="168">
        <v>0</v>
      </c>
      <c r="J858" s="169">
        <v>18.43</v>
      </c>
      <c r="K858" s="169">
        <v>0.14000000000000001</v>
      </c>
    </row>
    <row r="859" spans="1:11" ht="26.1" customHeight="1">
      <c r="A859" s="183" t="s">
        <v>793</v>
      </c>
      <c r="B859" s="183" t="s">
        <v>2872</v>
      </c>
      <c r="C859" s="183" t="s">
        <v>139</v>
      </c>
      <c r="D859" s="239" t="s">
        <v>2873</v>
      </c>
      <c r="E859" s="421" t="s">
        <v>794</v>
      </c>
      <c r="F859" s="421"/>
      <c r="G859" s="183" t="s">
        <v>148</v>
      </c>
      <c r="H859" s="168">
        <v>1.6000000000000001E-3</v>
      </c>
      <c r="I859" s="168">
        <v>0</v>
      </c>
      <c r="J859" s="169">
        <v>70.180000000000007</v>
      </c>
      <c r="K859" s="169">
        <v>0.11</v>
      </c>
    </row>
    <row r="860" spans="1:11" ht="24" customHeight="1">
      <c r="A860" s="183" t="s">
        <v>793</v>
      </c>
      <c r="B860" s="183" t="s">
        <v>2879</v>
      </c>
      <c r="C860" s="183" t="s">
        <v>139</v>
      </c>
      <c r="D860" s="239" t="s">
        <v>2880</v>
      </c>
      <c r="E860" s="421" t="s">
        <v>794</v>
      </c>
      <c r="F860" s="421"/>
      <c r="G860" s="183" t="s">
        <v>148</v>
      </c>
      <c r="H860" s="168">
        <v>5.8999999999999997E-2</v>
      </c>
      <c r="I860" s="168">
        <v>0</v>
      </c>
      <c r="J860" s="169">
        <v>129.54</v>
      </c>
      <c r="K860" s="169">
        <v>7.64</v>
      </c>
    </row>
    <row r="861" spans="1:11" ht="26.1" customHeight="1">
      <c r="A861" s="183" t="s">
        <v>793</v>
      </c>
      <c r="B861" s="183" t="s">
        <v>2876</v>
      </c>
      <c r="C861" s="183" t="s">
        <v>139</v>
      </c>
      <c r="D861" s="239" t="s">
        <v>2877</v>
      </c>
      <c r="E861" s="421" t="s">
        <v>794</v>
      </c>
      <c r="F861" s="421"/>
      <c r="G861" s="183" t="s">
        <v>2878</v>
      </c>
      <c r="H861" s="168">
        <v>5.2999999999999999E-2</v>
      </c>
      <c r="I861" s="168">
        <v>0</v>
      </c>
      <c r="J861" s="169">
        <v>44.26</v>
      </c>
      <c r="K861" s="169">
        <v>2.34</v>
      </c>
    </row>
    <row r="862" spans="1:11" ht="26.1" customHeight="1">
      <c r="A862" s="183" t="s">
        <v>793</v>
      </c>
      <c r="B862" s="183" t="s">
        <v>2991</v>
      </c>
      <c r="C862" s="183" t="s">
        <v>139</v>
      </c>
      <c r="D862" s="239" t="s">
        <v>2992</v>
      </c>
      <c r="E862" s="421" t="s">
        <v>794</v>
      </c>
      <c r="F862" s="421"/>
      <c r="G862" s="183" t="s">
        <v>147</v>
      </c>
      <c r="H862" s="168">
        <v>1.05</v>
      </c>
      <c r="I862" s="168">
        <v>0</v>
      </c>
      <c r="J862" s="169">
        <v>30.42</v>
      </c>
      <c r="K862" s="169">
        <v>31.94</v>
      </c>
    </row>
    <row r="863" spans="1:11">
      <c r="A863" s="231"/>
      <c r="B863" s="231"/>
      <c r="C863" s="231"/>
      <c r="D863" s="244"/>
      <c r="E863" s="244"/>
      <c r="F863" s="244" t="s">
        <v>791</v>
      </c>
      <c r="G863" s="170">
        <v>4.6399999999999997</v>
      </c>
      <c r="H863" s="231" t="s">
        <v>790</v>
      </c>
      <c r="I863" s="170">
        <v>5.24</v>
      </c>
      <c r="J863" s="231" t="s">
        <v>789</v>
      </c>
      <c r="K863" s="170">
        <v>9.8800000000000008</v>
      </c>
    </row>
    <row r="864" spans="1:11" ht="27" thickBot="1">
      <c r="A864" s="231"/>
      <c r="B864" s="231"/>
      <c r="C864" s="231"/>
      <c r="D864" s="244"/>
      <c r="E864" s="244"/>
      <c r="F864" s="244" t="s">
        <v>788</v>
      </c>
      <c r="G864" s="170">
        <v>11.75</v>
      </c>
      <c r="H864" s="368"/>
      <c r="I864" s="368" t="s">
        <v>787</v>
      </c>
      <c r="J864" s="231"/>
      <c r="K864" s="170">
        <v>67.56</v>
      </c>
    </row>
    <row r="865" spans="1:11" ht="0.9" customHeight="1" thickTop="1">
      <c r="A865" s="172"/>
      <c r="B865" s="172"/>
      <c r="C865" s="172"/>
      <c r="D865" s="175"/>
      <c r="E865" s="175"/>
      <c r="F865" s="175"/>
      <c r="G865" s="172"/>
      <c r="H865" s="172"/>
      <c r="I865" s="172"/>
      <c r="J865" s="172"/>
      <c r="K865" s="172"/>
    </row>
    <row r="866" spans="1:11" ht="18" customHeight="1">
      <c r="A866" s="243" t="s">
        <v>2450</v>
      </c>
      <c r="B866" s="243" t="s">
        <v>122</v>
      </c>
      <c r="C866" s="243" t="s">
        <v>123</v>
      </c>
      <c r="D866" s="242" t="s">
        <v>124</v>
      </c>
      <c r="E866" s="425" t="s">
        <v>796</v>
      </c>
      <c r="F866" s="425"/>
      <c r="G866" s="243" t="s">
        <v>125</v>
      </c>
      <c r="H866" s="243" t="s">
        <v>126</v>
      </c>
      <c r="I866" s="243" t="s">
        <v>2829</v>
      </c>
      <c r="J866" s="243" t="s">
        <v>127</v>
      </c>
      <c r="K866" s="243" t="s">
        <v>37</v>
      </c>
    </row>
    <row r="867" spans="1:11" ht="26.1" customHeight="1">
      <c r="A867" s="184" t="s">
        <v>795</v>
      </c>
      <c r="B867" s="184" t="s">
        <v>2451</v>
      </c>
      <c r="C867" s="184" t="s">
        <v>133</v>
      </c>
      <c r="D867" s="241" t="s">
        <v>2452</v>
      </c>
      <c r="E867" s="422" t="s">
        <v>1343</v>
      </c>
      <c r="F867" s="422"/>
      <c r="G867" s="184" t="s">
        <v>134</v>
      </c>
      <c r="H867" s="167">
        <v>1</v>
      </c>
      <c r="I867" s="165"/>
      <c r="J867" s="165">
        <v>56.13</v>
      </c>
      <c r="K867" s="165">
        <v>56.13</v>
      </c>
    </row>
    <row r="868" spans="1:11" ht="24" customHeight="1">
      <c r="A868" s="185" t="s">
        <v>808</v>
      </c>
      <c r="B868" s="185" t="s">
        <v>1348</v>
      </c>
      <c r="C868" s="185" t="s">
        <v>139</v>
      </c>
      <c r="D868" s="238" t="s">
        <v>1349</v>
      </c>
      <c r="E868" s="423" t="s">
        <v>1307</v>
      </c>
      <c r="F868" s="423"/>
      <c r="G868" s="185" t="s">
        <v>149</v>
      </c>
      <c r="H868" s="173">
        <v>5.6000000000000001E-2</v>
      </c>
      <c r="I868" s="173">
        <v>0</v>
      </c>
      <c r="J868" s="174">
        <v>31</v>
      </c>
      <c r="K868" s="174">
        <v>1.73</v>
      </c>
    </row>
    <row r="869" spans="1:11" ht="24" customHeight="1">
      <c r="A869" s="185" t="s">
        <v>808</v>
      </c>
      <c r="B869" s="185" t="s">
        <v>807</v>
      </c>
      <c r="C869" s="185" t="s">
        <v>139</v>
      </c>
      <c r="D869" s="238" t="s">
        <v>806</v>
      </c>
      <c r="E869" s="423" t="s">
        <v>1307</v>
      </c>
      <c r="F869" s="423"/>
      <c r="G869" s="185" t="s">
        <v>149</v>
      </c>
      <c r="H869" s="173">
        <v>6.2E-2</v>
      </c>
      <c r="I869" s="173">
        <v>0</v>
      </c>
      <c r="J869" s="174">
        <v>24.36</v>
      </c>
      <c r="K869" s="174">
        <v>1.51</v>
      </c>
    </row>
    <row r="870" spans="1:11" ht="39" customHeight="1">
      <c r="A870" s="185" t="s">
        <v>808</v>
      </c>
      <c r="B870" s="185" t="s">
        <v>1346</v>
      </c>
      <c r="C870" s="185" t="s">
        <v>139</v>
      </c>
      <c r="D870" s="238" t="s">
        <v>1347</v>
      </c>
      <c r="E870" s="423" t="s">
        <v>1849</v>
      </c>
      <c r="F870" s="423"/>
      <c r="G870" s="185" t="s">
        <v>813</v>
      </c>
      <c r="H870" s="173">
        <v>1.1999999999999999E-3</v>
      </c>
      <c r="I870" s="173">
        <v>0</v>
      </c>
      <c r="J870" s="174">
        <v>31.72</v>
      </c>
      <c r="K870" s="174">
        <v>0.03</v>
      </c>
    </row>
    <row r="871" spans="1:11" ht="39" customHeight="1">
      <c r="A871" s="183" t="s">
        <v>793</v>
      </c>
      <c r="B871" s="183" t="s">
        <v>2994</v>
      </c>
      <c r="C871" s="183" t="s">
        <v>139</v>
      </c>
      <c r="D871" s="239" t="s">
        <v>2995</v>
      </c>
      <c r="E871" s="421" t="s">
        <v>794</v>
      </c>
      <c r="F871" s="421"/>
      <c r="G871" s="183" t="s">
        <v>2996</v>
      </c>
      <c r="H871" s="168">
        <v>1.62</v>
      </c>
      <c r="I871" s="168">
        <v>0</v>
      </c>
      <c r="J871" s="169">
        <v>1.59</v>
      </c>
      <c r="K871" s="169">
        <v>2.57</v>
      </c>
    </row>
    <row r="872" spans="1:11" ht="39" customHeight="1">
      <c r="A872" s="183" t="s">
        <v>793</v>
      </c>
      <c r="B872" s="183" t="s">
        <v>2997</v>
      </c>
      <c r="C872" s="183" t="s">
        <v>139</v>
      </c>
      <c r="D872" s="239" t="s">
        <v>2998</v>
      </c>
      <c r="E872" s="421" t="s">
        <v>794</v>
      </c>
      <c r="F872" s="421"/>
      <c r="G872" s="183" t="s">
        <v>134</v>
      </c>
      <c r="H872" s="168">
        <v>1.1459999999999999</v>
      </c>
      <c r="I872" s="168">
        <v>0</v>
      </c>
      <c r="J872" s="169">
        <v>43.89</v>
      </c>
      <c r="K872" s="169">
        <v>50.29</v>
      </c>
    </row>
    <row r="873" spans="1:11">
      <c r="A873" s="231"/>
      <c r="B873" s="231"/>
      <c r="C873" s="231"/>
      <c r="D873" s="244"/>
      <c r="E873" s="244"/>
      <c r="F873" s="244" t="s">
        <v>791</v>
      </c>
      <c r="G873" s="170">
        <v>1.1000000000000001</v>
      </c>
      <c r="H873" s="231" t="s">
        <v>790</v>
      </c>
      <c r="I873" s="170">
        <v>1.26</v>
      </c>
      <c r="J873" s="231" t="s">
        <v>789</v>
      </c>
      <c r="K873" s="170">
        <v>2.36</v>
      </c>
    </row>
    <row r="874" spans="1:11" ht="27" thickBot="1">
      <c r="A874" s="231"/>
      <c r="B874" s="231"/>
      <c r="C874" s="231"/>
      <c r="D874" s="244"/>
      <c r="E874" s="244"/>
      <c r="F874" s="244" t="s">
        <v>788</v>
      </c>
      <c r="G874" s="170">
        <v>11.82</v>
      </c>
      <c r="H874" s="368"/>
      <c r="I874" s="368" t="s">
        <v>787</v>
      </c>
      <c r="J874" s="231"/>
      <c r="K874" s="170">
        <v>67.95</v>
      </c>
    </row>
    <row r="875" spans="1:11" ht="0.9" customHeight="1" thickTop="1">
      <c r="A875" s="172"/>
      <c r="B875" s="172"/>
      <c r="C875" s="172"/>
      <c r="D875" s="175"/>
      <c r="E875" s="175"/>
      <c r="F875" s="175"/>
      <c r="G875" s="172"/>
      <c r="H875" s="172"/>
      <c r="I875" s="172"/>
      <c r="J875" s="172"/>
      <c r="K875" s="172"/>
    </row>
    <row r="876" spans="1:11" ht="18" customHeight="1">
      <c r="A876" s="243" t="s">
        <v>2453</v>
      </c>
      <c r="B876" s="243" t="s">
        <v>122</v>
      </c>
      <c r="C876" s="243" t="s">
        <v>123</v>
      </c>
      <c r="D876" s="242" t="s">
        <v>124</v>
      </c>
      <c r="E876" s="425" t="s">
        <v>796</v>
      </c>
      <c r="F876" s="425"/>
      <c r="G876" s="243" t="s">
        <v>125</v>
      </c>
      <c r="H876" s="243" t="s">
        <v>126</v>
      </c>
      <c r="I876" s="243" t="s">
        <v>2829</v>
      </c>
      <c r="J876" s="243" t="s">
        <v>127</v>
      </c>
      <c r="K876" s="243" t="s">
        <v>37</v>
      </c>
    </row>
    <row r="877" spans="1:11" ht="26.1" customHeight="1">
      <c r="A877" s="184" t="s">
        <v>795</v>
      </c>
      <c r="B877" s="184" t="s">
        <v>2454</v>
      </c>
      <c r="C877" s="184" t="s">
        <v>139</v>
      </c>
      <c r="D877" s="241" t="s">
        <v>2455</v>
      </c>
      <c r="E877" s="422" t="s">
        <v>1343</v>
      </c>
      <c r="F877" s="422"/>
      <c r="G877" s="184" t="s">
        <v>147</v>
      </c>
      <c r="H877" s="167">
        <v>1</v>
      </c>
      <c r="I877" s="165"/>
      <c r="J877" s="165">
        <v>47.32</v>
      </c>
      <c r="K877" s="165">
        <v>47.32</v>
      </c>
    </row>
    <row r="878" spans="1:11" ht="24" customHeight="1">
      <c r="A878" s="185" t="s">
        <v>808</v>
      </c>
      <c r="B878" s="185" t="s">
        <v>1348</v>
      </c>
      <c r="C878" s="185" t="s">
        <v>139</v>
      </c>
      <c r="D878" s="238" t="s">
        <v>1349</v>
      </c>
      <c r="E878" s="423" t="s">
        <v>1307</v>
      </c>
      <c r="F878" s="423"/>
      <c r="G878" s="185" t="s">
        <v>149</v>
      </c>
      <c r="H878" s="173">
        <v>0.112</v>
      </c>
      <c r="I878" s="173">
        <v>0</v>
      </c>
      <c r="J878" s="174">
        <v>31</v>
      </c>
      <c r="K878" s="174">
        <v>3.47</v>
      </c>
    </row>
    <row r="879" spans="1:11" ht="24" customHeight="1">
      <c r="A879" s="185" t="s">
        <v>808</v>
      </c>
      <c r="B879" s="185" t="s">
        <v>807</v>
      </c>
      <c r="C879" s="185" t="s">
        <v>139</v>
      </c>
      <c r="D879" s="238" t="s">
        <v>806</v>
      </c>
      <c r="E879" s="423" t="s">
        <v>1307</v>
      </c>
      <c r="F879" s="423"/>
      <c r="G879" s="185" t="s">
        <v>149</v>
      </c>
      <c r="H879" s="173">
        <v>0.20699999999999999</v>
      </c>
      <c r="I879" s="173">
        <v>0</v>
      </c>
      <c r="J879" s="174">
        <v>24.36</v>
      </c>
      <c r="K879" s="174">
        <v>5.04</v>
      </c>
    </row>
    <row r="880" spans="1:11" ht="39" customHeight="1">
      <c r="A880" s="185" t="s">
        <v>808</v>
      </c>
      <c r="B880" s="185" t="s">
        <v>1346</v>
      </c>
      <c r="C880" s="185" t="s">
        <v>139</v>
      </c>
      <c r="D880" s="238" t="s">
        <v>1347</v>
      </c>
      <c r="E880" s="423" t="s">
        <v>1849</v>
      </c>
      <c r="F880" s="423"/>
      <c r="G880" s="185" t="s">
        <v>813</v>
      </c>
      <c r="H880" s="173">
        <v>1.32E-2</v>
      </c>
      <c r="I880" s="173">
        <v>0</v>
      </c>
      <c r="J880" s="174">
        <v>31.72</v>
      </c>
      <c r="K880" s="174">
        <v>0.41</v>
      </c>
    </row>
    <row r="881" spans="1:11" ht="39" customHeight="1">
      <c r="A881" s="185" t="s">
        <v>808</v>
      </c>
      <c r="B881" s="185" t="s">
        <v>1344</v>
      </c>
      <c r="C881" s="185" t="s">
        <v>139</v>
      </c>
      <c r="D881" s="238" t="s">
        <v>1345</v>
      </c>
      <c r="E881" s="423" t="s">
        <v>1849</v>
      </c>
      <c r="F881" s="423"/>
      <c r="G881" s="185" t="s">
        <v>814</v>
      </c>
      <c r="H881" s="173">
        <v>1.83E-2</v>
      </c>
      <c r="I881" s="173">
        <v>0</v>
      </c>
      <c r="J881" s="174">
        <v>30.59</v>
      </c>
      <c r="K881" s="174">
        <v>0.55000000000000004</v>
      </c>
    </row>
    <row r="882" spans="1:11" ht="26.1" customHeight="1">
      <c r="A882" s="183" t="s">
        <v>793</v>
      </c>
      <c r="B882" s="183" t="s">
        <v>2872</v>
      </c>
      <c r="C882" s="183" t="s">
        <v>139</v>
      </c>
      <c r="D882" s="239" t="s">
        <v>2873</v>
      </c>
      <c r="E882" s="421" t="s">
        <v>794</v>
      </c>
      <c r="F882" s="421"/>
      <c r="G882" s="183" t="s">
        <v>148</v>
      </c>
      <c r="H882" s="168">
        <v>1.1999999999999999E-3</v>
      </c>
      <c r="I882" s="168">
        <v>0</v>
      </c>
      <c r="J882" s="169">
        <v>70.180000000000007</v>
      </c>
      <c r="K882" s="169">
        <v>0.08</v>
      </c>
    </row>
    <row r="883" spans="1:11" ht="26.1" customHeight="1">
      <c r="A883" s="183" t="s">
        <v>793</v>
      </c>
      <c r="B883" s="183" t="s">
        <v>3000</v>
      </c>
      <c r="C883" s="183" t="s">
        <v>139</v>
      </c>
      <c r="D883" s="239" t="s">
        <v>3001</v>
      </c>
      <c r="E883" s="421" t="s">
        <v>794</v>
      </c>
      <c r="F883" s="421"/>
      <c r="G883" s="183" t="s">
        <v>147</v>
      </c>
      <c r="H883" s="168">
        <v>1.05</v>
      </c>
      <c r="I883" s="168">
        <v>0</v>
      </c>
      <c r="J883" s="169">
        <v>21.99</v>
      </c>
      <c r="K883" s="169">
        <v>23.08</v>
      </c>
    </row>
    <row r="884" spans="1:11" ht="26.1" customHeight="1">
      <c r="A884" s="183" t="s">
        <v>793</v>
      </c>
      <c r="B884" s="183" t="s">
        <v>2876</v>
      </c>
      <c r="C884" s="183" t="s">
        <v>139</v>
      </c>
      <c r="D884" s="239" t="s">
        <v>2877</v>
      </c>
      <c r="E884" s="421" t="s">
        <v>794</v>
      </c>
      <c r="F884" s="421"/>
      <c r="G884" s="183" t="s">
        <v>2878</v>
      </c>
      <c r="H884" s="168">
        <v>0.19800000000000001</v>
      </c>
      <c r="I884" s="168">
        <v>0</v>
      </c>
      <c r="J884" s="169">
        <v>44.26</v>
      </c>
      <c r="K884" s="169">
        <v>8.76</v>
      </c>
    </row>
    <row r="885" spans="1:11" ht="24" customHeight="1">
      <c r="A885" s="183" t="s">
        <v>793</v>
      </c>
      <c r="B885" s="183" t="s">
        <v>2879</v>
      </c>
      <c r="C885" s="183" t="s">
        <v>139</v>
      </c>
      <c r="D885" s="239" t="s">
        <v>2880</v>
      </c>
      <c r="E885" s="421" t="s">
        <v>794</v>
      </c>
      <c r="F885" s="421"/>
      <c r="G885" s="183" t="s">
        <v>148</v>
      </c>
      <c r="H885" s="168">
        <v>4.4999999999999998E-2</v>
      </c>
      <c r="I885" s="168">
        <v>0</v>
      </c>
      <c r="J885" s="169">
        <v>129.54</v>
      </c>
      <c r="K885" s="169">
        <v>5.82</v>
      </c>
    </row>
    <row r="886" spans="1:11" ht="26.1" customHeight="1">
      <c r="A886" s="183" t="s">
        <v>793</v>
      </c>
      <c r="B886" s="183" t="s">
        <v>2881</v>
      </c>
      <c r="C886" s="183" t="s">
        <v>139</v>
      </c>
      <c r="D886" s="239" t="s">
        <v>2882</v>
      </c>
      <c r="E886" s="421" t="s">
        <v>794</v>
      </c>
      <c r="F886" s="421"/>
      <c r="G886" s="183" t="s">
        <v>148</v>
      </c>
      <c r="H886" s="168">
        <v>6.0000000000000001E-3</v>
      </c>
      <c r="I886" s="168">
        <v>0</v>
      </c>
      <c r="J886" s="169">
        <v>18.43</v>
      </c>
      <c r="K886" s="169">
        <v>0.11</v>
      </c>
    </row>
    <row r="887" spans="1:11">
      <c r="A887" s="231"/>
      <c r="B887" s="231"/>
      <c r="C887" s="231"/>
      <c r="D887" s="244"/>
      <c r="E887" s="244"/>
      <c r="F887" s="244" t="s">
        <v>791</v>
      </c>
      <c r="G887" s="170">
        <v>3.21</v>
      </c>
      <c r="H887" s="231" t="s">
        <v>790</v>
      </c>
      <c r="I887" s="170">
        <v>3.62</v>
      </c>
      <c r="J887" s="231" t="s">
        <v>789</v>
      </c>
      <c r="K887" s="170">
        <v>6.83</v>
      </c>
    </row>
    <row r="888" spans="1:11" ht="27" thickBot="1">
      <c r="A888" s="231"/>
      <c r="B888" s="231"/>
      <c r="C888" s="231"/>
      <c r="D888" s="244"/>
      <c r="E888" s="244"/>
      <c r="F888" s="244" t="s">
        <v>788</v>
      </c>
      <c r="G888" s="170">
        <v>9.9700000000000006</v>
      </c>
      <c r="H888" s="368"/>
      <c r="I888" s="368" t="s">
        <v>787</v>
      </c>
      <c r="J888" s="231"/>
      <c r="K888" s="170">
        <v>57.29</v>
      </c>
    </row>
    <row r="889" spans="1:11" ht="0.9" customHeight="1" thickTop="1">
      <c r="A889" s="172"/>
      <c r="B889" s="172"/>
      <c r="C889" s="172"/>
      <c r="D889" s="175"/>
      <c r="E889" s="175"/>
      <c r="F889" s="175"/>
      <c r="G889" s="172"/>
      <c r="H889" s="172"/>
      <c r="I889" s="172"/>
      <c r="J889" s="172"/>
      <c r="K889" s="172"/>
    </row>
    <row r="890" spans="1:11" ht="18" customHeight="1">
      <c r="A890" s="243" t="s">
        <v>2460</v>
      </c>
      <c r="B890" s="243" t="s">
        <v>122</v>
      </c>
      <c r="C890" s="243" t="s">
        <v>123</v>
      </c>
      <c r="D890" s="242" t="s">
        <v>124</v>
      </c>
      <c r="E890" s="425" t="s">
        <v>796</v>
      </c>
      <c r="F890" s="425"/>
      <c r="G890" s="243" t="s">
        <v>125</v>
      </c>
      <c r="H890" s="243" t="s">
        <v>126</v>
      </c>
      <c r="I890" s="243" t="s">
        <v>2829</v>
      </c>
      <c r="J890" s="243" t="s">
        <v>127</v>
      </c>
      <c r="K890" s="243" t="s">
        <v>37</v>
      </c>
    </row>
    <row r="891" spans="1:11" ht="26.1" customHeight="1">
      <c r="A891" s="184" t="s">
        <v>795</v>
      </c>
      <c r="B891" s="184" t="s">
        <v>2461</v>
      </c>
      <c r="C891" s="184" t="s">
        <v>139</v>
      </c>
      <c r="D891" s="241" t="s">
        <v>2462</v>
      </c>
      <c r="E891" s="422" t="s">
        <v>1850</v>
      </c>
      <c r="F891" s="422"/>
      <c r="G891" s="184" t="s">
        <v>140</v>
      </c>
      <c r="H891" s="167">
        <v>1</v>
      </c>
      <c r="I891" s="165"/>
      <c r="J891" s="165">
        <v>35.74</v>
      </c>
      <c r="K891" s="165">
        <v>35.74</v>
      </c>
    </row>
    <row r="892" spans="1:11" ht="26.1" customHeight="1">
      <c r="A892" s="185" t="s">
        <v>808</v>
      </c>
      <c r="B892" s="185" t="s">
        <v>1201</v>
      </c>
      <c r="C892" s="185" t="s">
        <v>139</v>
      </c>
      <c r="D892" s="238" t="s">
        <v>1202</v>
      </c>
      <c r="E892" s="423" t="s">
        <v>1307</v>
      </c>
      <c r="F892" s="423"/>
      <c r="G892" s="185" t="s">
        <v>149</v>
      </c>
      <c r="H892" s="173">
        <v>0.13619999999999999</v>
      </c>
      <c r="I892" s="173">
        <v>0</v>
      </c>
      <c r="J892" s="174">
        <v>25.37</v>
      </c>
      <c r="K892" s="174">
        <v>3.45</v>
      </c>
    </row>
    <row r="893" spans="1:11" ht="24" customHeight="1">
      <c r="A893" s="185" t="s">
        <v>808</v>
      </c>
      <c r="B893" s="185" t="s">
        <v>1203</v>
      </c>
      <c r="C893" s="185" t="s">
        <v>139</v>
      </c>
      <c r="D893" s="238" t="s">
        <v>1204</v>
      </c>
      <c r="E893" s="423" t="s">
        <v>1307</v>
      </c>
      <c r="F893" s="423"/>
      <c r="G893" s="185" t="s">
        <v>149</v>
      </c>
      <c r="H893" s="173">
        <v>0.60389999999999999</v>
      </c>
      <c r="I893" s="173">
        <v>0</v>
      </c>
      <c r="J893" s="174">
        <v>29.24</v>
      </c>
      <c r="K893" s="174">
        <v>17.649999999999999</v>
      </c>
    </row>
    <row r="894" spans="1:11" ht="26.1" customHeight="1">
      <c r="A894" s="183" t="s">
        <v>793</v>
      </c>
      <c r="B894" s="183" t="s">
        <v>3004</v>
      </c>
      <c r="C894" s="183" t="s">
        <v>139</v>
      </c>
      <c r="D894" s="239" t="s">
        <v>3005</v>
      </c>
      <c r="E894" s="421" t="s">
        <v>794</v>
      </c>
      <c r="F894" s="421"/>
      <c r="G894" s="183" t="s">
        <v>148</v>
      </c>
      <c r="H894" s="168">
        <v>3.4615</v>
      </c>
      <c r="I894" s="168">
        <v>0</v>
      </c>
      <c r="J894" s="169">
        <v>4.2300000000000004</v>
      </c>
      <c r="K894" s="169">
        <v>14.64</v>
      </c>
    </row>
    <row r="895" spans="1:11">
      <c r="A895" s="231"/>
      <c r="B895" s="231"/>
      <c r="C895" s="231"/>
      <c r="D895" s="244"/>
      <c r="E895" s="244"/>
      <c r="F895" s="244" t="s">
        <v>791</v>
      </c>
      <c r="G895" s="170">
        <v>7.24</v>
      </c>
      <c r="H895" s="231" t="s">
        <v>790</v>
      </c>
      <c r="I895" s="170">
        <v>8.17</v>
      </c>
      <c r="J895" s="231" t="s">
        <v>789</v>
      </c>
      <c r="K895" s="170">
        <v>15.41</v>
      </c>
    </row>
    <row r="896" spans="1:11" ht="27" thickBot="1">
      <c r="A896" s="231"/>
      <c r="B896" s="231"/>
      <c r="C896" s="231"/>
      <c r="D896" s="244"/>
      <c r="E896" s="244"/>
      <c r="F896" s="244" t="s">
        <v>788</v>
      </c>
      <c r="G896" s="170">
        <v>7.53</v>
      </c>
      <c r="H896" s="368"/>
      <c r="I896" s="368" t="s">
        <v>787</v>
      </c>
      <c r="J896" s="231"/>
      <c r="K896" s="170">
        <v>43.27</v>
      </c>
    </row>
    <row r="897" spans="1:11" ht="0.9" customHeight="1" thickTop="1">
      <c r="A897" s="172"/>
      <c r="B897" s="172"/>
      <c r="C897" s="172"/>
      <c r="D897" s="175"/>
      <c r="E897" s="175"/>
      <c r="F897" s="175"/>
      <c r="G897" s="172"/>
      <c r="H897" s="172"/>
      <c r="I897" s="172"/>
      <c r="J897" s="172"/>
      <c r="K897" s="172"/>
    </row>
    <row r="898" spans="1:11" ht="18" customHeight="1">
      <c r="A898" s="243" t="s">
        <v>2465</v>
      </c>
      <c r="B898" s="243" t="s">
        <v>122</v>
      </c>
      <c r="C898" s="243" t="s">
        <v>123</v>
      </c>
      <c r="D898" s="242" t="s">
        <v>124</v>
      </c>
      <c r="E898" s="425" t="s">
        <v>796</v>
      </c>
      <c r="F898" s="425"/>
      <c r="G898" s="243" t="s">
        <v>125</v>
      </c>
      <c r="H898" s="243" t="s">
        <v>126</v>
      </c>
      <c r="I898" s="243" t="s">
        <v>2829</v>
      </c>
      <c r="J898" s="243" t="s">
        <v>127</v>
      </c>
      <c r="K898" s="243" t="s">
        <v>37</v>
      </c>
    </row>
    <row r="899" spans="1:11" ht="39" customHeight="1">
      <c r="A899" s="184" t="s">
        <v>795</v>
      </c>
      <c r="B899" s="184" t="s">
        <v>2466</v>
      </c>
      <c r="C899" s="184" t="s">
        <v>139</v>
      </c>
      <c r="D899" s="241" t="s">
        <v>2467</v>
      </c>
      <c r="E899" s="422" t="s">
        <v>812</v>
      </c>
      <c r="F899" s="422"/>
      <c r="G899" s="184" t="s">
        <v>140</v>
      </c>
      <c r="H899" s="167">
        <v>1</v>
      </c>
      <c r="I899" s="165"/>
      <c r="J899" s="165">
        <v>57.8</v>
      </c>
      <c r="K899" s="165">
        <v>57.8</v>
      </c>
    </row>
    <row r="900" spans="1:11" ht="24" customHeight="1">
      <c r="A900" s="185" t="s">
        <v>808</v>
      </c>
      <c r="B900" s="185" t="s">
        <v>811</v>
      </c>
      <c r="C900" s="185" t="s">
        <v>139</v>
      </c>
      <c r="D900" s="238" t="s">
        <v>810</v>
      </c>
      <c r="E900" s="423" t="s">
        <v>1307</v>
      </c>
      <c r="F900" s="423"/>
      <c r="G900" s="185" t="s">
        <v>149</v>
      </c>
      <c r="H900" s="173">
        <v>0.25414999999999999</v>
      </c>
      <c r="I900" s="173">
        <v>0</v>
      </c>
      <c r="J900" s="174">
        <v>31.75</v>
      </c>
      <c r="K900" s="174">
        <v>8.06</v>
      </c>
    </row>
    <row r="901" spans="1:11" ht="39" customHeight="1">
      <c r="A901" s="185" t="s">
        <v>808</v>
      </c>
      <c r="B901" s="185" t="s">
        <v>3007</v>
      </c>
      <c r="C901" s="185" t="s">
        <v>139</v>
      </c>
      <c r="D901" s="238" t="s">
        <v>3008</v>
      </c>
      <c r="E901" s="423" t="s">
        <v>812</v>
      </c>
      <c r="F901" s="423"/>
      <c r="G901" s="185" t="s">
        <v>146</v>
      </c>
      <c r="H901" s="173">
        <v>6.9000000000000006E-2</v>
      </c>
      <c r="I901" s="173">
        <v>0</v>
      </c>
      <c r="J901" s="174">
        <v>688.57</v>
      </c>
      <c r="K901" s="174">
        <v>47.51</v>
      </c>
    </row>
    <row r="902" spans="1:11" ht="24" customHeight="1">
      <c r="A902" s="185" t="s">
        <v>808</v>
      </c>
      <c r="B902" s="185" t="s">
        <v>807</v>
      </c>
      <c r="C902" s="185" t="s">
        <v>139</v>
      </c>
      <c r="D902" s="238" t="s">
        <v>806</v>
      </c>
      <c r="E902" s="423" t="s">
        <v>1307</v>
      </c>
      <c r="F902" s="423"/>
      <c r="G902" s="185" t="s">
        <v>149</v>
      </c>
      <c r="H902" s="173">
        <v>9.1899999999999996E-2</v>
      </c>
      <c r="I902" s="173">
        <v>0</v>
      </c>
      <c r="J902" s="174">
        <v>24.36</v>
      </c>
      <c r="K902" s="174">
        <v>2.23</v>
      </c>
    </row>
    <row r="903" spans="1:11">
      <c r="A903" s="231"/>
      <c r="B903" s="231"/>
      <c r="C903" s="231"/>
      <c r="D903" s="244"/>
      <c r="E903" s="244"/>
      <c r="F903" s="244" t="s">
        <v>791</v>
      </c>
      <c r="G903" s="170">
        <v>5.47</v>
      </c>
      <c r="H903" s="231" t="s">
        <v>790</v>
      </c>
      <c r="I903" s="170">
        <v>6.18</v>
      </c>
      <c r="J903" s="231" t="s">
        <v>789</v>
      </c>
      <c r="K903" s="170">
        <v>11.65</v>
      </c>
    </row>
    <row r="904" spans="1:11" ht="27" thickBot="1">
      <c r="A904" s="231"/>
      <c r="B904" s="231"/>
      <c r="C904" s="231"/>
      <c r="D904" s="244"/>
      <c r="E904" s="244"/>
      <c r="F904" s="244" t="s">
        <v>788</v>
      </c>
      <c r="G904" s="170">
        <v>12.17</v>
      </c>
      <c r="H904" s="368"/>
      <c r="I904" s="368" t="s">
        <v>787</v>
      </c>
      <c r="J904" s="231"/>
      <c r="K904" s="170">
        <v>69.97</v>
      </c>
    </row>
    <row r="905" spans="1:11" ht="0.9" customHeight="1" thickTop="1">
      <c r="A905" s="172"/>
      <c r="B905" s="172"/>
      <c r="C905" s="172"/>
      <c r="D905" s="175"/>
      <c r="E905" s="175"/>
      <c r="F905" s="175"/>
      <c r="G905" s="172"/>
      <c r="H905" s="172"/>
      <c r="I905" s="172"/>
      <c r="J905" s="172"/>
      <c r="K905" s="172"/>
    </row>
    <row r="906" spans="1:11" ht="18" customHeight="1">
      <c r="A906" s="243" t="s">
        <v>2468</v>
      </c>
      <c r="B906" s="243" t="s">
        <v>122</v>
      </c>
      <c r="C906" s="243" t="s">
        <v>123</v>
      </c>
      <c r="D906" s="242" t="s">
        <v>124</v>
      </c>
      <c r="E906" s="425" t="s">
        <v>796</v>
      </c>
      <c r="F906" s="425"/>
      <c r="G906" s="243" t="s">
        <v>125</v>
      </c>
      <c r="H906" s="243" t="s">
        <v>126</v>
      </c>
      <c r="I906" s="243" t="s">
        <v>2829</v>
      </c>
      <c r="J906" s="243" t="s">
        <v>127</v>
      </c>
      <c r="K906" s="243" t="s">
        <v>37</v>
      </c>
    </row>
    <row r="907" spans="1:11" ht="51.9" customHeight="1">
      <c r="A907" s="184" t="s">
        <v>795</v>
      </c>
      <c r="B907" s="184" t="s">
        <v>2469</v>
      </c>
      <c r="C907" s="184" t="s">
        <v>139</v>
      </c>
      <c r="D907" s="241" t="s">
        <v>2470</v>
      </c>
      <c r="E907" s="422" t="s">
        <v>3010</v>
      </c>
      <c r="F907" s="422"/>
      <c r="G907" s="184" t="s">
        <v>140</v>
      </c>
      <c r="H907" s="167">
        <v>1</v>
      </c>
      <c r="I907" s="165"/>
      <c r="J907" s="165">
        <v>43.05</v>
      </c>
      <c r="K907" s="165">
        <v>43.05</v>
      </c>
    </row>
    <row r="908" spans="1:11" ht="39" customHeight="1">
      <c r="A908" s="185" t="s">
        <v>808</v>
      </c>
      <c r="B908" s="185" t="s">
        <v>3011</v>
      </c>
      <c r="C908" s="185" t="s">
        <v>139</v>
      </c>
      <c r="D908" s="238" t="s">
        <v>3012</v>
      </c>
      <c r="E908" s="423" t="s">
        <v>1307</v>
      </c>
      <c r="F908" s="423"/>
      <c r="G908" s="185" t="s">
        <v>146</v>
      </c>
      <c r="H908" s="173">
        <v>3.1E-2</v>
      </c>
      <c r="I908" s="173">
        <v>0</v>
      </c>
      <c r="J908" s="174">
        <v>911.61</v>
      </c>
      <c r="K908" s="174">
        <v>28.25</v>
      </c>
    </row>
    <row r="909" spans="1:11" ht="24" customHeight="1">
      <c r="A909" s="185" t="s">
        <v>808</v>
      </c>
      <c r="B909" s="185" t="s">
        <v>807</v>
      </c>
      <c r="C909" s="185" t="s">
        <v>139</v>
      </c>
      <c r="D909" s="238" t="s">
        <v>806</v>
      </c>
      <c r="E909" s="423" t="s">
        <v>1307</v>
      </c>
      <c r="F909" s="423"/>
      <c r="G909" s="185" t="s">
        <v>149</v>
      </c>
      <c r="H909" s="173">
        <v>0.107</v>
      </c>
      <c r="I909" s="173">
        <v>0</v>
      </c>
      <c r="J909" s="174">
        <v>24.36</v>
      </c>
      <c r="K909" s="174">
        <v>2.6</v>
      </c>
    </row>
    <row r="910" spans="1:11" ht="24" customHeight="1">
      <c r="A910" s="185" t="s">
        <v>808</v>
      </c>
      <c r="B910" s="185" t="s">
        <v>811</v>
      </c>
      <c r="C910" s="185" t="s">
        <v>139</v>
      </c>
      <c r="D910" s="238" t="s">
        <v>810</v>
      </c>
      <c r="E910" s="423" t="s">
        <v>1307</v>
      </c>
      <c r="F910" s="423"/>
      <c r="G910" s="185" t="s">
        <v>149</v>
      </c>
      <c r="H910" s="173">
        <v>0.214</v>
      </c>
      <c r="I910" s="173">
        <v>0</v>
      </c>
      <c r="J910" s="174">
        <v>31.75</v>
      </c>
      <c r="K910" s="174">
        <v>6.79</v>
      </c>
    </row>
    <row r="911" spans="1:11" ht="24" customHeight="1">
      <c r="A911" s="183" t="s">
        <v>793</v>
      </c>
      <c r="B911" s="183" t="s">
        <v>940</v>
      </c>
      <c r="C911" s="183" t="s">
        <v>139</v>
      </c>
      <c r="D911" s="239" t="s">
        <v>939</v>
      </c>
      <c r="E911" s="421" t="s">
        <v>794</v>
      </c>
      <c r="F911" s="421"/>
      <c r="G911" s="183" t="s">
        <v>148</v>
      </c>
      <c r="H911" s="168">
        <v>0.5</v>
      </c>
      <c r="I911" s="168">
        <v>0</v>
      </c>
      <c r="J911" s="169">
        <v>1.28</v>
      </c>
      <c r="K911" s="169">
        <v>0.64</v>
      </c>
    </row>
    <row r="912" spans="1:11" ht="26.1" customHeight="1">
      <c r="A912" s="183" t="s">
        <v>793</v>
      </c>
      <c r="B912" s="183" t="s">
        <v>3013</v>
      </c>
      <c r="C912" s="183" t="s">
        <v>139</v>
      </c>
      <c r="D912" s="239" t="s">
        <v>3014</v>
      </c>
      <c r="E912" s="421" t="s">
        <v>794</v>
      </c>
      <c r="F912" s="421"/>
      <c r="G912" s="183" t="s">
        <v>809</v>
      </c>
      <c r="H912" s="168">
        <v>0.21</v>
      </c>
      <c r="I912" s="168">
        <v>0</v>
      </c>
      <c r="J912" s="169">
        <v>22.73</v>
      </c>
      <c r="K912" s="169">
        <v>4.7699999999999996</v>
      </c>
    </row>
    <row r="913" spans="1:11">
      <c r="A913" s="231"/>
      <c r="B913" s="231"/>
      <c r="C913" s="231"/>
      <c r="D913" s="244"/>
      <c r="E913" s="244"/>
      <c r="F913" s="244" t="s">
        <v>791</v>
      </c>
      <c r="G913" s="170">
        <v>4.47</v>
      </c>
      <c r="H913" s="231" t="s">
        <v>790</v>
      </c>
      <c r="I913" s="170">
        <v>5.05</v>
      </c>
      <c r="J913" s="231" t="s">
        <v>789</v>
      </c>
      <c r="K913" s="170">
        <v>9.52</v>
      </c>
    </row>
    <row r="914" spans="1:11" ht="27" thickBot="1">
      <c r="A914" s="231"/>
      <c r="B914" s="231"/>
      <c r="C914" s="231"/>
      <c r="D914" s="244"/>
      <c r="E914" s="244"/>
      <c r="F914" s="244" t="s">
        <v>788</v>
      </c>
      <c r="G914" s="170">
        <v>9.07</v>
      </c>
      <c r="H914" s="368"/>
      <c r="I914" s="368" t="s">
        <v>787</v>
      </c>
      <c r="J914" s="231"/>
      <c r="K914" s="170">
        <v>52.12</v>
      </c>
    </row>
    <row r="915" spans="1:11" ht="0.9" customHeight="1" thickTop="1">
      <c r="A915" s="172"/>
      <c r="B915" s="172"/>
      <c r="C915" s="172"/>
      <c r="D915" s="175"/>
      <c r="E915" s="175"/>
      <c r="F915" s="175"/>
      <c r="G915" s="172"/>
      <c r="H915" s="172"/>
      <c r="I915" s="172"/>
      <c r="J915" s="172"/>
      <c r="K915" s="172"/>
    </row>
    <row r="916" spans="1:11" ht="18" customHeight="1">
      <c r="A916" s="243" t="s">
        <v>2471</v>
      </c>
      <c r="B916" s="243" t="s">
        <v>122</v>
      </c>
      <c r="C916" s="243" t="s">
        <v>123</v>
      </c>
      <c r="D916" s="242" t="s">
        <v>124</v>
      </c>
      <c r="E916" s="425" t="s">
        <v>796</v>
      </c>
      <c r="F916" s="425"/>
      <c r="G916" s="243" t="s">
        <v>125</v>
      </c>
      <c r="H916" s="243" t="s">
        <v>126</v>
      </c>
      <c r="I916" s="243" t="s">
        <v>2829</v>
      </c>
      <c r="J916" s="243" t="s">
        <v>127</v>
      </c>
      <c r="K916" s="243" t="s">
        <v>37</v>
      </c>
    </row>
    <row r="917" spans="1:11" ht="39" customHeight="1">
      <c r="A917" s="184" t="s">
        <v>795</v>
      </c>
      <c r="B917" s="184" t="s">
        <v>2472</v>
      </c>
      <c r="C917" s="184" t="s">
        <v>139</v>
      </c>
      <c r="D917" s="241" t="s">
        <v>2473</v>
      </c>
      <c r="E917" s="422" t="s">
        <v>3010</v>
      </c>
      <c r="F917" s="422"/>
      <c r="G917" s="184" t="s">
        <v>140</v>
      </c>
      <c r="H917" s="167">
        <v>1</v>
      </c>
      <c r="I917" s="165"/>
      <c r="J917" s="165">
        <v>75.87</v>
      </c>
      <c r="K917" s="165">
        <v>75.87</v>
      </c>
    </row>
    <row r="918" spans="1:11" ht="26.1" customHeight="1">
      <c r="A918" s="185" t="s">
        <v>808</v>
      </c>
      <c r="B918" s="185" t="s">
        <v>2858</v>
      </c>
      <c r="C918" s="185" t="s">
        <v>139</v>
      </c>
      <c r="D918" s="238" t="s">
        <v>2859</v>
      </c>
      <c r="E918" s="423" t="s">
        <v>1307</v>
      </c>
      <c r="F918" s="423"/>
      <c r="G918" s="185" t="s">
        <v>149</v>
      </c>
      <c r="H918" s="173">
        <v>0.51429999999999998</v>
      </c>
      <c r="I918" s="173">
        <v>0</v>
      </c>
      <c r="J918" s="174">
        <v>31.6</v>
      </c>
      <c r="K918" s="174">
        <v>16.25</v>
      </c>
    </row>
    <row r="919" spans="1:11" ht="24" customHeight="1">
      <c r="A919" s="185" t="s">
        <v>808</v>
      </c>
      <c r="B919" s="185" t="s">
        <v>807</v>
      </c>
      <c r="C919" s="185" t="s">
        <v>139</v>
      </c>
      <c r="D919" s="238" t="s">
        <v>806</v>
      </c>
      <c r="E919" s="423" t="s">
        <v>1307</v>
      </c>
      <c r="F919" s="423"/>
      <c r="G919" s="185" t="s">
        <v>149</v>
      </c>
      <c r="H919" s="173">
        <v>0.1666</v>
      </c>
      <c r="I919" s="173">
        <v>0</v>
      </c>
      <c r="J919" s="174">
        <v>24.36</v>
      </c>
      <c r="K919" s="174">
        <v>4.05</v>
      </c>
    </row>
    <row r="920" spans="1:11" ht="26.1" customHeight="1">
      <c r="A920" s="183" t="s">
        <v>793</v>
      </c>
      <c r="B920" s="183" t="s">
        <v>3015</v>
      </c>
      <c r="C920" s="183" t="s">
        <v>139</v>
      </c>
      <c r="D920" s="239" t="s">
        <v>3016</v>
      </c>
      <c r="E920" s="421" t="s">
        <v>794</v>
      </c>
      <c r="F920" s="421"/>
      <c r="G920" s="183" t="s">
        <v>134</v>
      </c>
      <c r="H920" s="168">
        <v>1.071</v>
      </c>
      <c r="I920" s="168">
        <v>0</v>
      </c>
      <c r="J920" s="169">
        <v>40.619999999999997</v>
      </c>
      <c r="K920" s="169">
        <v>43.5</v>
      </c>
    </row>
    <row r="921" spans="1:11" ht="24" customHeight="1">
      <c r="A921" s="183" t="s">
        <v>793</v>
      </c>
      <c r="B921" s="183" t="s">
        <v>3017</v>
      </c>
      <c r="C921" s="183" t="s">
        <v>139</v>
      </c>
      <c r="D921" s="239" t="s">
        <v>3018</v>
      </c>
      <c r="E921" s="421" t="s">
        <v>794</v>
      </c>
      <c r="F921" s="421"/>
      <c r="G921" s="183" t="s">
        <v>148</v>
      </c>
      <c r="H921" s="168">
        <v>0.188</v>
      </c>
      <c r="I921" s="168">
        <v>0</v>
      </c>
      <c r="J921" s="169">
        <v>6.92</v>
      </c>
      <c r="K921" s="169">
        <v>1.3</v>
      </c>
    </row>
    <row r="922" spans="1:11" ht="24" customHeight="1">
      <c r="A922" s="183" t="s">
        <v>793</v>
      </c>
      <c r="B922" s="183" t="s">
        <v>3019</v>
      </c>
      <c r="C922" s="183" t="s">
        <v>139</v>
      </c>
      <c r="D922" s="239" t="s">
        <v>3020</v>
      </c>
      <c r="E922" s="421" t="s">
        <v>794</v>
      </c>
      <c r="F922" s="421"/>
      <c r="G922" s="183" t="s">
        <v>148</v>
      </c>
      <c r="H922" s="168">
        <v>9.1325000000000003</v>
      </c>
      <c r="I922" s="168">
        <v>0</v>
      </c>
      <c r="J922" s="169">
        <v>1.18</v>
      </c>
      <c r="K922" s="169">
        <v>10.77</v>
      </c>
    </row>
    <row r="923" spans="1:11">
      <c r="A923" s="231"/>
      <c r="B923" s="231"/>
      <c r="C923" s="231"/>
      <c r="D923" s="244"/>
      <c r="E923" s="244"/>
      <c r="F923" s="244" t="s">
        <v>791</v>
      </c>
      <c r="G923" s="170">
        <v>7.08</v>
      </c>
      <c r="H923" s="231" t="s">
        <v>790</v>
      </c>
      <c r="I923" s="170">
        <v>8</v>
      </c>
      <c r="J923" s="231" t="s">
        <v>789</v>
      </c>
      <c r="K923" s="170">
        <v>15.08</v>
      </c>
    </row>
    <row r="924" spans="1:11" ht="27" thickBot="1">
      <c r="A924" s="231"/>
      <c r="B924" s="231"/>
      <c r="C924" s="231"/>
      <c r="D924" s="244"/>
      <c r="E924" s="244"/>
      <c r="F924" s="244" t="s">
        <v>788</v>
      </c>
      <c r="G924" s="170">
        <v>15.98</v>
      </c>
      <c r="H924" s="368"/>
      <c r="I924" s="368" t="s">
        <v>787</v>
      </c>
      <c r="J924" s="231"/>
      <c r="K924" s="170">
        <v>91.85</v>
      </c>
    </row>
    <row r="925" spans="1:11" ht="0.9" customHeight="1" thickTop="1">
      <c r="A925" s="172"/>
      <c r="B925" s="172"/>
      <c r="C925" s="172"/>
      <c r="D925" s="175"/>
      <c r="E925" s="175"/>
      <c r="F925" s="175"/>
      <c r="G925" s="172"/>
      <c r="H925" s="172"/>
      <c r="I925" s="172"/>
      <c r="J925" s="172"/>
      <c r="K925" s="172"/>
    </row>
    <row r="926" spans="1:11" ht="18" customHeight="1">
      <c r="A926" s="243" t="s">
        <v>2474</v>
      </c>
      <c r="B926" s="243" t="s">
        <v>122</v>
      </c>
      <c r="C926" s="243" t="s">
        <v>123</v>
      </c>
      <c r="D926" s="242" t="s">
        <v>124</v>
      </c>
      <c r="E926" s="425" t="s">
        <v>796</v>
      </c>
      <c r="F926" s="425"/>
      <c r="G926" s="243" t="s">
        <v>125</v>
      </c>
      <c r="H926" s="243" t="s">
        <v>126</v>
      </c>
      <c r="I926" s="243" t="s">
        <v>2829</v>
      </c>
      <c r="J926" s="243" t="s">
        <v>127</v>
      </c>
      <c r="K926" s="243" t="s">
        <v>37</v>
      </c>
    </row>
    <row r="927" spans="1:11" ht="26.1" customHeight="1">
      <c r="A927" s="184" t="s">
        <v>795</v>
      </c>
      <c r="B927" s="184" t="s">
        <v>2475</v>
      </c>
      <c r="C927" s="184" t="s">
        <v>139</v>
      </c>
      <c r="D927" s="241" t="s">
        <v>2476</v>
      </c>
      <c r="E927" s="422" t="s">
        <v>3010</v>
      </c>
      <c r="F927" s="422"/>
      <c r="G927" s="184" t="s">
        <v>147</v>
      </c>
      <c r="H927" s="167">
        <v>1</v>
      </c>
      <c r="I927" s="165"/>
      <c r="J927" s="165">
        <v>10.59</v>
      </c>
      <c r="K927" s="165">
        <v>10.59</v>
      </c>
    </row>
    <row r="928" spans="1:11" ht="26.1" customHeight="1">
      <c r="A928" s="185" t="s">
        <v>808</v>
      </c>
      <c r="B928" s="185" t="s">
        <v>2858</v>
      </c>
      <c r="C928" s="185" t="s">
        <v>139</v>
      </c>
      <c r="D928" s="238" t="s">
        <v>2859</v>
      </c>
      <c r="E928" s="423" t="s">
        <v>1307</v>
      </c>
      <c r="F928" s="423"/>
      <c r="G928" s="185" t="s">
        <v>149</v>
      </c>
      <c r="H928" s="173">
        <v>7.6399999999999996E-2</v>
      </c>
      <c r="I928" s="173">
        <v>0</v>
      </c>
      <c r="J928" s="174">
        <v>31.6</v>
      </c>
      <c r="K928" s="174">
        <v>2.41</v>
      </c>
    </row>
    <row r="929" spans="1:11" ht="24" customHeight="1">
      <c r="A929" s="185" t="s">
        <v>808</v>
      </c>
      <c r="B929" s="185" t="s">
        <v>807</v>
      </c>
      <c r="C929" s="185" t="s">
        <v>139</v>
      </c>
      <c r="D929" s="238" t="s">
        <v>806</v>
      </c>
      <c r="E929" s="423" t="s">
        <v>1307</v>
      </c>
      <c r="F929" s="423"/>
      <c r="G929" s="185" t="s">
        <v>149</v>
      </c>
      <c r="H929" s="173">
        <v>2.9600000000000001E-2</v>
      </c>
      <c r="I929" s="173">
        <v>0</v>
      </c>
      <c r="J929" s="174">
        <v>24.36</v>
      </c>
      <c r="K929" s="174">
        <v>0.72</v>
      </c>
    </row>
    <row r="930" spans="1:11" ht="24" customHeight="1">
      <c r="A930" s="183" t="s">
        <v>793</v>
      </c>
      <c r="B930" s="183" t="s">
        <v>3017</v>
      </c>
      <c r="C930" s="183" t="s">
        <v>139</v>
      </c>
      <c r="D930" s="239" t="s">
        <v>3018</v>
      </c>
      <c r="E930" s="421" t="s">
        <v>794</v>
      </c>
      <c r="F930" s="421"/>
      <c r="G930" s="183" t="s">
        <v>148</v>
      </c>
      <c r="H930" s="168">
        <v>0.09</v>
      </c>
      <c r="I930" s="168">
        <v>0</v>
      </c>
      <c r="J930" s="169">
        <v>6.92</v>
      </c>
      <c r="K930" s="169">
        <v>0.62</v>
      </c>
    </row>
    <row r="931" spans="1:11" ht="24" customHeight="1">
      <c r="A931" s="183" t="s">
        <v>793</v>
      </c>
      <c r="B931" s="183" t="s">
        <v>3019</v>
      </c>
      <c r="C931" s="183" t="s">
        <v>139</v>
      </c>
      <c r="D931" s="239" t="s">
        <v>3020</v>
      </c>
      <c r="E931" s="421" t="s">
        <v>794</v>
      </c>
      <c r="F931" s="421"/>
      <c r="G931" s="183" t="s">
        <v>148</v>
      </c>
      <c r="H931" s="168">
        <v>0.63919999999999999</v>
      </c>
      <c r="I931" s="168">
        <v>0</v>
      </c>
      <c r="J931" s="169">
        <v>1.18</v>
      </c>
      <c r="K931" s="169">
        <v>0.75</v>
      </c>
    </row>
    <row r="932" spans="1:11" ht="26.1" customHeight="1">
      <c r="A932" s="183" t="s">
        <v>793</v>
      </c>
      <c r="B932" s="183" t="s">
        <v>3015</v>
      </c>
      <c r="C932" s="183" t="s">
        <v>139</v>
      </c>
      <c r="D932" s="239" t="s">
        <v>3016</v>
      </c>
      <c r="E932" s="421" t="s">
        <v>794</v>
      </c>
      <c r="F932" s="421"/>
      <c r="G932" s="183" t="s">
        <v>134</v>
      </c>
      <c r="H932" s="168">
        <v>0.15</v>
      </c>
      <c r="I932" s="168">
        <v>0</v>
      </c>
      <c r="J932" s="169">
        <v>40.619999999999997</v>
      </c>
      <c r="K932" s="169">
        <v>6.09</v>
      </c>
    </row>
    <row r="933" spans="1:11">
      <c r="A933" s="231"/>
      <c r="B933" s="231"/>
      <c r="C933" s="231"/>
      <c r="D933" s="244"/>
      <c r="E933" s="244"/>
      <c r="F933" s="244" t="s">
        <v>791</v>
      </c>
      <c r="G933" s="170">
        <v>1.08</v>
      </c>
      <c r="H933" s="231" t="s">
        <v>790</v>
      </c>
      <c r="I933" s="170">
        <v>1.23</v>
      </c>
      <c r="J933" s="231" t="s">
        <v>789</v>
      </c>
      <c r="K933" s="170">
        <v>2.31</v>
      </c>
    </row>
    <row r="934" spans="1:11" ht="27" thickBot="1">
      <c r="A934" s="231"/>
      <c r="B934" s="231"/>
      <c r="C934" s="231"/>
      <c r="D934" s="244"/>
      <c r="E934" s="244"/>
      <c r="F934" s="244" t="s">
        <v>788</v>
      </c>
      <c r="G934" s="170">
        <v>2.23</v>
      </c>
      <c r="H934" s="368"/>
      <c r="I934" s="368" t="s">
        <v>787</v>
      </c>
      <c r="J934" s="231"/>
      <c r="K934" s="170">
        <v>12.82</v>
      </c>
    </row>
    <row r="935" spans="1:11" ht="0.9" customHeight="1" thickTop="1">
      <c r="A935" s="172"/>
      <c r="B935" s="172"/>
      <c r="C935" s="172"/>
      <c r="D935" s="175"/>
      <c r="E935" s="175"/>
      <c r="F935" s="175"/>
      <c r="G935" s="172"/>
      <c r="H935" s="172"/>
      <c r="I935" s="172"/>
      <c r="J935" s="172"/>
      <c r="K935" s="172"/>
    </row>
    <row r="936" spans="1:11" ht="18" customHeight="1">
      <c r="A936" s="243" t="s">
        <v>2479</v>
      </c>
      <c r="B936" s="243" t="s">
        <v>122</v>
      </c>
      <c r="C936" s="243" t="s">
        <v>123</v>
      </c>
      <c r="D936" s="242" t="s">
        <v>124</v>
      </c>
      <c r="E936" s="425" t="s">
        <v>796</v>
      </c>
      <c r="F936" s="425"/>
      <c r="G936" s="243" t="s">
        <v>125</v>
      </c>
      <c r="H936" s="243" t="s">
        <v>126</v>
      </c>
      <c r="I936" s="243" t="s">
        <v>2829</v>
      </c>
      <c r="J936" s="243" t="s">
        <v>127</v>
      </c>
      <c r="K936" s="243" t="s">
        <v>37</v>
      </c>
    </row>
    <row r="937" spans="1:11" ht="51.9" customHeight="1">
      <c r="A937" s="184" t="s">
        <v>795</v>
      </c>
      <c r="B937" s="184" t="s">
        <v>2480</v>
      </c>
      <c r="C937" s="184" t="s">
        <v>139</v>
      </c>
      <c r="D937" s="241" t="s">
        <v>2481</v>
      </c>
      <c r="E937" s="422" t="s">
        <v>1322</v>
      </c>
      <c r="F937" s="422"/>
      <c r="G937" s="184" t="s">
        <v>140</v>
      </c>
      <c r="H937" s="167">
        <v>1</v>
      </c>
      <c r="I937" s="165"/>
      <c r="J937" s="165">
        <v>5.72</v>
      </c>
      <c r="K937" s="165">
        <v>5.72</v>
      </c>
    </row>
    <row r="938" spans="1:11" ht="24" customHeight="1">
      <c r="A938" s="185" t="s">
        <v>808</v>
      </c>
      <c r="B938" s="185" t="s">
        <v>811</v>
      </c>
      <c r="C938" s="185" t="s">
        <v>139</v>
      </c>
      <c r="D938" s="238" t="s">
        <v>810</v>
      </c>
      <c r="E938" s="423" t="s">
        <v>1307</v>
      </c>
      <c r="F938" s="423"/>
      <c r="G938" s="185" t="s">
        <v>149</v>
      </c>
      <c r="H938" s="173">
        <v>6.8099999999999994E-2</v>
      </c>
      <c r="I938" s="173">
        <v>0</v>
      </c>
      <c r="J938" s="174">
        <v>31.75</v>
      </c>
      <c r="K938" s="174">
        <v>2.16</v>
      </c>
    </row>
    <row r="939" spans="1:11" ht="24" customHeight="1">
      <c r="A939" s="185" t="s">
        <v>808</v>
      </c>
      <c r="B939" s="185" t="s">
        <v>807</v>
      </c>
      <c r="C939" s="185" t="s">
        <v>139</v>
      </c>
      <c r="D939" s="238" t="s">
        <v>806</v>
      </c>
      <c r="E939" s="423" t="s">
        <v>1307</v>
      </c>
      <c r="F939" s="423"/>
      <c r="G939" s="185" t="s">
        <v>149</v>
      </c>
      <c r="H939" s="173">
        <v>2.5499999999999998E-2</v>
      </c>
      <c r="I939" s="173">
        <v>0</v>
      </c>
      <c r="J939" s="174">
        <v>24.36</v>
      </c>
      <c r="K939" s="174">
        <v>0.62</v>
      </c>
    </row>
    <row r="940" spans="1:11" ht="39" customHeight="1">
      <c r="A940" s="185" t="s">
        <v>808</v>
      </c>
      <c r="B940" s="185" t="s">
        <v>1323</v>
      </c>
      <c r="C940" s="185" t="s">
        <v>139</v>
      </c>
      <c r="D940" s="238" t="s">
        <v>1324</v>
      </c>
      <c r="E940" s="423" t="s">
        <v>1307</v>
      </c>
      <c r="F940" s="423"/>
      <c r="G940" s="185" t="s">
        <v>146</v>
      </c>
      <c r="H940" s="173">
        <v>3.7000000000000002E-3</v>
      </c>
      <c r="I940" s="173">
        <v>0</v>
      </c>
      <c r="J940" s="174">
        <v>796.27</v>
      </c>
      <c r="K940" s="174">
        <v>2.94</v>
      </c>
    </row>
    <row r="941" spans="1:11">
      <c r="A941" s="231"/>
      <c r="B941" s="231"/>
      <c r="C941" s="231"/>
      <c r="D941" s="244"/>
      <c r="E941" s="244"/>
      <c r="F941" s="244" t="s">
        <v>791</v>
      </c>
      <c r="G941" s="170">
        <v>1.0900000000000001</v>
      </c>
      <c r="H941" s="231" t="s">
        <v>790</v>
      </c>
      <c r="I941" s="170">
        <v>1.23</v>
      </c>
      <c r="J941" s="231" t="s">
        <v>789</v>
      </c>
      <c r="K941" s="170">
        <v>2.3199999999999998</v>
      </c>
    </row>
    <row r="942" spans="1:11" ht="27" thickBot="1">
      <c r="A942" s="231"/>
      <c r="B942" s="231"/>
      <c r="C942" s="231"/>
      <c r="D942" s="244"/>
      <c r="E942" s="244"/>
      <c r="F942" s="244" t="s">
        <v>788</v>
      </c>
      <c r="G942" s="170">
        <v>1.2</v>
      </c>
      <c r="H942" s="368"/>
      <c r="I942" s="368" t="s">
        <v>787</v>
      </c>
      <c r="J942" s="231"/>
      <c r="K942" s="170">
        <v>6.92</v>
      </c>
    </row>
    <row r="943" spans="1:11" ht="0.9" customHeight="1" thickTop="1">
      <c r="A943" s="172"/>
      <c r="B943" s="172"/>
      <c r="C943" s="172"/>
      <c r="D943" s="175"/>
      <c r="E943" s="175"/>
      <c r="F943" s="175"/>
      <c r="G943" s="172"/>
      <c r="H943" s="172"/>
      <c r="I943" s="172"/>
      <c r="J943" s="172"/>
      <c r="K943" s="172"/>
    </row>
    <row r="944" spans="1:11" ht="18" customHeight="1">
      <c r="A944" s="243" t="s">
        <v>2482</v>
      </c>
      <c r="B944" s="243" t="s">
        <v>122</v>
      </c>
      <c r="C944" s="243" t="s">
        <v>123</v>
      </c>
      <c r="D944" s="242" t="s">
        <v>124</v>
      </c>
      <c r="E944" s="425" t="s">
        <v>796</v>
      </c>
      <c r="F944" s="425"/>
      <c r="G944" s="243" t="s">
        <v>125</v>
      </c>
      <c r="H944" s="243" t="s">
        <v>126</v>
      </c>
      <c r="I944" s="243" t="s">
        <v>2829</v>
      </c>
      <c r="J944" s="243" t="s">
        <v>127</v>
      </c>
      <c r="K944" s="243" t="s">
        <v>37</v>
      </c>
    </row>
    <row r="945" spans="1:11" ht="51.9" customHeight="1">
      <c r="A945" s="184" t="s">
        <v>795</v>
      </c>
      <c r="B945" s="184" t="s">
        <v>2483</v>
      </c>
      <c r="C945" s="184" t="s">
        <v>139</v>
      </c>
      <c r="D945" s="241" t="s">
        <v>2484</v>
      </c>
      <c r="E945" s="422" t="s">
        <v>1322</v>
      </c>
      <c r="F945" s="422"/>
      <c r="G945" s="184" t="s">
        <v>140</v>
      </c>
      <c r="H945" s="167">
        <v>1</v>
      </c>
      <c r="I945" s="165"/>
      <c r="J945" s="165">
        <v>49.55</v>
      </c>
      <c r="K945" s="165">
        <v>49.55</v>
      </c>
    </row>
    <row r="946" spans="1:11" ht="24" customHeight="1">
      <c r="A946" s="185" t="s">
        <v>808</v>
      </c>
      <c r="B946" s="185" t="s">
        <v>811</v>
      </c>
      <c r="C946" s="185" t="s">
        <v>139</v>
      </c>
      <c r="D946" s="238" t="s">
        <v>810</v>
      </c>
      <c r="E946" s="423" t="s">
        <v>1307</v>
      </c>
      <c r="F946" s="423"/>
      <c r="G946" s="185" t="s">
        <v>149</v>
      </c>
      <c r="H946" s="173">
        <v>0.47239999999999999</v>
      </c>
      <c r="I946" s="173">
        <v>0</v>
      </c>
      <c r="J946" s="174">
        <v>31.75</v>
      </c>
      <c r="K946" s="174">
        <v>14.99</v>
      </c>
    </row>
    <row r="947" spans="1:11" ht="24" customHeight="1">
      <c r="A947" s="185" t="s">
        <v>808</v>
      </c>
      <c r="B947" s="185" t="s">
        <v>807</v>
      </c>
      <c r="C947" s="185" t="s">
        <v>139</v>
      </c>
      <c r="D947" s="238" t="s">
        <v>806</v>
      </c>
      <c r="E947" s="423" t="s">
        <v>1307</v>
      </c>
      <c r="F947" s="423"/>
      <c r="G947" s="185" t="s">
        <v>149</v>
      </c>
      <c r="H947" s="173">
        <v>0.23619999999999999</v>
      </c>
      <c r="I947" s="173">
        <v>0</v>
      </c>
      <c r="J947" s="174">
        <v>24.36</v>
      </c>
      <c r="K947" s="174">
        <v>5.75</v>
      </c>
    </row>
    <row r="948" spans="1:11" ht="51.9" customHeight="1">
      <c r="A948" s="185" t="s">
        <v>808</v>
      </c>
      <c r="B948" s="185" t="s">
        <v>1313</v>
      </c>
      <c r="C948" s="185" t="s">
        <v>139</v>
      </c>
      <c r="D948" s="238" t="s">
        <v>1314</v>
      </c>
      <c r="E948" s="423" t="s">
        <v>1307</v>
      </c>
      <c r="F948" s="423"/>
      <c r="G948" s="185" t="s">
        <v>146</v>
      </c>
      <c r="H948" s="173">
        <v>3.04E-2</v>
      </c>
      <c r="I948" s="173">
        <v>0</v>
      </c>
      <c r="J948" s="174">
        <v>947.74</v>
      </c>
      <c r="K948" s="174">
        <v>28.81</v>
      </c>
    </row>
    <row r="949" spans="1:11">
      <c r="A949" s="231"/>
      <c r="B949" s="231"/>
      <c r="C949" s="231"/>
      <c r="D949" s="244"/>
      <c r="E949" s="244"/>
      <c r="F949" s="244" t="s">
        <v>791</v>
      </c>
      <c r="G949" s="170">
        <v>8.3000000000000007</v>
      </c>
      <c r="H949" s="231" t="s">
        <v>790</v>
      </c>
      <c r="I949" s="170">
        <v>9.36</v>
      </c>
      <c r="J949" s="231" t="s">
        <v>789</v>
      </c>
      <c r="K949" s="170">
        <v>17.66</v>
      </c>
    </row>
    <row r="950" spans="1:11" ht="27" thickBot="1">
      <c r="A950" s="231"/>
      <c r="B950" s="231"/>
      <c r="C950" s="231"/>
      <c r="D950" s="244"/>
      <c r="E950" s="244"/>
      <c r="F950" s="244" t="s">
        <v>788</v>
      </c>
      <c r="G950" s="170">
        <v>10.44</v>
      </c>
      <c r="H950" s="368"/>
      <c r="I950" s="368" t="s">
        <v>787</v>
      </c>
      <c r="J950" s="231"/>
      <c r="K950" s="170">
        <v>59.99</v>
      </c>
    </row>
    <row r="951" spans="1:11" ht="0.9" customHeight="1" thickTop="1">
      <c r="A951" s="172"/>
      <c r="B951" s="172"/>
      <c r="C951" s="172"/>
      <c r="D951" s="175"/>
      <c r="E951" s="175"/>
      <c r="F951" s="175"/>
      <c r="G951" s="172"/>
      <c r="H951" s="172"/>
      <c r="I951" s="172"/>
      <c r="J951" s="172"/>
      <c r="K951" s="172"/>
    </row>
    <row r="952" spans="1:11" ht="18" customHeight="1">
      <c r="A952" s="243" t="s">
        <v>2485</v>
      </c>
      <c r="B952" s="243" t="s">
        <v>122</v>
      </c>
      <c r="C952" s="243" t="s">
        <v>123</v>
      </c>
      <c r="D952" s="242" t="s">
        <v>124</v>
      </c>
      <c r="E952" s="425" t="s">
        <v>796</v>
      </c>
      <c r="F952" s="425"/>
      <c r="G952" s="243" t="s">
        <v>125</v>
      </c>
      <c r="H952" s="243" t="s">
        <v>126</v>
      </c>
      <c r="I952" s="243" t="s">
        <v>2829</v>
      </c>
      <c r="J952" s="243" t="s">
        <v>127</v>
      </c>
      <c r="K952" s="243" t="s">
        <v>37</v>
      </c>
    </row>
    <row r="953" spans="1:11" ht="39" customHeight="1">
      <c r="A953" s="184" t="s">
        <v>795</v>
      </c>
      <c r="B953" s="184" t="s">
        <v>2486</v>
      </c>
      <c r="C953" s="184" t="s">
        <v>139</v>
      </c>
      <c r="D953" s="241" t="s">
        <v>2487</v>
      </c>
      <c r="E953" s="422" t="s">
        <v>1322</v>
      </c>
      <c r="F953" s="422"/>
      <c r="G953" s="184" t="s">
        <v>140</v>
      </c>
      <c r="H953" s="167">
        <v>1</v>
      </c>
      <c r="I953" s="165"/>
      <c r="J953" s="165">
        <v>346.33</v>
      </c>
      <c r="K953" s="165">
        <v>346.33</v>
      </c>
    </row>
    <row r="954" spans="1:11" ht="24" customHeight="1">
      <c r="A954" s="185" t="s">
        <v>808</v>
      </c>
      <c r="B954" s="185" t="s">
        <v>807</v>
      </c>
      <c r="C954" s="185" t="s">
        <v>139</v>
      </c>
      <c r="D954" s="238" t="s">
        <v>806</v>
      </c>
      <c r="E954" s="423" t="s">
        <v>1307</v>
      </c>
      <c r="F954" s="423"/>
      <c r="G954" s="185" t="s">
        <v>149</v>
      </c>
      <c r="H954" s="173">
        <v>0.57799999999999996</v>
      </c>
      <c r="I954" s="173">
        <v>0</v>
      </c>
      <c r="J954" s="174">
        <v>24.36</v>
      </c>
      <c r="K954" s="174">
        <v>14.08</v>
      </c>
    </row>
    <row r="955" spans="1:11" ht="26.1" customHeight="1">
      <c r="A955" s="185" t="s">
        <v>808</v>
      </c>
      <c r="B955" s="185" t="s">
        <v>2858</v>
      </c>
      <c r="C955" s="185" t="s">
        <v>139</v>
      </c>
      <c r="D955" s="238" t="s">
        <v>2859</v>
      </c>
      <c r="E955" s="423" t="s">
        <v>1307</v>
      </c>
      <c r="F955" s="423"/>
      <c r="G955" s="185" t="s">
        <v>149</v>
      </c>
      <c r="H955" s="173">
        <v>1.1559999999999999</v>
      </c>
      <c r="I955" s="173">
        <v>0</v>
      </c>
      <c r="J955" s="174">
        <v>31.6</v>
      </c>
      <c r="K955" s="174">
        <v>36.520000000000003</v>
      </c>
    </row>
    <row r="956" spans="1:11" ht="39" customHeight="1">
      <c r="A956" s="183" t="s">
        <v>793</v>
      </c>
      <c r="B956" s="183" t="s">
        <v>3024</v>
      </c>
      <c r="C956" s="183" t="s">
        <v>139</v>
      </c>
      <c r="D956" s="239" t="s">
        <v>3025</v>
      </c>
      <c r="E956" s="421" t="s">
        <v>794</v>
      </c>
      <c r="F956" s="421"/>
      <c r="G956" s="183" t="s">
        <v>140</v>
      </c>
      <c r="H956" s="168">
        <v>1.05</v>
      </c>
      <c r="I956" s="168">
        <v>0</v>
      </c>
      <c r="J956" s="169">
        <v>251.03</v>
      </c>
      <c r="K956" s="169">
        <v>263.58</v>
      </c>
    </row>
    <row r="957" spans="1:11" ht="24" customHeight="1">
      <c r="A957" s="183" t="s">
        <v>793</v>
      </c>
      <c r="B957" s="183" t="s">
        <v>3026</v>
      </c>
      <c r="C957" s="183" t="s">
        <v>139</v>
      </c>
      <c r="D957" s="239" t="s">
        <v>3027</v>
      </c>
      <c r="E957" s="421" t="s">
        <v>794</v>
      </c>
      <c r="F957" s="421"/>
      <c r="G957" s="183" t="s">
        <v>148</v>
      </c>
      <c r="H957" s="168">
        <v>7.73</v>
      </c>
      <c r="I957" s="168">
        <v>0</v>
      </c>
      <c r="J957" s="169">
        <v>4.16</v>
      </c>
      <c r="K957" s="169">
        <v>32.15</v>
      </c>
    </row>
    <row r="958" spans="1:11">
      <c r="A958" s="231"/>
      <c r="B958" s="231"/>
      <c r="C958" s="231"/>
      <c r="D958" s="244"/>
      <c r="E958" s="244"/>
      <c r="F958" s="244" t="s">
        <v>791</v>
      </c>
      <c r="G958" s="170">
        <v>17.53</v>
      </c>
      <c r="H958" s="231" t="s">
        <v>790</v>
      </c>
      <c r="I958" s="170">
        <v>19.77</v>
      </c>
      <c r="J958" s="231" t="s">
        <v>789</v>
      </c>
      <c r="K958" s="170">
        <v>37.299999999999997</v>
      </c>
    </row>
    <row r="959" spans="1:11" ht="27" thickBot="1">
      <c r="A959" s="231"/>
      <c r="B959" s="231"/>
      <c r="C959" s="231"/>
      <c r="D959" s="244"/>
      <c r="E959" s="244"/>
      <c r="F959" s="244" t="s">
        <v>788</v>
      </c>
      <c r="G959" s="170">
        <v>72.97</v>
      </c>
      <c r="H959" s="368"/>
      <c r="I959" s="368" t="s">
        <v>787</v>
      </c>
      <c r="J959" s="231"/>
      <c r="K959" s="170">
        <v>419.3</v>
      </c>
    </row>
    <row r="960" spans="1:11" ht="0.9" customHeight="1" thickTop="1">
      <c r="A960" s="172"/>
      <c r="B960" s="172"/>
      <c r="C960" s="172"/>
      <c r="D960" s="175"/>
      <c r="E960" s="175"/>
      <c r="F960" s="175"/>
      <c r="G960" s="172"/>
      <c r="H960" s="172"/>
      <c r="I960" s="172"/>
      <c r="J960" s="172"/>
      <c r="K960" s="172"/>
    </row>
    <row r="961" spans="1:11" ht="18" customHeight="1">
      <c r="A961" s="243" t="s">
        <v>2488</v>
      </c>
      <c r="B961" s="243" t="s">
        <v>122</v>
      </c>
      <c r="C961" s="243" t="s">
        <v>123</v>
      </c>
      <c r="D961" s="242" t="s">
        <v>124</v>
      </c>
      <c r="E961" s="425" t="s">
        <v>796</v>
      </c>
      <c r="F961" s="425"/>
      <c r="G961" s="243" t="s">
        <v>125</v>
      </c>
      <c r="H961" s="243" t="s">
        <v>126</v>
      </c>
      <c r="I961" s="243" t="s">
        <v>2829</v>
      </c>
      <c r="J961" s="243" t="s">
        <v>127</v>
      </c>
      <c r="K961" s="243" t="s">
        <v>37</v>
      </c>
    </row>
    <row r="962" spans="1:11" ht="51.9" customHeight="1">
      <c r="A962" s="184" t="s">
        <v>795</v>
      </c>
      <c r="B962" s="184" t="s">
        <v>2489</v>
      </c>
      <c r="C962" s="184" t="s">
        <v>139</v>
      </c>
      <c r="D962" s="241" t="s">
        <v>2490</v>
      </c>
      <c r="E962" s="422" t="s">
        <v>1322</v>
      </c>
      <c r="F962" s="422"/>
      <c r="G962" s="184" t="s">
        <v>140</v>
      </c>
      <c r="H962" s="167">
        <v>1</v>
      </c>
      <c r="I962" s="165"/>
      <c r="J962" s="165">
        <v>357.72</v>
      </c>
      <c r="K962" s="165">
        <v>357.72</v>
      </c>
    </row>
    <row r="963" spans="1:11" ht="24" customHeight="1">
      <c r="A963" s="185" t="s">
        <v>808</v>
      </c>
      <c r="B963" s="185" t="s">
        <v>807</v>
      </c>
      <c r="C963" s="185" t="s">
        <v>139</v>
      </c>
      <c r="D963" s="238" t="s">
        <v>806</v>
      </c>
      <c r="E963" s="423" t="s">
        <v>1307</v>
      </c>
      <c r="F963" s="423"/>
      <c r="G963" s="185" t="s">
        <v>149</v>
      </c>
      <c r="H963" s="173">
        <v>0.3957</v>
      </c>
      <c r="I963" s="173">
        <v>0</v>
      </c>
      <c r="J963" s="174">
        <v>24.36</v>
      </c>
      <c r="K963" s="174">
        <v>9.6300000000000008</v>
      </c>
    </row>
    <row r="964" spans="1:11" ht="26.1" customHeight="1">
      <c r="A964" s="185" t="s">
        <v>808</v>
      </c>
      <c r="B964" s="185" t="s">
        <v>2858</v>
      </c>
      <c r="C964" s="185" t="s">
        <v>139</v>
      </c>
      <c r="D964" s="238" t="s">
        <v>2859</v>
      </c>
      <c r="E964" s="423" t="s">
        <v>1307</v>
      </c>
      <c r="F964" s="423"/>
      <c r="G964" s="185" t="s">
        <v>149</v>
      </c>
      <c r="H964" s="173">
        <v>1.4246000000000001</v>
      </c>
      <c r="I964" s="173">
        <v>0</v>
      </c>
      <c r="J964" s="174">
        <v>31.6</v>
      </c>
      <c r="K964" s="174">
        <v>45.01</v>
      </c>
    </row>
    <row r="965" spans="1:11" ht="24" customHeight="1">
      <c r="A965" s="183" t="s">
        <v>793</v>
      </c>
      <c r="B965" s="183" t="s">
        <v>3029</v>
      </c>
      <c r="C965" s="183" t="s">
        <v>139</v>
      </c>
      <c r="D965" s="239" t="s">
        <v>3030</v>
      </c>
      <c r="E965" s="421" t="s">
        <v>794</v>
      </c>
      <c r="F965" s="421"/>
      <c r="G965" s="183" t="s">
        <v>148</v>
      </c>
      <c r="H965" s="168">
        <v>4.91</v>
      </c>
      <c r="I965" s="168">
        <v>0</v>
      </c>
      <c r="J965" s="169">
        <v>3.62</v>
      </c>
      <c r="K965" s="169">
        <v>17.77</v>
      </c>
    </row>
    <row r="966" spans="1:11" ht="39" customHeight="1">
      <c r="A966" s="183" t="s">
        <v>793</v>
      </c>
      <c r="B966" s="183" t="s">
        <v>3024</v>
      </c>
      <c r="C966" s="183" t="s">
        <v>139</v>
      </c>
      <c r="D966" s="239" t="s">
        <v>3025</v>
      </c>
      <c r="E966" s="421" t="s">
        <v>794</v>
      </c>
      <c r="F966" s="421"/>
      <c r="G966" s="183" t="s">
        <v>140</v>
      </c>
      <c r="H966" s="168">
        <v>1.0900000000000001</v>
      </c>
      <c r="I966" s="168">
        <v>0</v>
      </c>
      <c r="J966" s="169">
        <v>251.03</v>
      </c>
      <c r="K966" s="169">
        <v>273.62</v>
      </c>
    </row>
    <row r="967" spans="1:11" ht="24" customHeight="1">
      <c r="A967" s="183" t="s">
        <v>793</v>
      </c>
      <c r="B967" s="183" t="s">
        <v>3017</v>
      </c>
      <c r="C967" s="183" t="s">
        <v>139</v>
      </c>
      <c r="D967" s="239" t="s">
        <v>3018</v>
      </c>
      <c r="E967" s="421" t="s">
        <v>794</v>
      </c>
      <c r="F967" s="421"/>
      <c r="G967" s="183" t="s">
        <v>148</v>
      </c>
      <c r="H967" s="168">
        <v>1.69</v>
      </c>
      <c r="I967" s="168">
        <v>0</v>
      </c>
      <c r="J967" s="169">
        <v>6.92</v>
      </c>
      <c r="K967" s="169">
        <v>11.69</v>
      </c>
    </row>
    <row r="968" spans="1:11">
      <c r="A968" s="231"/>
      <c r="B968" s="231"/>
      <c r="C968" s="231"/>
      <c r="D968" s="244"/>
      <c r="E968" s="244"/>
      <c r="F968" s="244" t="s">
        <v>791</v>
      </c>
      <c r="G968" s="170">
        <v>19.100000000000001</v>
      </c>
      <c r="H968" s="231" t="s">
        <v>790</v>
      </c>
      <c r="I968" s="170">
        <v>21.56</v>
      </c>
      <c r="J968" s="231" t="s">
        <v>789</v>
      </c>
      <c r="K968" s="170">
        <v>40.659999999999997</v>
      </c>
    </row>
    <row r="969" spans="1:11" ht="27" thickBot="1">
      <c r="A969" s="231"/>
      <c r="B969" s="231"/>
      <c r="C969" s="231"/>
      <c r="D969" s="244"/>
      <c r="E969" s="244"/>
      <c r="F969" s="244" t="s">
        <v>788</v>
      </c>
      <c r="G969" s="170">
        <v>75.37</v>
      </c>
      <c r="H969" s="368"/>
      <c r="I969" s="368" t="s">
        <v>787</v>
      </c>
      <c r="J969" s="231"/>
      <c r="K969" s="170">
        <v>433.09</v>
      </c>
    </row>
    <row r="970" spans="1:11" ht="0.9" customHeight="1" thickTop="1">
      <c r="A970" s="172"/>
      <c r="B970" s="172"/>
      <c r="C970" s="172"/>
      <c r="D970" s="175"/>
      <c r="E970" s="175"/>
      <c r="F970" s="175"/>
      <c r="G970" s="172"/>
      <c r="H970" s="172"/>
      <c r="I970" s="172"/>
      <c r="J970" s="172"/>
      <c r="K970" s="172"/>
    </row>
    <row r="971" spans="1:11" ht="18" customHeight="1">
      <c r="A971" s="243" t="s">
        <v>2491</v>
      </c>
      <c r="B971" s="243" t="s">
        <v>122</v>
      </c>
      <c r="C971" s="243" t="s">
        <v>123</v>
      </c>
      <c r="D971" s="242" t="s">
        <v>124</v>
      </c>
      <c r="E971" s="425" t="s">
        <v>796</v>
      </c>
      <c r="F971" s="425"/>
      <c r="G971" s="243" t="s">
        <v>125</v>
      </c>
      <c r="H971" s="243" t="s">
        <v>126</v>
      </c>
      <c r="I971" s="243" t="s">
        <v>2829</v>
      </c>
      <c r="J971" s="243" t="s">
        <v>127</v>
      </c>
      <c r="K971" s="243" t="s">
        <v>37</v>
      </c>
    </row>
    <row r="972" spans="1:11" ht="39" customHeight="1">
      <c r="A972" s="184" t="s">
        <v>795</v>
      </c>
      <c r="B972" s="184" t="s">
        <v>2492</v>
      </c>
      <c r="C972" s="184" t="s">
        <v>139</v>
      </c>
      <c r="D972" s="241" t="s">
        <v>2493</v>
      </c>
      <c r="E972" s="422" t="s">
        <v>1322</v>
      </c>
      <c r="F972" s="422"/>
      <c r="G972" s="184" t="s">
        <v>140</v>
      </c>
      <c r="H972" s="167">
        <v>1</v>
      </c>
      <c r="I972" s="165"/>
      <c r="J972" s="165">
        <v>80.06</v>
      </c>
      <c r="K972" s="165">
        <v>80.06</v>
      </c>
    </row>
    <row r="973" spans="1:11" ht="26.1" customHeight="1">
      <c r="A973" s="185" t="s">
        <v>808</v>
      </c>
      <c r="B973" s="185" t="s">
        <v>2858</v>
      </c>
      <c r="C973" s="185" t="s">
        <v>139</v>
      </c>
      <c r="D973" s="238" t="s">
        <v>2859</v>
      </c>
      <c r="E973" s="423" t="s">
        <v>1307</v>
      </c>
      <c r="F973" s="423"/>
      <c r="G973" s="185" t="s">
        <v>149</v>
      </c>
      <c r="H973" s="173">
        <v>0.69699999999999995</v>
      </c>
      <c r="I973" s="173">
        <v>0</v>
      </c>
      <c r="J973" s="174">
        <v>31.6</v>
      </c>
      <c r="K973" s="174">
        <v>22.02</v>
      </c>
    </row>
    <row r="974" spans="1:11" ht="24" customHeight="1">
      <c r="A974" s="185" t="s">
        <v>808</v>
      </c>
      <c r="B974" s="185" t="s">
        <v>807</v>
      </c>
      <c r="C974" s="185" t="s">
        <v>139</v>
      </c>
      <c r="D974" s="238" t="s">
        <v>806</v>
      </c>
      <c r="E974" s="423" t="s">
        <v>1307</v>
      </c>
      <c r="F974" s="423"/>
      <c r="G974" s="185" t="s">
        <v>149</v>
      </c>
      <c r="H974" s="173">
        <v>0.31380000000000002</v>
      </c>
      <c r="I974" s="173">
        <v>0</v>
      </c>
      <c r="J974" s="174">
        <v>24.36</v>
      </c>
      <c r="K974" s="174">
        <v>7.64</v>
      </c>
    </row>
    <row r="975" spans="1:11" ht="26.1" customHeight="1">
      <c r="A975" s="183" t="s">
        <v>793</v>
      </c>
      <c r="B975" s="183" t="s">
        <v>3032</v>
      </c>
      <c r="C975" s="183" t="s">
        <v>139</v>
      </c>
      <c r="D975" s="239" t="s">
        <v>3033</v>
      </c>
      <c r="E975" s="421" t="s">
        <v>794</v>
      </c>
      <c r="F975" s="421"/>
      <c r="G975" s="183" t="s">
        <v>134</v>
      </c>
      <c r="H975" s="168">
        <v>1.0798000000000001</v>
      </c>
      <c r="I975" s="168">
        <v>0</v>
      </c>
      <c r="J975" s="169">
        <v>37.78</v>
      </c>
      <c r="K975" s="169">
        <v>40.79</v>
      </c>
    </row>
    <row r="976" spans="1:11" ht="24" customHeight="1">
      <c r="A976" s="183" t="s">
        <v>793</v>
      </c>
      <c r="B976" s="183" t="s">
        <v>3017</v>
      </c>
      <c r="C976" s="183" t="s">
        <v>139</v>
      </c>
      <c r="D976" s="239" t="s">
        <v>3018</v>
      </c>
      <c r="E976" s="421" t="s">
        <v>794</v>
      </c>
      <c r="F976" s="421"/>
      <c r="G976" s="183" t="s">
        <v>148</v>
      </c>
      <c r="H976" s="168">
        <v>0.222</v>
      </c>
      <c r="I976" s="168">
        <v>0</v>
      </c>
      <c r="J976" s="169">
        <v>6.92</v>
      </c>
      <c r="K976" s="169">
        <v>1.53</v>
      </c>
    </row>
    <row r="977" spans="1:11" ht="24" customHeight="1">
      <c r="A977" s="183" t="s">
        <v>793</v>
      </c>
      <c r="B977" s="183" t="s">
        <v>3019</v>
      </c>
      <c r="C977" s="183" t="s">
        <v>139</v>
      </c>
      <c r="D977" s="239" t="s">
        <v>3020</v>
      </c>
      <c r="E977" s="421" t="s">
        <v>794</v>
      </c>
      <c r="F977" s="421"/>
      <c r="G977" s="183" t="s">
        <v>148</v>
      </c>
      <c r="H977" s="168">
        <v>6.85</v>
      </c>
      <c r="I977" s="168">
        <v>0</v>
      </c>
      <c r="J977" s="169">
        <v>1.18</v>
      </c>
      <c r="K977" s="169">
        <v>8.08</v>
      </c>
    </row>
    <row r="978" spans="1:11">
      <c r="A978" s="231"/>
      <c r="B978" s="231"/>
      <c r="C978" s="231"/>
      <c r="D978" s="244"/>
      <c r="E978" s="244"/>
      <c r="F978" s="244" t="s">
        <v>791</v>
      </c>
      <c r="G978" s="170">
        <v>10.29</v>
      </c>
      <c r="H978" s="231" t="s">
        <v>790</v>
      </c>
      <c r="I978" s="170">
        <v>11.61</v>
      </c>
      <c r="J978" s="231" t="s">
        <v>789</v>
      </c>
      <c r="K978" s="170">
        <v>21.9</v>
      </c>
    </row>
    <row r="979" spans="1:11" ht="27" thickBot="1">
      <c r="A979" s="231"/>
      <c r="B979" s="231"/>
      <c r="C979" s="231"/>
      <c r="D979" s="244"/>
      <c r="E979" s="244"/>
      <c r="F979" s="244" t="s">
        <v>788</v>
      </c>
      <c r="G979" s="170">
        <v>16.86</v>
      </c>
      <c r="H979" s="368"/>
      <c r="I979" s="368" t="s">
        <v>787</v>
      </c>
      <c r="J979" s="231"/>
      <c r="K979" s="170">
        <v>96.92</v>
      </c>
    </row>
    <row r="980" spans="1:11" ht="0.9" customHeight="1" thickTop="1">
      <c r="A980" s="172"/>
      <c r="B980" s="172"/>
      <c r="C980" s="172"/>
      <c r="D980" s="175"/>
      <c r="E980" s="175"/>
      <c r="F980" s="175"/>
      <c r="G980" s="172"/>
      <c r="H980" s="172"/>
      <c r="I980" s="172"/>
      <c r="J980" s="172"/>
      <c r="K980" s="172"/>
    </row>
    <row r="981" spans="1:11" ht="18" customHeight="1">
      <c r="A981" s="243" t="s">
        <v>2496</v>
      </c>
      <c r="B981" s="243" t="s">
        <v>122</v>
      </c>
      <c r="C981" s="243" t="s">
        <v>123</v>
      </c>
      <c r="D981" s="242" t="s">
        <v>124</v>
      </c>
      <c r="E981" s="425" t="s">
        <v>796</v>
      </c>
      <c r="F981" s="425"/>
      <c r="G981" s="243" t="s">
        <v>125</v>
      </c>
      <c r="H981" s="243" t="s">
        <v>126</v>
      </c>
      <c r="I981" s="243" t="s">
        <v>2829</v>
      </c>
      <c r="J981" s="243" t="s">
        <v>127</v>
      </c>
      <c r="K981" s="243" t="s">
        <v>37</v>
      </c>
    </row>
    <row r="982" spans="1:11" ht="26.1" customHeight="1">
      <c r="A982" s="184" t="s">
        <v>795</v>
      </c>
      <c r="B982" s="184" t="s">
        <v>2497</v>
      </c>
      <c r="C982" s="184" t="s">
        <v>139</v>
      </c>
      <c r="D982" s="241" t="s">
        <v>2498</v>
      </c>
      <c r="E982" s="422" t="s">
        <v>1322</v>
      </c>
      <c r="F982" s="422"/>
      <c r="G982" s="184" t="s">
        <v>140</v>
      </c>
      <c r="H982" s="167">
        <v>1</v>
      </c>
      <c r="I982" s="165"/>
      <c r="J982" s="165">
        <v>54.89</v>
      </c>
      <c r="K982" s="165">
        <v>54.89</v>
      </c>
    </row>
    <row r="983" spans="1:11" ht="24" customHeight="1">
      <c r="A983" s="185" t="s">
        <v>808</v>
      </c>
      <c r="B983" s="185" t="s">
        <v>807</v>
      </c>
      <c r="C983" s="185" t="s">
        <v>139</v>
      </c>
      <c r="D983" s="238" t="s">
        <v>806</v>
      </c>
      <c r="E983" s="423" t="s">
        <v>1307</v>
      </c>
      <c r="F983" s="423"/>
      <c r="G983" s="185" t="s">
        <v>149</v>
      </c>
      <c r="H983" s="173">
        <v>0.45219999999999999</v>
      </c>
      <c r="I983" s="173">
        <v>0</v>
      </c>
      <c r="J983" s="174">
        <v>24.36</v>
      </c>
      <c r="K983" s="174">
        <v>11.01</v>
      </c>
    </row>
    <row r="984" spans="1:11" ht="24" customHeight="1">
      <c r="A984" s="185" t="s">
        <v>808</v>
      </c>
      <c r="B984" s="185" t="s">
        <v>3034</v>
      </c>
      <c r="C984" s="185" t="s">
        <v>139</v>
      </c>
      <c r="D984" s="238" t="s">
        <v>3035</v>
      </c>
      <c r="E984" s="423" t="s">
        <v>1307</v>
      </c>
      <c r="F984" s="423"/>
      <c r="G984" s="185" t="s">
        <v>149</v>
      </c>
      <c r="H984" s="173">
        <v>0.78669999999999995</v>
      </c>
      <c r="I984" s="173">
        <v>0</v>
      </c>
      <c r="J984" s="174">
        <v>30.9</v>
      </c>
      <c r="K984" s="174">
        <v>24.3</v>
      </c>
    </row>
    <row r="985" spans="1:11" ht="24" customHeight="1">
      <c r="A985" s="183" t="s">
        <v>793</v>
      </c>
      <c r="B985" s="183" t="s">
        <v>3036</v>
      </c>
      <c r="C985" s="183" t="s">
        <v>139</v>
      </c>
      <c r="D985" s="239" t="s">
        <v>3037</v>
      </c>
      <c r="E985" s="421" t="s">
        <v>794</v>
      </c>
      <c r="F985" s="421"/>
      <c r="G985" s="183" t="s">
        <v>148</v>
      </c>
      <c r="H985" s="168">
        <v>7.7999999999999996E-3</v>
      </c>
      <c r="I985" s="168">
        <v>0</v>
      </c>
      <c r="J985" s="169">
        <v>22.5</v>
      </c>
      <c r="K985" s="169">
        <v>0.17</v>
      </c>
    </row>
    <row r="986" spans="1:11" ht="26.1" customHeight="1">
      <c r="A986" s="183" t="s">
        <v>793</v>
      </c>
      <c r="B986" s="183" t="s">
        <v>3038</v>
      </c>
      <c r="C986" s="183" t="s">
        <v>139</v>
      </c>
      <c r="D986" s="239" t="s">
        <v>3039</v>
      </c>
      <c r="E986" s="421" t="s">
        <v>794</v>
      </c>
      <c r="F986" s="421"/>
      <c r="G986" s="183" t="s">
        <v>148</v>
      </c>
      <c r="H986" s="168">
        <v>1.8127</v>
      </c>
      <c r="I986" s="168">
        <v>0</v>
      </c>
      <c r="J986" s="169">
        <v>1.0900000000000001</v>
      </c>
      <c r="K986" s="169">
        <v>1.97</v>
      </c>
    </row>
    <row r="987" spans="1:11" ht="24" customHeight="1">
      <c r="A987" s="183" t="s">
        <v>793</v>
      </c>
      <c r="B987" s="183" t="s">
        <v>3040</v>
      </c>
      <c r="C987" s="183" t="s">
        <v>139</v>
      </c>
      <c r="D987" s="239" t="s">
        <v>3041</v>
      </c>
      <c r="E987" s="421" t="s">
        <v>794</v>
      </c>
      <c r="F987" s="421"/>
      <c r="G987" s="183" t="s">
        <v>148</v>
      </c>
      <c r="H987" s="168">
        <v>2.1700000000000001E-2</v>
      </c>
      <c r="I987" s="168">
        <v>0</v>
      </c>
      <c r="J987" s="169">
        <v>38.369999999999997</v>
      </c>
      <c r="K987" s="169">
        <v>0.83</v>
      </c>
    </row>
    <row r="988" spans="1:11" ht="26.1" customHeight="1">
      <c r="A988" s="183" t="s">
        <v>793</v>
      </c>
      <c r="B988" s="183" t="s">
        <v>3042</v>
      </c>
      <c r="C988" s="183" t="s">
        <v>139</v>
      </c>
      <c r="D988" s="239" t="s">
        <v>3043</v>
      </c>
      <c r="E988" s="421" t="s">
        <v>794</v>
      </c>
      <c r="F988" s="421"/>
      <c r="G988" s="183" t="s">
        <v>134</v>
      </c>
      <c r="H988" s="168">
        <v>1.0414000000000001</v>
      </c>
      <c r="I988" s="168">
        <v>0</v>
      </c>
      <c r="J988" s="169">
        <v>15.18</v>
      </c>
      <c r="K988" s="169">
        <v>15.8</v>
      </c>
    </row>
    <row r="989" spans="1:11" ht="26.1" customHeight="1">
      <c r="A989" s="183" t="s">
        <v>793</v>
      </c>
      <c r="B989" s="183" t="s">
        <v>3044</v>
      </c>
      <c r="C989" s="183" t="s">
        <v>139</v>
      </c>
      <c r="D989" s="239" t="s">
        <v>3045</v>
      </c>
      <c r="E989" s="421" t="s">
        <v>794</v>
      </c>
      <c r="F989" s="421"/>
      <c r="G989" s="183" t="s">
        <v>1317</v>
      </c>
      <c r="H989" s="168">
        <v>2.93E-2</v>
      </c>
      <c r="I989" s="168">
        <v>0</v>
      </c>
      <c r="J989" s="169">
        <v>27.77</v>
      </c>
      <c r="K989" s="169">
        <v>0.81</v>
      </c>
    </row>
    <row r="990" spans="1:11">
      <c r="A990" s="231"/>
      <c r="B990" s="231"/>
      <c r="C990" s="231"/>
      <c r="D990" s="244"/>
      <c r="E990" s="244"/>
      <c r="F990" s="244" t="s">
        <v>791</v>
      </c>
      <c r="G990" s="170">
        <v>12.13</v>
      </c>
      <c r="H990" s="231" t="s">
        <v>790</v>
      </c>
      <c r="I990" s="170">
        <v>13.69</v>
      </c>
      <c r="J990" s="231" t="s">
        <v>789</v>
      </c>
      <c r="K990" s="170">
        <v>25.82</v>
      </c>
    </row>
    <row r="991" spans="1:11" ht="27" thickBot="1">
      <c r="A991" s="231"/>
      <c r="B991" s="231"/>
      <c r="C991" s="231"/>
      <c r="D991" s="244"/>
      <c r="E991" s="244"/>
      <c r="F991" s="244" t="s">
        <v>788</v>
      </c>
      <c r="G991" s="170">
        <v>11.56</v>
      </c>
      <c r="H991" s="368"/>
      <c r="I991" s="368" t="s">
        <v>787</v>
      </c>
      <c r="J991" s="231"/>
      <c r="K991" s="170">
        <v>66.45</v>
      </c>
    </row>
    <row r="992" spans="1:11" ht="0.9" customHeight="1" thickTop="1">
      <c r="A992" s="172"/>
      <c r="B992" s="172"/>
      <c r="C992" s="172"/>
      <c r="D992" s="175"/>
      <c r="E992" s="175"/>
      <c r="F992" s="175"/>
      <c r="G992" s="172"/>
      <c r="H992" s="172"/>
      <c r="I992" s="172"/>
      <c r="J992" s="172"/>
      <c r="K992" s="172"/>
    </row>
    <row r="993" spans="1:11" ht="18" customHeight="1">
      <c r="A993" s="243" t="s">
        <v>2500</v>
      </c>
      <c r="B993" s="243" t="s">
        <v>122</v>
      </c>
      <c r="C993" s="243" t="s">
        <v>123</v>
      </c>
      <c r="D993" s="242" t="s">
        <v>124</v>
      </c>
      <c r="E993" s="425" t="s">
        <v>796</v>
      </c>
      <c r="F993" s="425"/>
      <c r="G993" s="243" t="s">
        <v>125</v>
      </c>
      <c r="H993" s="243" t="s">
        <v>126</v>
      </c>
      <c r="I993" s="243" t="s">
        <v>2829</v>
      </c>
      <c r="J993" s="243" t="s">
        <v>127</v>
      </c>
      <c r="K993" s="243" t="s">
        <v>37</v>
      </c>
    </row>
    <row r="994" spans="1:11" ht="26.1" customHeight="1">
      <c r="A994" s="184" t="s">
        <v>795</v>
      </c>
      <c r="B994" s="184" t="s">
        <v>2501</v>
      </c>
      <c r="C994" s="184" t="s">
        <v>139</v>
      </c>
      <c r="D994" s="241" t="s">
        <v>2502</v>
      </c>
      <c r="E994" s="422" t="s">
        <v>2966</v>
      </c>
      <c r="F994" s="422"/>
      <c r="G994" s="184" t="s">
        <v>140</v>
      </c>
      <c r="H994" s="167">
        <v>1</v>
      </c>
      <c r="I994" s="165"/>
      <c r="J994" s="165">
        <v>4.7</v>
      </c>
      <c r="K994" s="165">
        <v>4.7</v>
      </c>
    </row>
    <row r="995" spans="1:11" ht="24" customHeight="1">
      <c r="A995" s="185" t="s">
        <v>808</v>
      </c>
      <c r="B995" s="185" t="s">
        <v>807</v>
      </c>
      <c r="C995" s="185" t="s">
        <v>139</v>
      </c>
      <c r="D995" s="238" t="s">
        <v>806</v>
      </c>
      <c r="E995" s="423" t="s">
        <v>1307</v>
      </c>
      <c r="F995" s="423"/>
      <c r="G995" s="185" t="s">
        <v>149</v>
      </c>
      <c r="H995" s="173">
        <v>2.2200000000000001E-2</v>
      </c>
      <c r="I995" s="173">
        <v>0</v>
      </c>
      <c r="J995" s="174">
        <v>24.36</v>
      </c>
      <c r="K995" s="174">
        <v>0.54</v>
      </c>
    </row>
    <row r="996" spans="1:11" ht="24" customHeight="1">
      <c r="A996" s="185" t="s">
        <v>808</v>
      </c>
      <c r="B996" s="185" t="s">
        <v>3046</v>
      </c>
      <c r="C996" s="185" t="s">
        <v>139</v>
      </c>
      <c r="D996" s="238" t="s">
        <v>3047</v>
      </c>
      <c r="E996" s="423" t="s">
        <v>1307</v>
      </c>
      <c r="F996" s="423"/>
      <c r="G996" s="185" t="s">
        <v>149</v>
      </c>
      <c r="H996" s="173">
        <v>6.6600000000000006E-2</v>
      </c>
      <c r="I996" s="173">
        <v>0</v>
      </c>
      <c r="J996" s="174">
        <v>33.409999999999997</v>
      </c>
      <c r="K996" s="174">
        <v>2.2200000000000002</v>
      </c>
    </row>
    <row r="997" spans="1:11" ht="24" customHeight="1">
      <c r="A997" s="183" t="s">
        <v>793</v>
      </c>
      <c r="B997" s="183" t="s">
        <v>3048</v>
      </c>
      <c r="C997" s="183" t="s">
        <v>139</v>
      </c>
      <c r="D997" s="239" t="s">
        <v>3049</v>
      </c>
      <c r="E997" s="421" t="s">
        <v>794</v>
      </c>
      <c r="F997" s="421"/>
      <c r="G997" s="183" t="s">
        <v>809</v>
      </c>
      <c r="H997" s="168">
        <v>0.1666</v>
      </c>
      <c r="I997" s="168">
        <v>0</v>
      </c>
      <c r="J997" s="169">
        <v>11.67</v>
      </c>
      <c r="K997" s="169">
        <v>1.94</v>
      </c>
    </row>
    <row r="998" spans="1:11">
      <c r="A998" s="231"/>
      <c r="B998" s="231"/>
      <c r="C998" s="231"/>
      <c r="D998" s="244"/>
      <c r="E998" s="244"/>
      <c r="F998" s="244" t="s">
        <v>791</v>
      </c>
      <c r="G998" s="170">
        <v>0.92</v>
      </c>
      <c r="H998" s="231" t="s">
        <v>790</v>
      </c>
      <c r="I998" s="170">
        <v>1.04</v>
      </c>
      <c r="J998" s="231" t="s">
        <v>789</v>
      </c>
      <c r="K998" s="170">
        <v>1.96</v>
      </c>
    </row>
    <row r="999" spans="1:11" ht="27" thickBot="1">
      <c r="A999" s="231"/>
      <c r="B999" s="231"/>
      <c r="C999" s="231"/>
      <c r="D999" s="244"/>
      <c r="E999" s="244"/>
      <c r="F999" s="244" t="s">
        <v>788</v>
      </c>
      <c r="G999" s="170">
        <v>0.99</v>
      </c>
      <c r="H999" s="368"/>
      <c r="I999" s="368" t="s">
        <v>787</v>
      </c>
      <c r="J999" s="231"/>
      <c r="K999" s="170">
        <v>5.69</v>
      </c>
    </row>
    <row r="1000" spans="1:11" ht="0.9" customHeight="1" thickTop="1">
      <c r="A1000" s="172"/>
      <c r="B1000" s="172"/>
      <c r="C1000" s="172"/>
      <c r="D1000" s="175"/>
      <c r="E1000" s="175"/>
      <c r="F1000" s="175"/>
      <c r="G1000" s="172"/>
      <c r="H1000" s="172"/>
      <c r="I1000" s="172"/>
      <c r="J1000" s="172"/>
      <c r="K1000" s="172"/>
    </row>
    <row r="1001" spans="1:11" ht="18" customHeight="1">
      <c r="A1001" s="243" t="s">
        <v>2503</v>
      </c>
      <c r="B1001" s="243" t="s">
        <v>122</v>
      </c>
      <c r="C1001" s="243" t="s">
        <v>123</v>
      </c>
      <c r="D1001" s="242" t="s">
        <v>124</v>
      </c>
      <c r="E1001" s="425" t="s">
        <v>796</v>
      </c>
      <c r="F1001" s="425"/>
      <c r="G1001" s="243" t="s">
        <v>125</v>
      </c>
      <c r="H1001" s="243" t="s">
        <v>126</v>
      </c>
      <c r="I1001" s="243" t="s">
        <v>2829</v>
      </c>
      <c r="J1001" s="243" t="s">
        <v>127</v>
      </c>
      <c r="K1001" s="243" t="s">
        <v>37</v>
      </c>
    </row>
    <row r="1002" spans="1:11" ht="26.1" customHeight="1">
      <c r="A1002" s="184" t="s">
        <v>795</v>
      </c>
      <c r="B1002" s="184" t="s">
        <v>2504</v>
      </c>
      <c r="C1002" s="184" t="s">
        <v>139</v>
      </c>
      <c r="D1002" s="241" t="s">
        <v>2505</v>
      </c>
      <c r="E1002" s="422" t="s">
        <v>2966</v>
      </c>
      <c r="F1002" s="422"/>
      <c r="G1002" s="184" t="s">
        <v>140</v>
      </c>
      <c r="H1002" s="167">
        <v>1</v>
      </c>
      <c r="I1002" s="165"/>
      <c r="J1002" s="165">
        <v>20.07</v>
      </c>
      <c r="K1002" s="165">
        <v>20.07</v>
      </c>
    </row>
    <row r="1003" spans="1:11" ht="24" customHeight="1">
      <c r="A1003" s="185" t="s">
        <v>808</v>
      </c>
      <c r="B1003" s="185" t="s">
        <v>807</v>
      </c>
      <c r="C1003" s="185" t="s">
        <v>139</v>
      </c>
      <c r="D1003" s="238" t="s">
        <v>806</v>
      </c>
      <c r="E1003" s="423" t="s">
        <v>1307</v>
      </c>
      <c r="F1003" s="423"/>
      <c r="G1003" s="185" t="s">
        <v>149</v>
      </c>
      <c r="H1003" s="173">
        <v>0.1203</v>
      </c>
      <c r="I1003" s="173">
        <v>0</v>
      </c>
      <c r="J1003" s="174">
        <v>24.36</v>
      </c>
      <c r="K1003" s="174">
        <v>2.93</v>
      </c>
    </row>
    <row r="1004" spans="1:11" ht="24" customHeight="1">
      <c r="A1004" s="185" t="s">
        <v>808</v>
      </c>
      <c r="B1004" s="185" t="s">
        <v>3046</v>
      </c>
      <c r="C1004" s="185" t="s">
        <v>139</v>
      </c>
      <c r="D1004" s="238" t="s">
        <v>3047</v>
      </c>
      <c r="E1004" s="423" t="s">
        <v>1307</v>
      </c>
      <c r="F1004" s="423"/>
      <c r="G1004" s="185" t="s">
        <v>149</v>
      </c>
      <c r="H1004" s="173">
        <v>0.36099999999999999</v>
      </c>
      <c r="I1004" s="173">
        <v>0</v>
      </c>
      <c r="J1004" s="174">
        <v>33.409999999999997</v>
      </c>
      <c r="K1004" s="174">
        <v>12.06</v>
      </c>
    </row>
    <row r="1005" spans="1:11" ht="26.1" customHeight="1">
      <c r="A1005" s="183" t="s">
        <v>793</v>
      </c>
      <c r="B1005" s="183" t="s">
        <v>3051</v>
      </c>
      <c r="C1005" s="183" t="s">
        <v>139</v>
      </c>
      <c r="D1005" s="239" t="s">
        <v>3052</v>
      </c>
      <c r="E1005" s="421" t="s">
        <v>794</v>
      </c>
      <c r="F1005" s="421"/>
      <c r="G1005" s="183" t="s">
        <v>141</v>
      </c>
      <c r="H1005" s="168">
        <v>8.0199999999999994E-2</v>
      </c>
      <c r="I1005" s="168">
        <v>0</v>
      </c>
      <c r="J1005" s="169">
        <v>1.25</v>
      </c>
      <c r="K1005" s="169">
        <v>0.1</v>
      </c>
    </row>
    <row r="1006" spans="1:11" ht="26.1" customHeight="1">
      <c r="A1006" s="183" t="s">
        <v>793</v>
      </c>
      <c r="B1006" s="183" t="s">
        <v>3053</v>
      </c>
      <c r="C1006" s="183" t="s">
        <v>139</v>
      </c>
      <c r="D1006" s="239" t="s">
        <v>3054</v>
      </c>
      <c r="E1006" s="421" t="s">
        <v>794</v>
      </c>
      <c r="F1006" s="421"/>
      <c r="G1006" s="183" t="s">
        <v>148</v>
      </c>
      <c r="H1006" s="168">
        <v>1.3389</v>
      </c>
      <c r="I1006" s="168">
        <v>0</v>
      </c>
      <c r="J1006" s="169">
        <v>3.72</v>
      </c>
      <c r="K1006" s="169">
        <v>4.9800000000000004</v>
      </c>
    </row>
    <row r="1007" spans="1:11">
      <c r="A1007" s="231"/>
      <c r="B1007" s="231"/>
      <c r="C1007" s="231"/>
      <c r="D1007" s="244"/>
      <c r="E1007" s="244"/>
      <c r="F1007" s="244" t="s">
        <v>791</v>
      </c>
      <c r="G1007" s="170">
        <v>4.99</v>
      </c>
      <c r="H1007" s="231" t="s">
        <v>790</v>
      </c>
      <c r="I1007" s="170">
        <v>5.64</v>
      </c>
      <c r="J1007" s="231" t="s">
        <v>789</v>
      </c>
      <c r="K1007" s="170">
        <v>10.63</v>
      </c>
    </row>
    <row r="1008" spans="1:11" ht="27" thickBot="1">
      <c r="A1008" s="231"/>
      <c r="B1008" s="231"/>
      <c r="C1008" s="231"/>
      <c r="D1008" s="244"/>
      <c r="E1008" s="244"/>
      <c r="F1008" s="244" t="s">
        <v>788</v>
      </c>
      <c r="G1008" s="170">
        <v>4.22</v>
      </c>
      <c r="H1008" s="368"/>
      <c r="I1008" s="368" t="s">
        <v>787</v>
      </c>
      <c r="J1008" s="231"/>
      <c r="K1008" s="170">
        <v>24.29</v>
      </c>
    </row>
    <row r="1009" spans="1:11" ht="0.9" customHeight="1" thickTop="1">
      <c r="A1009" s="172"/>
      <c r="B1009" s="172"/>
      <c r="C1009" s="172"/>
      <c r="D1009" s="175"/>
      <c r="E1009" s="175"/>
      <c r="F1009" s="175"/>
      <c r="G1009" s="172"/>
      <c r="H1009" s="172"/>
      <c r="I1009" s="172"/>
      <c r="J1009" s="172"/>
      <c r="K1009" s="172"/>
    </row>
    <row r="1010" spans="1:11" ht="18" customHeight="1">
      <c r="A1010" s="243" t="s">
        <v>2506</v>
      </c>
      <c r="B1010" s="243" t="s">
        <v>122</v>
      </c>
      <c r="C1010" s="243" t="s">
        <v>123</v>
      </c>
      <c r="D1010" s="242" t="s">
        <v>124</v>
      </c>
      <c r="E1010" s="425" t="s">
        <v>796</v>
      </c>
      <c r="F1010" s="425"/>
      <c r="G1010" s="243" t="s">
        <v>125</v>
      </c>
      <c r="H1010" s="243" t="s">
        <v>126</v>
      </c>
      <c r="I1010" s="243" t="s">
        <v>2829</v>
      </c>
      <c r="J1010" s="243" t="s">
        <v>127</v>
      </c>
      <c r="K1010" s="243" t="s">
        <v>37</v>
      </c>
    </row>
    <row r="1011" spans="1:11" ht="26.1" customHeight="1">
      <c r="A1011" s="184" t="s">
        <v>795</v>
      </c>
      <c r="B1011" s="184" t="s">
        <v>2507</v>
      </c>
      <c r="C1011" s="184" t="s">
        <v>139</v>
      </c>
      <c r="D1011" s="241" t="s">
        <v>2508</v>
      </c>
      <c r="E1011" s="422" t="s">
        <v>2966</v>
      </c>
      <c r="F1011" s="422"/>
      <c r="G1011" s="184" t="s">
        <v>140</v>
      </c>
      <c r="H1011" s="167">
        <v>1</v>
      </c>
      <c r="I1011" s="165"/>
      <c r="J1011" s="165">
        <v>35.880000000000003</v>
      </c>
      <c r="K1011" s="165">
        <v>35.880000000000003</v>
      </c>
    </row>
    <row r="1012" spans="1:11" ht="24" customHeight="1">
      <c r="A1012" s="185" t="s">
        <v>808</v>
      </c>
      <c r="B1012" s="185" t="s">
        <v>3046</v>
      </c>
      <c r="C1012" s="185" t="s">
        <v>139</v>
      </c>
      <c r="D1012" s="238" t="s">
        <v>3047</v>
      </c>
      <c r="E1012" s="423" t="s">
        <v>1307</v>
      </c>
      <c r="F1012" s="423"/>
      <c r="G1012" s="185" t="s">
        <v>149</v>
      </c>
      <c r="H1012" s="173">
        <v>0.7419</v>
      </c>
      <c r="I1012" s="173">
        <v>0</v>
      </c>
      <c r="J1012" s="174">
        <v>33.409999999999997</v>
      </c>
      <c r="K1012" s="174">
        <v>24.78</v>
      </c>
    </row>
    <row r="1013" spans="1:11" ht="24" customHeight="1">
      <c r="A1013" s="185" t="s">
        <v>808</v>
      </c>
      <c r="B1013" s="185" t="s">
        <v>807</v>
      </c>
      <c r="C1013" s="185" t="s">
        <v>139</v>
      </c>
      <c r="D1013" s="238" t="s">
        <v>806</v>
      </c>
      <c r="E1013" s="423" t="s">
        <v>1307</v>
      </c>
      <c r="F1013" s="423"/>
      <c r="G1013" s="185" t="s">
        <v>149</v>
      </c>
      <c r="H1013" s="173">
        <v>0.24729999999999999</v>
      </c>
      <c r="I1013" s="173">
        <v>0</v>
      </c>
      <c r="J1013" s="174">
        <v>24.36</v>
      </c>
      <c r="K1013" s="174">
        <v>6.02</v>
      </c>
    </row>
    <row r="1014" spans="1:11" ht="26.1" customHeight="1">
      <c r="A1014" s="183" t="s">
        <v>793</v>
      </c>
      <c r="B1014" s="183" t="s">
        <v>3053</v>
      </c>
      <c r="C1014" s="183" t="s">
        <v>139</v>
      </c>
      <c r="D1014" s="239" t="s">
        <v>3054</v>
      </c>
      <c r="E1014" s="421" t="s">
        <v>794</v>
      </c>
      <c r="F1014" s="421"/>
      <c r="G1014" s="183" t="s">
        <v>148</v>
      </c>
      <c r="H1014" s="168">
        <v>1.3389</v>
      </c>
      <c r="I1014" s="168">
        <v>0</v>
      </c>
      <c r="J1014" s="169">
        <v>3.72</v>
      </c>
      <c r="K1014" s="169">
        <v>4.9800000000000004</v>
      </c>
    </row>
    <row r="1015" spans="1:11" ht="26.1" customHeight="1">
      <c r="A1015" s="183" t="s">
        <v>793</v>
      </c>
      <c r="B1015" s="183" t="s">
        <v>3051</v>
      </c>
      <c r="C1015" s="183" t="s">
        <v>139</v>
      </c>
      <c r="D1015" s="239" t="s">
        <v>3052</v>
      </c>
      <c r="E1015" s="421" t="s">
        <v>794</v>
      </c>
      <c r="F1015" s="421"/>
      <c r="G1015" s="183" t="s">
        <v>141</v>
      </c>
      <c r="H1015" s="168">
        <v>8.0199999999999994E-2</v>
      </c>
      <c r="I1015" s="168">
        <v>0</v>
      </c>
      <c r="J1015" s="169">
        <v>1.25</v>
      </c>
      <c r="K1015" s="169">
        <v>0.1</v>
      </c>
    </row>
    <row r="1016" spans="1:11">
      <c r="A1016" s="231"/>
      <c r="B1016" s="231"/>
      <c r="C1016" s="231"/>
      <c r="D1016" s="244"/>
      <c r="E1016" s="244"/>
      <c r="F1016" s="244" t="s">
        <v>791</v>
      </c>
      <c r="G1016" s="170">
        <v>10.27</v>
      </c>
      <c r="H1016" s="231" t="s">
        <v>790</v>
      </c>
      <c r="I1016" s="170">
        <v>11.6</v>
      </c>
      <c r="J1016" s="231" t="s">
        <v>789</v>
      </c>
      <c r="K1016" s="170">
        <v>21.87</v>
      </c>
    </row>
    <row r="1017" spans="1:11" ht="27" thickBot="1">
      <c r="A1017" s="231"/>
      <c r="B1017" s="231"/>
      <c r="C1017" s="231"/>
      <c r="D1017" s="244"/>
      <c r="E1017" s="244"/>
      <c r="F1017" s="244" t="s">
        <v>788</v>
      </c>
      <c r="G1017" s="170">
        <v>7.55</v>
      </c>
      <c r="H1017" s="368"/>
      <c r="I1017" s="368" t="s">
        <v>787</v>
      </c>
      <c r="J1017" s="231"/>
      <c r="K1017" s="170">
        <v>43.43</v>
      </c>
    </row>
    <row r="1018" spans="1:11" ht="0.9" customHeight="1" thickTop="1">
      <c r="A1018" s="172"/>
      <c r="B1018" s="172"/>
      <c r="C1018" s="172"/>
      <c r="D1018" s="175"/>
      <c r="E1018" s="175"/>
      <c r="F1018" s="175"/>
      <c r="G1018" s="172"/>
      <c r="H1018" s="172"/>
      <c r="I1018" s="172"/>
      <c r="J1018" s="172"/>
      <c r="K1018" s="172"/>
    </row>
    <row r="1019" spans="1:11" ht="18" customHeight="1">
      <c r="A1019" s="243" t="s">
        <v>2509</v>
      </c>
      <c r="B1019" s="243" t="s">
        <v>122</v>
      </c>
      <c r="C1019" s="243" t="s">
        <v>123</v>
      </c>
      <c r="D1019" s="242" t="s">
        <v>124</v>
      </c>
      <c r="E1019" s="425" t="s">
        <v>796</v>
      </c>
      <c r="F1019" s="425"/>
      <c r="G1019" s="243" t="s">
        <v>125</v>
      </c>
      <c r="H1019" s="243" t="s">
        <v>126</v>
      </c>
      <c r="I1019" s="243" t="s">
        <v>2829</v>
      </c>
      <c r="J1019" s="243" t="s">
        <v>127</v>
      </c>
      <c r="K1019" s="243" t="s">
        <v>37</v>
      </c>
    </row>
    <row r="1020" spans="1:11" ht="26.1" customHeight="1">
      <c r="A1020" s="184" t="s">
        <v>795</v>
      </c>
      <c r="B1020" s="184" t="s">
        <v>2510</v>
      </c>
      <c r="C1020" s="184" t="s">
        <v>139</v>
      </c>
      <c r="D1020" s="241" t="s">
        <v>2511</v>
      </c>
      <c r="E1020" s="422" t="s">
        <v>2966</v>
      </c>
      <c r="F1020" s="422"/>
      <c r="G1020" s="184" t="s">
        <v>140</v>
      </c>
      <c r="H1020" s="167">
        <v>1</v>
      </c>
      <c r="I1020" s="165"/>
      <c r="J1020" s="165">
        <v>12.09</v>
      </c>
      <c r="K1020" s="165">
        <v>12.09</v>
      </c>
    </row>
    <row r="1021" spans="1:11" ht="24" customHeight="1">
      <c r="A1021" s="185" t="s">
        <v>808</v>
      </c>
      <c r="B1021" s="185" t="s">
        <v>807</v>
      </c>
      <c r="C1021" s="185" t="s">
        <v>139</v>
      </c>
      <c r="D1021" s="238" t="s">
        <v>806</v>
      </c>
      <c r="E1021" s="423" t="s">
        <v>1307</v>
      </c>
      <c r="F1021" s="423"/>
      <c r="G1021" s="185" t="s">
        <v>149</v>
      </c>
      <c r="H1021" s="173">
        <v>5.4399999999999997E-2</v>
      </c>
      <c r="I1021" s="173">
        <v>0</v>
      </c>
      <c r="J1021" s="174">
        <v>24.36</v>
      </c>
      <c r="K1021" s="174">
        <v>1.32</v>
      </c>
    </row>
    <row r="1022" spans="1:11" ht="24" customHeight="1">
      <c r="A1022" s="185" t="s">
        <v>808</v>
      </c>
      <c r="B1022" s="185" t="s">
        <v>3046</v>
      </c>
      <c r="C1022" s="185" t="s">
        <v>139</v>
      </c>
      <c r="D1022" s="238" t="s">
        <v>3047</v>
      </c>
      <c r="E1022" s="423" t="s">
        <v>1307</v>
      </c>
      <c r="F1022" s="423"/>
      <c r="G1022" s="185" t="s">
        <v>149</v>
      </c>
      <c r="H1022" s="173">
        <v>0.16309999999999999</v>
      </c>
      <c r="I1022" s="173">
        <v>0</v>
      </c>
      <c r="J1022" s="174">
        <v>33.409999999999997</v>
      </c>
      <c r="K1022" s="174">
        <v>5.44</v>
      </c>
    </row>
    <row r="1023" spans="1:11" ht="24" customHeight="1">
      <c r="A1023" s="183" t="s">
        <v>793</v>
      </c>
      <c r="B1023" s="183" t="s">
        <v>3055</v>
      </c>
      <c r="C1023" s="183" t="s">
        <v>139</v>
      </c>
      <c r="D1023" s="239" t="s">
        <v>3056</v>
      </c>
      <c r="E1023" s="421" t="s">
        <v>794</v>
      </c>
      <c r="F1023" s="421"/>
      <c r="G1023" s="183" t="s">
        <v>809</v>
      </c>
      <c r="H1023" s="168">
        <v>0.23669999999999999</v>
      </c>
      <c r="I1023" s="168">
        <v>0</v>
      </c>
      <c r="J1023" s="169">
        <v>22.52</v>
      </c>
      <c r="K1023" s="169">
        <v>5.33</v>
      </c>
    </row>
    <row r="1024" spans="1:11">
      <c r="A1024" s="231"/>
      <c r="B1024" s="231"/>
      <c r="C1024" s="231"/>
      <c r="D1024" s="244"/>
      <c r="E1024" s="244"/>
      <c r="F1024" s="244" t="s">
        <v>791</v>
      </c>
      <c r="G1024" s="170">
        <v>2.25</v>
      </c>
      <c r="H1024" s="231" t="s">
        <v>790</v>
      </c>
      <c r="I1024" s="170">
        <v>2.5499999999999998</v>
      </c>
      <c r="J1024" s="231" t="s">
        <v>789</v>
      </c>
      <c r="K1024" s="170">
        <v>4.8</v>
      </c>
    </row>
    <row r="1025" spans="1:11" ht="27" thickBot="1">
      <c r="A1025" s="231"/>
      <c r="B1025" s="231"/>
      <c r="C1025" s="231"/>
      <c r="D1025" s="244"/>
      <c r="E1025" s="244"/>
      <c r="F1025" s="244" t="s">
        <v>788</v>
      </c>
      <c r="G1025" s="170">
        <v>2.54</v>
      </c>
      <c r="H1025" s="368"/>
      <c r="I1025" s="368" t="s">
        <v>787</v>
      </c>
      <c r="J1025" s="231"/>
      <c r="K1025" s="170">
        <v>14.63</v>
      </c>
    </row>
    <row r="1026" spans="1:11" ht="0.9" customHeight="1" thickTop="1">
      <c r="A1026" s="172"/>
      <c r="B1026" s="172"/>
      <c r="C1026" s="172"/>
      <c r="D1026" s="175"/>
      <c r="E1026" s="175"/>
      <c r="F1026" s="175"/>
      <c r="G1026" s="172"/>
      <c r="H1026" s="172"/>
      <c r="I1026" s="172"/>
      <c r="J1026" s="172"/>
      <c r="K1026" s="172"/>
    </row>
    <row r="1027" spans="1:11" ht="18" customHeight="1">
      <c r="A1027" s="243" t="s">
        <v>2512</v>
      </c>
      <c r="B1027" s="243" t="s">
        <v>122</v>
      </c>
      <c r="C1027" s="243" t="s">
        <v>123</v>
      </c>
      <c r="D1027" s="242" t="s">
        <v>124</v>
      </c>
      <c r="E1027" s="425" t="s">
        <v>796</v>
      </c>
      <c r="F1027" s="425"/>
      <c r="G1027" s="243" t="s">
        <v>125</v>
      </c>
      <c r="H1027" s="243" t="s">
        <v>126</v>
      </c>
      <c r="I1027" s="243" t="s">
        <v>2829</v>
      </c>
      <c r="J1027" s="243" t="s">
        <v>127</v>
      </c>
      <c r="K1027" s="243" t="s">
        <v>37</v>
      </c>
    </row>
    <row r="1028" spans="1:11" ht="26.1" customHeight="1">
      <c r="A1028" s="184" t="s">
        <v>795</v>
      </c>
      <c r="B1028" s="184" t="s">
        <v>2513</v>
      </c>
      <c r="C1028" s="184" t="s">
        <v>139</v>
      </c>
      <c r="D1028" s="241" t="s">
        <v>2514</v>
      </c>
      <c r="E1028" s="422" t="s">
        <v>2966</v>
      </c>
      <c r="F1028" s="422"/>
      <c r="G1028" s="184" t="s">
        <v>140</v>
      </c>
      <c r="H1028" s="167">
        <v>1</v>
      </c>
      <c r="I1028" s="165"/>
      <c r="J1028" s="165">
        <v>14.75</v>
      </c>
      <c r="K1028" s="165">
        <v>14.75</v>
      </c>
    </row>
    <row r="1029" spans="1:11" ht="24" customHeight="1">
      <c r="A1029" s="185" t="s">
        <v>808</v>
      </c>
      <c r="B1029" s="185" t="s">
        <v>807</v>
      </c>
      <c r="C1029" s="185" t="s">
        <v>139</v>
      </c>
      <c r="D1029" s="238" t="s">
        <v>806</v>
      </c>
      <c r="E1029" s="423" t="s">
        <v>1307</v>
      </c>
      <c r="F1029" s="423"/>
      <c r="G1029" s="185" t="s">
        <v>149</v>
      </c>
      <c r="H1029" s="173">
        <v>7.5700000000000003E-2</v>
      </c>
      <c r="I1029" s="173">
        <v>0</v>
      </c>
      <c r="J1029" s="174">
        <v>24.36</v>
      </c>
      <c r="K1029" s="174">
        <v>1.84</v>
      </c>
    </row>
    <row r="1030" spans="1:11" ht="24" customHeight="1">
      <c r="A1030" s="185" t="s">
        <v>808</v>
      </c>
      <c r="B1030" s="185" t="s">
        <v>3046</v>
      </c>
      <c r="C1030" s="185" t="s">
        <v>139</v>
      </c>
      <c r="D1030" s="238" t="s">
        <v>3047</v>
      </c>
      <c r="E1030" s="423" t="s">
        <v>1307</v>
      </c>
      <c r="F1030" s="423"/>
      <c r="G1030" s="185" t="s">
        <v>149</v>
      </c>
      <c r="H1030" s="173">
        <v>0.22700000000000001</v>
      </c>
      <c r="I1030" s="173">
        <v>0</v>
      </c>
      <c r="J1030" s="174">
        <v>33.409999999999997</v>
      </c>
      <c r="K1030" s="174">
        <v>7.58</v>
      </c>
    </row>
    <row r="1031" spans="1:11" ht="24" customHeight="1">
      <c r="A1031" s="183" t="s">
        <v>793</v>
      </c>
      <c r="B1031" s="183" t="s">
        <v>3055</v>
      </c>
      <c r="C1031" s="183" t="s">
        <v>139</v>
      </c>
      <c r="D1031" s="239" t="s">
        <v>3056</v>
      </c>
      <c r="E1031" s="421" t="s">
        <v>794</v>
      </c>
      <c r="F1031" s="421"/>
      <c r="G1031" s="183" t="s">
        <v>809</v>
      </c>
      <c r="H1031" s="168">
        <v>0.23669999999999999</v>
      </c>
      <c r="I1031" s="168">
        <v>0</v>
      </c>
      <c r="J1031" s="169">
        <v>22.52</v>
      </c>
      <c r="K1031" s="169">
        <v>5.33</v>
      </c>
    </row>
    <row r="1032" spans="1:11">
      <c r="A1032" s="231"/>
      <c r="B1032" s="231"/>
      <c r="C1032" s="231"/>
      <c r="D1032" s="244"/>
      <c r="E1032" s="244"/>
      <c r="F1032" s="244" t="s">
        <v>791</v>
      </c>
      <c r="G1032" s="170">
        <v>3.13</v>
      </c>
      <c r="H1032" s="231" t="s">
        <v>790</v>
      </c>
      <c r="I1032" s="170">
        <v>3.55</v>
      </c>
      <c r="J1032" s="231" t="s">
        <v>789</v>
      </c>
      <c r="K1032" s="170">
        <v>6.68</v>
      </c>
    </row>
    <row r="1033" spans="1:11" ht="27" thickBot="1">
      <c r="A1033" s="231"/>
      <c r="B1033" s="231"/>
      <c r="C1033" s="231"/>
      <c r="D1033" s="244"/>
      <c r="E1033" s="244"/>
      <c r="F1033" s="244" t="s">
        <v>788</v>
      </c>
      <c r="G1033" s="170">
        <v>3.1</v>
      </c>
      <c r="H1033" s="368"/>
      <c r="I1033" s="368" t="s">
        <v>787</v>
      </c>
      <c r="J1033" s="231"/>
      <c r="K1033" s="170">
        <v>17.850000000000001</v>
      </c>
    </row>
    <row r="1034" spans="1:11" ht="0.9" customHeight="1" thickTop="1">
      <c r="A1034" s="172"/>
      <c r="B1034" s="172"/>
      <c r="C1034" s="172"/>
      <c r="D1034" s="175"/>
      <c r="E1034" s="175"/>
      <c r="F1034" s="175"/>
      <c r="G1034" s="172"/>
      <c r="H1034" s="172"/>
      <c r="I1034" s="172"/>
      <c r="J1034" s="172"/>
      <c r="K1034" s="172"/>
    </row>
    <row r="1035" spans="1:11" ht="18" customHeight="1">
      <c r="A1035" s="243" t="s">
        <v>2517</v>
      </c>
      <c r="B1035" s="243" t="s">
        <v>122</v>
      </c>
      <c r="C1035" s="243" t="s">
        <v>123</v>
      </c>
      <c r="D1035" s="242" t="s">
        <v>124</v>
      </c>
      <c r="E1035" s="425" t="s">
        <v>796</v>
      </c>
      <c r="F1035" s="425"/>
      <c r="G1035" s="243" t="s">
        <v>125</v>
      </c>
      <c r="H1035" s="243" t="s">
        <v>126</v>
      </c>
      <c r="I1035" s="243" t="s">
        <v>2829</v>
      </c>
      <c r="J1035" s="243" t="s">
        <v>127</v>
      </c>
      <c r="K1035" s="243" t="s">
        <v>37</v>
      </c>
    </row>
    <row r="1036" spans="1:11" ht="78" customHeight="1">
      <c r="A1036" s="184" t="s">
        <v>795</v>
      </c>
      <c r="B1036" s="184" t="s">
        <v>2518</v>
      </c>
      <c r="C1036" s="184" t="s">
        <v>139</v>
      </c>
      <c r="D1036" s="241" t="s">
        <v>2519</v>
      </c>
      <c r="E1036" s="422" t="s">
        <v>3057</v>
      </c>
      <c r="F1036" s="422"/>
      <c r="G1036" s="184" t="s">
        <v>140</v>
      </c>
      <c r="H1036" s="167">
        <v>1</v>
      </c>
      <c r="I1036" s="165"/>
      <c r="J1036" s="165">
        <v>721.45</v>
      </c>
      <c r="K1036" s="165">
        <v>721.45</v>
      </c>
    </row>
    <row r="1037" spans="1:11" ht="24" customHeight="1">
      <c r="A1037" s="185" t="s">
        <v>808</v>
      </c>
      <c r="B1037" s="185" t="s">
        <v>811</v>
      </c>
      <c r="C1037" s="185" t="s">
        <v>139</v>
      </c>
      <c r="D1037" s="238" t="s">
        <v>810</v>
      </c>
      <c r="E1037" s="423" t="s">
        <v>1307</v>
      </c>
      <c r="F1037" s="423"/>
      <c r="G1037" s="185" t="s">
        <v>149</v>
      </c>
      <c r="H1037" s="173">
        <v>1.0104139000000001</v>
      </c>
      <c r="I1037" s="173">
        <v>0</v>
      </c>
      <c r="J1037" s="174">
        <v>31.75</v>
      </c>
      <c r="K1037" s="174">
        <v>32.08</v>
      </c>
    </row>
    <row r="1038" spans="1:11" ht="24" customHeight="1">
      <c r="A1038" s="185" t="s">
        <v>808</v>
      </c>
      <c r="B1038" s="185" t="s">
        <v>807</v>
      </c>
      <c r="C1038" s="185" t="s">
        <v>139</v>
      </c>
      <c r="D1038" s="238" t="s">
        <v>806</v>
      </c>
      <c r="E1038" s="423" t="s">
        <v>1307</v>
      </c>
      <c r="F1038" s="423"/>
      <c r="G1038" s="185" t="s">
        <v>149</v>
      </c>
      <c r="H1038" s="173">
        <v>0.50520690000000001</v>
      </c>
      <c r="I1038" s="173">
        <v>0</v>
      </c>
      <c r="J1038" s="174">
        <v>24.36</v>
      </c>
      <c r="K1038" s="174">
        <v>12.3</v>
      </c>
    </row>
    <row r="1039" spans="1:11" ht="24" customHeight="1">
      <c r="A1039" s="183" t="s">
        <v>793</v>
      </c>
      <c r="B1039" s="183" t="s">
        <v>3058</v>
      </c>
      <c r="C1039" s="183" t="s">
        <v>139</v>
      </c>
      <c r="D1039" s="239" t="s">
        <v>3059</v>
      </c>
      <c r="E1039" s="421" t="s">
        <v>794</v>
      </c>
      <c r="F1039" s="421"/>
      <c r="G1039" s="183" t="s">
        <v>141</v>
      </c>
      <c r="H1039" s="168">
        <v>1.16875</v>
      </c>
      <c r="I1039" s="168">
        <v>0</v>
      </c>
      <c r="J1039" s="169">
        <v>29.25</v>
      </c>
      <c r="K1039" s="169">
        <v>34.18</v>
      </c>
    </row>
    <row r="1040" spans="1:11" ht="39" customHeight="1">
      <c r="A1040" s="183" t="s">
        <v>793</v>
      </c>
      <c r="B1040" s="183" t="s">
        <v>3060</v>
      </c>
      <c r="C1040" s="183" t="s">
        <v>139</v>
      </c>
      <c r="D1040" s="239" t="s">
        <v>3061</v>
      </c>
      <c r="E1040" s="421" t="s">
        <v>794</v>
      </c>
      <c r="F1040" s="421"/>
      <c r="G1040" s="183" t="s">
        <v>141</v>
      </c>
      <c r="H1040" s="168">
        <v>24.4</v>
      </c>
      <c r="I1040" s="168">
        <v>0</v>
      </c>
      <c r="J1040" s="169">
        <v>0.19</v>
      </c>
      <c r="K1040" s="169">
        <v>4.63</v>
      </c>
    </row>
    <row r="1041" spans="1:11" ht="39" customHeight="1">
      <c r="A1041" s="183" t="s">
        <v>793</v>
      </c>
      <c r="B1041" s="183" t="s">
        <v>3062</v>
      </c>
      <c r="C1041" s="183" t="s">
        <v>139</v>
      </c>
      <c r="D1041" s="239" t="s">
        <v>3063</v>
      </c>
      <c r="E1041" s="421" t="s">
        <v>794</v>
      </c>
      <c r="F1041" s="421"/>
      <c r="G1041" s="183" t="s">
        <v>141</v>
      </c>
      <c r="H1041" s="168">
        <v>2.0832999999999999</v>
      </c>
      <c r="I1041" s="168">
        <v>0</v>
      </c>
      <c r="J1041" s="169">
        <v>306.37</v>
      </c>
      <c r="K1041" s="169">
        <v>638.26</v>
      </c>
    </row>
    <row r="1042" spans="1:11">
      <c r="A1042" s="231"/>
      <c r="B1042" s="231"/>
      <c r="C1042" s="231"/>
      <c r="D1042" s="244"/>
      <c r="E1042" s="244"/>
      <c r="F1042" s="244" t="s">
        <v>791</v>
      </c>
      <c r="G1042" s="170">
        <v>15.39</v>
      </c>
      <c r="H1042" s="231" t="s">
        <v>790</v>
      </c>
      <c r="I1042" s="170">
        <v>17.37</v>
      </c>
      <c r="J1042" s="231" t="s">
        <v>789</v>
      </c>
      <c r="K1042" s="170">
        <v>32.76</v>
      </c>
    </row>
    <row r="1043" spans="1:11" ht="27" thickBot="1">
      <c r="A1043" s="231"/>
      <c r="B1043" s="231"/>
      <c r="C1043" s="231"/>
      <c r="D1043" s="244"/>
      <c r="E1043" s="244"/>
      <c r="F1043" s="244" t="s">
        <v>788</v>
      </c>
      <c r="G1043" s="170">
        <v>152</v>
      </c>
      <c r="H1043" s="368"/>
      <c r="I1043" s="368" t="s">
        <v>787</v>
      </c>
      <c r="J1043" s="231"/>
      <c r="K1043" s="170">
        <v>873.45</v>
      </c>
    </row>
    <row r="1044" spans="1:11" ht="0.9" customHeight="1" thickTop="1">
      <c r="A1044" s="172"/>
      <c r="B1044" s="172"/>
      <c r="C1044" s="172"/>
      <c r="D1044" s="175"/>
      <c r="E1044" s="175"/>
      <c r="F1044" s="175"/>
      <c r="G1044" s="172"/>
      <c r="H1044" s="172"/>
      <c r="I1044" s="172"/>
      <c r="J1044" s="172"/>
      <c r="K1044" s="172"/>
    </row>
    <row r="1045" spans="1:11" ht="18" customHeight="1">
      <c r="A1045" s="243" t="s">
        <v>2520</v>
      </c>
      <c r="B1045" s="243" t="s">
        <v>122</v>
      </c>
      <c r="C1045" s="243" t="s">
        <v>123</v>
      </c>
      <c r="D1045" s="242" t="s">
        <v>124</v>
      </c>
      <c r="E1045" s="425" t="s">
        <v>796</v>
      </c>
      <c r="F1045" s="425"/>
      <c r="G1045" s="243" t="s">
        <v>125</v>
      </c>
      <c r="H1045" s="243" t="s">
        <v>126</v>
      </c>
      <c r="I1045" s="243" t="s">
        <v>2829</v>
      </c>
      <c r="J1045" s="243" t="s">
        <v>127</v>
      </c>
      <c r="K1045" s="243" t="s">
        <v>37</v>
      </c>
    </row>
    <row r="1046" spans="1:11" ht="78" customHeight="1">
      <c r="A1046" s="184" t="s">
        <v>795</v>
      </c>
      <c r="B1046" s="184" t="s">
        <v>2521</v>
      </c>
      <c r="C1046" s="184" t="s">
        <v>139</v>
      </c>
      <c r="D1046" s="241" t="s">
        <v>2522</v>
      </c>
      <c r="E1046" s="422" t="s">
        <v>3057</v>
      </c>
      <c r="F1046" s="422"/>
      <c r="G1046" s="184" t="s">
        <v>140</v>
      </c>
      <c r="H1046" s="167">
        <v>1</v>
      </c>
      <c r="I1046" s="165"/>
      <c r="J1046" s="165">
        <v>381.69</v>
      </c>
      <c r="K1046" s="165">
        <v>381.69</v>
      </c>
    </row>
    <row r="1047" spans="1:11" ht="24" customHeight="1">
      <c r="A1047" s="185" t="s">
        <v>808</v>
      </c>
      <c r="B1047" s="185" t="s">
        <v>807</v>
      </c>
      <c r="C1047" s="185" t="s">
        <v>139</v>
      </c>
      <c r="D1047" s="238" t="s">
        <v>806</v>
      </c>
      <c r="E1047" s="423" t="s">
        <v>1307</v>
      </c>
      <c r="F1047" s="423"/>
      <c r="G1047" s="185" t="s">
        <v>149</v>
      </c>
      <c r="H1047" s="173">
        <v>0.15650900000000001</v>
      </c>
      <c r="I1047" s="173">
        <v>0</v>
      </c>
      <c r="J1047" s="174">
        <v>24.36</v>
      </c>
      <c r="K1047" s="174">
        <v>3.81</v>
      </c>
    </row>
    <row r="1048" spans="1:11" ht="24" customHeight="1">
      <c r="A1048" s="185" t="s">
        <v>808</v>
      </c>
      <c r="B1048" s="185" t="s">
        <v>811</v>
      </c>
      <c r="C1048" s="185" t="s">
        <v>139</v>
      </c>
      <c r="D1048" s="238" t="s">
        <v>810</v>
      </c>
      <c r="E1048" s="423" t="s">
        <v>1307</v>
      </c>
      <c r="F1048" s="423"/>
      <c r="G1048" s="185" t="s">
        <v>149</v>
      </c>
      <c r="H1048" s="173">
        <v>0.31301800000000002</v>
      </c>
      <c r="I1048" s="173">
        <v>0</v>
      </c>
      <c r="J1048" s="174">
        <v>31.75</v>
      </c>
      <c r="K1048" s="174">
        <v>9.93</v>
      </c>
    </row>
    <row r="1049" spans="1:11" ht="39" customHeight="1">
      <c r="A1049" s="183" t="s">
        <v>793</v>
      </c>
      <c r="B1049" s="183" t="s">
        <v>3060</v>
      </c>
      <c r="C1049" s="183" t="s">
        <v>139</v>
      </c>
      <c r="D1049" s="239" t="s">
        <v>3061</v>
      </c>
      <c r="E1049" s="421" t="s">
        <v>794</v>
      </c>
      <c r="F1049" s="421"/>
      <c r="G1049" s="183" t="s">
        <v>141</v>
      </c>
      <c r="H1049" s="168">
        <v>9.1999999999999993</v>
      </c>
      <c r="I1049" s="168">
        <v>0</v>
      </c>
      <c r="J1049" s="169">
        <v>0.19</v>
      </c>
      <c r="K1049" s="169">
        <v>1.74</v>
      </c>
    </row>
    <row r="1050" spans="1:11" ht="24" customHeight="1">
      <c r="A1050" s="183" t="s">
        <v>793</v>
      </c>
      <c r="B1050" s="183" t="s">
        <v>3058</v>
      </c>
      <c r="C1050" s="183" t="s">
        <v>139</v>
      </c>
      <c r="D1050" s="239" t="s">
        <v>3059</v>
      </c>
      <c r="E1050" s="421" t="s">
        <v>794</v>
      </c>
      <c r="F1050" s="421"/>
      <c r="G1050" s="183" t="s">
        <v>141</v>
      </c>
      <c r="H1050" s="168">
        <v>0.66785709999999998</v>
      </c>
      <c r="I1050" s="168">
        <v>0</v>
      </c>
      <c r="J1050" s="169">
        <v>29.25</v>
      </c>
      <c r="K1050" s="169">
        <v>19.53</v>
      </c>
    </row>
    <row r="1051" spans="1:11" ht="51.9" customHeight="1">
      <c r="A1051" s="183" t="s">
        <v>793</v>
      </c>
      <c r="B1051" s="183" t="s">
        <v>3065</v>
      </c>
      <c r="C1051" s="183" t="s">
        <v>139</v>
      </c>
      <c r="D1051" s="239" t="s">
        <v>3066</v>
      </c>
      <c r="E1051" s="421" t="s">
        <v>794</v>
      </c>
      <c r="F1051" s="421"/>
      <c r="G1051" s="183" t="s">
        <v>141</v>
      </c>
      <c r="H1051" s="168">
        <v>0.83330000000000004</v>
      </c>
      <c r="I1051" s="168">
        <v>0</v>
      </c>
      <c r="J1051" s="169">
        <v>416.04</v>
      </c>
      <c r="K1051" s="169">
        <v>346.68</v>
      </c>
    </row>
    <row r="1052" spans="1:11">
      <c r="A1052" s="231"/>
      <c r="B1052" s="231"/>
      <c r="C1052" s="231"/>
      <c r="D1052" s="244"/>
      <c r="E1052" s="244"/>
      <c r="F1052" s="244" t="s">
        <v>791</v>
      </c>
      <c r="G1052" s="170">
        <v>4.76</v>
      </c>
      <c r="H1052" s="231" t="s">
        <v>790</v>
      </c>
      <c r="I1052" s="170">
        <v>5.38</v>
      </c>
      <c r="J1052" s="231" t="s">
        <v>789</v>
      </c>
      <c r="K1052" s="170">
        <v>10.14</v>
      </c>
    </row>
    <row r="1053" spans="1:11" ht="27" thickBot="1">
      <c r="A1053" s="231"/>
      <c r="B1053" s="231"/>
      <c r="C1053" s="231"/>
      <c r="D1053" s="244"/>
      <c r="E1053" s="244"/>
      <c r="F1053" s="244" t="s">
        <v>788</v>
      </c>
      <c r="G1053" s="170">
        <v>80.42</v>
      </c>
      <c r="H1053" s="368"/>
      <c r="I1053" s="368" t="s">
        <v>787</v>
      </c>
      <c r="J1053" s="231"/>
      <c r="K1053" s="170">
        <v>462.11</v>
      </c>
    </row>
    <row r="1054" spans="1:11" ht="0.9" customHeight="1" thickTop="1">
      <c r="A1054" s="172"/>
      <c r="B1054" s="172"/>
      <c r="C1054" s="172"/>
      <c r="D1054" s="175"/>
      <c r="E1054" s="175"/>
      <c r="F1054" s="175"/>
      <c r="G1054" s="172"/>
      <c r="H1054" s="172"/>
      <c r="I1054" s="172"/>
      <c r="J1054" s="172"/>
      <c r="K1054" s="172"/>
    </row>
    <row r="1055" spans="1:11" ht="18" customHeight="1">
      <c r="A1055" s="243" t="s">
        <v>2523</v>
      </c>
      <c r="B1055" s="243" t="s">
        <v>122</v>
      </c>
      <c r="C1055" s="243" t="s">
        <v>123</v>
      </c>
      <c r="D1055" s="242" t="s">
        <v>124</v>
      </c>
      <c r="E1055" s="425" t="s">
        <v>796</v>
      </c>
      <c r="F1055" s="425"/>
      <c r="G1055" s="243" t="s">
        <v>125</v>
      </c>
      <c r="H1055" s="243" t="s">
        <v>126</v>
      </c>
      <c r="I1055" s="243" t="s">
        <v>2829</v>
      </c>
      <c r="J1055" s="243" t="s">
        <v>127</v>
      </c>
      <c r="K1055" s="243" t="s">
        <v>37</v>
      </c>
    </row>
    <row r="1056" spans="1:11" ht="39" customHeight="1">
      <c r="A1056" s="184" t="s">
        <v>795</v>
      </c>
      <c r="B1056" s="184" t="s">
        <v>2524</v>
      </c>
      <c r="C1056" s="184" t="s">
        <v>139</v>
      </c>
      <c r="D1056" s="241" t="s">
        <v>2525</v>
      </c>
      <c r="E1056" s="422" t="s">
        <v>3057</v>
      </c>
      <c r="F1056" s="422"/>
      <c r="G1056" s="184" t="s">
        <v>140</v>
      </c>
      <c r="H1056" s="167">
        <v>1</v>
      </c>
      <c r="I1056" s="165"/>
      <c r="J1056" s="165">
        <v>914.5</v>
      </c>
      <c r="K1056" s="165">
        <v>914.5</v>
      </c>
    </row>
    <row r="1057" spans="1:11" ht="24" customHeight="1">
      <c r="A1057" s="185" t="s">
        <v>808</v>
      </c>
      <c r="B1057" s="185" t="s">
        <v>807</v>
      </c>
      <c r="C1057" s="185" t="s">
        <v>139</v>
      </c>
      <c r="D1057" s="238" t="s">
        <v>806</v>
      </c>
      <c r="E1057" s="423" t="s">
        <v>1307</v>
      </c>
      <c r="F1057" s="423"/>
      <c r="G1057" s="185" t="s">
        <v>149</v>
      </c>
      <c r="H1057" s="173">
        <v>0.1779</v>
      </c>
      <c r="I1057" s="173">
        <v>0</v>
      </c>
      <c r="J1057" s="174">
        <v>24.36</v>
      </c>
      <c r="K1057" s="174">
        <v>4.33</v>
      </c>
    </row>
    <row r="1058" spans="1:11" ht="24" customHeight="1">
      <c r="A1058" s="185" t="s">
        <v>808</v>
      </c>
      <c r="B1058" s="185" t="s">
        <v>811</v>
      </c>
      <c r="C1058" s="185" t="s">
        <v>139</v>
      </c>
      <c r="D1058" s="238" t="s">
        <v>810</v>
      </c>
      <c r="E1058" s="423" t="s">
        <v>1307</v>
      </c>
      <c r="F1058" s="423"/>
      <c r="G1058" s="185" t="s">
        <v>149</v>
      </c>
      <c r="H1058" s="173">
        <v>0.35630000000000001</v>
      </c>
      <c r="I1058" s="173">
        <v>0</v>
      </c>
      <c r="J1058" s="174">
        <v>31.75</v>
      </c>
      <c r="K1058" s="174">
        <v>11.31</v>
      </c>
    </row>
    <row r="1059" spans="1:11" ht="39" customHeight="1">
      <c r="A1059" s="183" t="s">
        <v>793</v>
      </c>
      <c r="B1059" s="183" t="s">
        <v>3068</v>
      </c>
      <c r="C1059" s="183" t="s">
        <v>139</v>
      </c>
      <c r="D1059" s="239" t="s">
        <v>3069</v>
      </c>
      <c r="E1059" s="421" t="s">
        <v>794</v>
      </c>
      <c r="F1059" s="421"/>
      <c r="G1059" s="183" t="s">
        <v>147</v>
      </c>
      <c r="H1059" s="168">
        <v>6.8503999999999996</v>
      </c>
      <c r="I1059" s="168">
        <v>0</v>
      </c>
      <c r="J1059" s="169">
        <v>30.5</v>
      </c>
      <c r="K1059" s="169">
        <v>208.93</v>
      </c>
    </row>
    <row r="1060" spans="1:11" ht="26.1" customHeight="1">
      <c r="A1060" s="183" t="s">
        <v>793</v>
      </c>
      <c r="B1060" s="183" t="s">
        <v>2876</v>
      </c>
      <c r="C1060" s="183" t="s">
        <v>139</v>
      </c>
      <c r="D1060" s="239" t="s">
        <v>2877</v>
      </c>
      <c r="E1060" s="421" t="s">
        <v>794</v>
      </c>
      <c r="F1060" s="421"/>
      <c r="G1060" s="183" t="s">
        <v>2878</v>
      </c>
      <c r="H1060" s="168">
        <v>0.88290000000000002</v>
      </c>
      <c r="I1060" s="168">
        <v>0</v>
      </c>
      <c r="J1060" s="169">
        <v>44.26</v>
      </c>
      <c r="K1060" s="169">
        <v>39.07</v>
      </c>
    </row>
    <row r="1061" spans="1:11" ht="39" customHeight="1">
      <c r="A1061" s="183" t="s">
        <v>793</v>
      </c>
      <c r="B1061" s="183" t="s">
        <v>3070</v>
      </c>
      <c r="C1061" s="183" t="s">
        <v>139</v>
      </c>
      <c r="D1061" s="239" t="s">
        <v>3071</v>
      </c>
      <c r="E1061" s="421" t="s">
        <v>794</v>
      </c>
      <c r="F1061" s="421"/>
      <c r="G1061" s="183" t="s">
        <v>141</v>
      </c>
      <c r="H1061" s="168">
        <v>4.8166000000000002</v>
      </c>
      <c r="I1061" s="168">
        <v>0</v>
      </c>
      <c r="J1061" s="169">
        <v>0.61</v>
      </c>
      <c r="K1061" s="169">
        <v>2.93</v>
      </c>
    </row>
    <row r="1062" spans="1:11" ht="39" customHeight="1">
      <c r="A1062" s="183" t="s">
        <v>793</v>
      </c>
      <c r="B1062" s="183" t="s">
        <v>3072</v>
      </c>
      <c r="C1062" s="183" t="s">
        <v>139</v>
      </c>
      <c r="D1062" s="239" t="s">
        <v>3073</v>
      </c>
      <c r="E1062" s="421" t="s">
        <v>794</v>
      </c>
      <c r="F1062" s="421"/>
      <c r="G1062" s="183" t="s">
        <v>134</v>
      </c>
      <c r="H1062" s="168">
        <v>1</v>
      </c>
      <c r="I1062" s="168">
        <v>0</v>
      </c>
      <c r="J1062" s="169">
        <v>647.92999999999995</v>
      </c>
      <c r="K1062" s="169">
        <v>647.92999999999995</v>
      </c>
    </row>
    <row r="1063" spans="1:11">
      <c r="A1063" s="231"/>
      <c r="B1063" s="231"/>
      <c r="C1063" s="231"/>
      <c r="D1063" s="244"/>
      <c r="E1063" s="244"/>
      <c r="F1063" s="244" t="s">
        <v>791</v>
      </c>
      <c r="G1063" s="170">
        <v>5.41</v>
      </c>
      <c r="H1063" s="231" t="s">
        <v>790</v>
      </c>
      <c r="I1063" s="170">
        <v>6.12</v>
      </c>
      <c r="J1063" s="231" t="s">
        <v>789</v>
      </c>
      <c r="K1063" s="170">
        <v>11.53</v>
      </c>
    </row>
    <row r="1064" spans="1:11" ht="27" thickBot="1">
      <c r="A1064" s="231"/>
      <c r="B1064" s="231"/>
      <c r="C1064" s="231"/>
      <c r="D1064" s="244"/>
      <c r="E1064" s="244"/>
      <c r="F1064" s="244" t="s">
        <v>788</v>
      </c>
      <c r="G1064" s="170">
        <v>192.68</v>
      </c>
      <c r="H1064" s="368"/>
      <c r="I1064" s="368" t="s">
        <v>787</v>
      </c>
      <c r="J1064" s="231"/>
      <c r="K1064" s="170">
        <v>1107.18</v>
      </c>
    </row>
    <row r="1065" spans="1:11" ht="0.9" customHeight="1" thickTop="1">
      <c r="A1065" s="172"/>
      <c r="B1065" s="172"/>
      <c r="C1065" s="172"/>
      <c r="D1065" s="175"/>
      <c r="E1065" s="175"/>
      <c r="F1065" s="175"/>
      <c r="G1065" s="172"/>
      <c r="H1065" s="172"/>
      <c r="I1065" s="172"/>
      <c r="J1065" s="172"/>
      <c r="K1065" s="172"/>
    </row>
    <row r="1066" spans="1:11" ht="18" customHeight="1">
      <c r="A1066" s="243" t="s">
        <v>2526</v>
      </c>
      <c r="B1066" s="243" t="s">
        <v>122</v>
      </c>
      <c r="C1066" s="243" t="s">
        <v>123</v>
      </c>
      <c r="D1066" s="242" t="s">
        <v>124</v>
      </c>
      <c r="E1066" s="425" t="s">
        <v>796</v>
      </c>
      <c r="F1066" s="425"/>
      <c r="G1066" s="243" t="s">
        <v>125</v>
      </c>
      <c r="H1066" s="243" t="s">
        <v>126</v>
      </c>
      <c r="I1066" s="243" t="s">
        <v>2829</v>
      </c>
      <c r="J1066" s="243" t="s">
        <v>127</v>
      </c>
      <c r="K1066" s="243" t="s">
        <v>37</v>
      </c>
    </row>
    <row r="1067" spans="1:11" ht="51.9" customHeight="1">
      <c r="A1067" s="184" t="s">
        <v>795</v>
      </c>
      <c r="B1067" s="184" t="s">
        <v>2527</v>
      </c>
      <c r="C1067" s="184" t="s">
        <v>139</v>
      </c>
      <c r="D1067" s="241" t="s">
        <v>2528</v>
      </c>
      <c r="E1067" s="422" t="s">
        <v>3057</v>
      </c>
      <c r="F1067" s="422"/>
      <c r="G1067" s="184" t="s">
        <v>141</v>
      </c>
      <c r="H1067" s="167">
        <v>1</v>
      </c>
      <c r="I1067" s="165"/>
      <c r="J1067" s="165">
        <v>230.25</v>
      </c>
      <c r="K1067" s="165">
        <v>230.25</v>
      </c>
    </row>
    <row r="1068" spans="1:11" ht="24" customHeight="1">
      <c r="A1068" s="185" t="s">
        <v>808</v>
      </c>
      <c r="B1068" s="185" t="s">
        <v>807</v>
      </c>
      <c r="C1068" s="185" t="s">
        <v>139</v>
      </c>
      <c r="D1068" s="238" t="s">
        <v>806</v>
      </c>
      <c r="E1068" s="423" t="s">
        <v>1307</v>
      </c>
      <c r="F1068" s="423"/>
      <c r="G1068" s="185" t="s">
        <v>149</v>
      </c>
      <c r="H1068" s="173">
        <v>1.994</v>
      </c>
      <c r="I1068" s="173">
        <v>0</v>
      </c>
      <c r="J1068" s="174">
        <v>24.36</v>
      </c>
      <c r="K1068" s="174">
        <v>48.57</v>
      </c>
    </row>
    <row r="1069" spans="1:11" ht="24" customHeight="1">
      <c r="A1069" s="185" t="s">
        <v>808</v>
      </c>
      <c r="B1069" s="185" t="s">
        <v>3075</v>
      </c>
      <c r="C1069" s="185" t="s">
        <v>139</v>
      </c>
      <c r="D1069" s="238" t="s">
        <v>3076</v>
      </c>
      <c r="E1069" s="423" t="s">
        <v>1307</v>
      </c>
      <c r="F1069" s="423"/>
      <c r="G1069" s="185" t="s">
        <v>149</v>
      </c>
      <c r="H1069" s="173">
        <v>1.9950000000000001</v>
      </c>
      <c r="I1069" s="173">
        <v>0</v>
      </c>
      <c r="J1069" s="174">
        <v>28.8</v>
      </c>
      <c r="K1069" s="174">
        <v>57.45</v>
      </c>
    </row>
    <row r="1070" spans="1:11" ht="65.099999999999994" customHeight="1">
      <c r="A1070" s="183" t="s">
        <v>793</v>
      </c>
      <c r="B1070" s="183" t="s">
        <v>3077</v>
      </c>
      <c r="C1070" s="183" t="s">
        <v>139</v>
      </c>
      <c r="D1070" s="239" t="s">
        <v>3078</v>
      </c>
      <c r="E1070" s="421" t="s">
        <v>794</v>
      </c>
      <c r="F1070" s="421"/>
      <c r="G1070" s="183" t="s">
        <v>2996</v>
      </c>
      <c r="H1070" s="168">
        <v>1</v>
      </c>
      <c r="I1070" s="168">
        <v>0</v>
      </c>
      <c r="J1070" s="169">
        <v>124.23</v>
      </c>
      <c r="K1070" s="169">
        <v>124.23</v>
      </c>
    </row>
    <row r="1071" spans="1:11">
      <c r="A1071" s="231"/>
      <c r="B1071" s="231"/>
      <c r="C1071" s="231"/>
      <c r="D1071" s="244"/>
      <c r="E1071" s="244"/>
      <c r="F1071" s="244" t="s">
        <v>791</v>
      </c>
      <c r="G1071" s="170">
        <v>35.47</v>
      </c>
      <c r="H1071" s="231" t="s">
        <v>790</v>
      </c>
      <c r="I1071" s="170">
        <v>40.01</v>
      </c>
      <c r="J1071" s="231" t="s">
        <v>789</v>
      </c>
      <c r="K1071" s="170">
        <v>75.48</v>
      </c>
    </row>
    <row r="1072" spans="1:11" ht="27" thickBot="1">
      <c r="A1072" s="231"/>
      <c r="B1072" s="231"/>
      <c r="C1072" s="231"/>
      <c r="D1072" s="244"/>
      <c r="E1072" s="244"/>
      <c r="F1072" s="244" t="s">
        <v>788</v>
      </c>
      <c r="G1072" s="170">
        <v>48.51</v>
      </c>
      <c r="H1072" s="368"/>
      <c r="I1072" s="368" t="s">
        <v>787</v>
      </c>
      <c r="J1072" s="231"/>
      <c r="K1072" s="170">
        <v>278.76</v>
      </c>
    </row>
    <row r="1073" spans="1:11" ht="0.9" customHeight="1" thickTop="1">
      <c r="A1073" s="172"/>
      <c r="B1073" s="172"/>
      <c r="C1073" s="172"/>
      <c r="D1073" s="175"/>
      <c r="E1073" s="175"/>
      <c r="F1073" s="175"/>
      <c r="G1073" s="172"/>
      <c r="H1073" s="172"/>
      <c r="I1073" s="172"/>
      <c r="J1073" s="172"/>
      <c r="K1073" s="172"/>
    </row>
    <row r="1074" spans="1:11" ht="18" customHeight="1">
      <c r="A1074" s="243" t="s">
        <v>2529</v>
      </c>
      <c r="B1074" s="243" t="s">
        <v>122</v>
      </c>
      <c r="C1074" s="243" t="s">
        <v>123</v>
      </c>
      <c r="D1074" s="242" t="s">
        <v>124</v>
      </c>
      <c r="E1074" s="425" t="s">
        <v>796</v>
      </c>
      <c r="F1074" s="425"/>
      <c r="G1074" s="243" t="s">
        <v>125</v>
      </c>
      <c r="H1074" s="243" t="s">
        <v>126</v>
      </c>
      <c r="I1074" s="243" t="s">
        <v>2829</v>
      </c>
      <c r="J1074" s="243" t="s">
        <v>127</v>
      </c>
      <c r="K1074" s="243" t="s">
        <v>37</v>
      </c>
    </row>
    <row r="1075" spans="1:11" ht="78" customHeight="1">
      <c r="A1075" s="184" t="s">
        <v>795</v>
      </c>
      <c r="B1075" s="184" t="s">
        <v>2530</v>
      </c>
      <c r="C1075" s="184" t="s">
        <v>133</v>
      </c>
      <c r="D1075" s="241" t="s">
        <v>2531</v>
      </c>
      <c r="E1075" s="422">
        <v>114</v>
      </c>
      <c r="F1075" s="422"/>
      <c r="G1075" s="184" t="s">
        <v>140</v>
      </c>
      <c r="H1075" s="167">
        <v>1</v>
      </c>
      <c r="I1075" s="165"/>
      <c r="J1075" s="165">
        <v>607.47</v>
      </c>
      <c r="K1075" s="165">
        <v>607.47</v>
      </c>
    </row>
    <row r="1076" spans="1:11" ht="24" customHeight="1">
      <c r="A1076" s="185" t="s">
        <v>808</v>
      </c>
      <c r="B1076" s="185" t="s">
        <v>3079</v>
      </c>
      <c r="C1076" s="185" t="s">
        <v>402</v>
      </c>
      <c r="D1076" s="238" t="s">
        <v>3080</v>
      </c>
      <c r="E1076" s="423" t="s">
        <v>1551</v>
      </c>
      <c r="F1076" s="423"/>
      <c r="G1076" s="185" t="s">
        <v>1552</v>
      </c>
      <c r="H1076" s="173">
        <v>1</v>
      </c>
      <c r="I1076" s="173">
        <v>0</v>
      </c>
      <c r="J1076" s="174">
        <v>3.75</v>
      </c>
      <c r="K1076" s="174">
        <v>3.75</v>
      </c>
    </row>
    <row r="1077" spans="1:11" ht="39" customHeight="1">
      <c r="A1077" s="185" t="s">
        <v>808</v>
      </c>
      <c r="B1077" s="185" t="s">
        <v>3081</v>
      </c>
      <c r="C1077" s="185" t="s">
        <v>402</v>
      </c>
      <c r="D1077" s="238" t="s">
        <v>3082</v>
      </c>
      <c r="E1077" s="423" t="s">
        <v>3083</v>
      </c>
      <c r="F1077" s="423"/>
      <c r="G1077" s="185" t="s">
        <v>146</v>
      </c>
      <c r="H1077" s="173">
        <v>3.0000000000000001E-3</v>
      </c>
      <c r="I1077" s="173">
        <v>0</v>
      </c>
      <c r="J1077" s="174">
        <v>521.24</v>
      </c>
      <c r="K1077" s="174">
        <v>1.56</v>
      </c>
    </row>
    <row r="1078" spans="1:11" ht="24" customHeight="1">
      <c r="A1078" s="185" t="s">
        <v>808</v>
      </c>
      <c r="B1078" s="185" t="s">
        <v>1553</v>
      </c>
      <c r="C1078" s="185" t="s">
        <v>402</v>
      </c>
      <c r="D1078" s="238" t="s">
        <v>1554</v>
      </c>
      <c r="E1078" s="423" t="s">
        <v>1551</v>
      </c>
      <c r="F1078" s="423"/>
      <c r="G1078" s="185" t="s">
        <v>1552</v>
      </c>
      <c r="H1078" s="173">
        <v>1.5</v>
      </c>
      <c r="I1078" s="173">
        <v>0</v>
      </c>
      <c r="J1078" s="174">
        <v>3.88</v>
      </c>
      <c r="K1078" s="174">
        <v>5.82</v>
      </c>
    </row>
    <row r="1079" spans="1:11" ht="24" customHeight="1">
      <c r="A1079" s="183" t="s">
        <v>793</v>
      </c>
      <c r="B1079" s="183" t="s">
        <v>3084</v>
      </c>
      <c r="C1079" s="183" t="s">
        <v>402</v>
      </c>
      <c r="D1079" s="239" t="s">
        <v>3085</v>
      </c>
      <c r="E1079" s="421" t="s">
        <v>792</v>
      </c>
      <c r="F1079" s="421"/>
      <c r="G1079" s="183" t="s">
        <v>1552</v>
      </c>
      <c r="H1079" s="168">
        <v>1</v>
      </c>
      <c r="I1079" s="168">
        <v>0</v>
      </c>
      <c r="J1079" s="169">
        <v>19.02</v>
      </c>
      <c r="K1079" s="169">
        <v>19.02</v>
      </c>
    </row>
    <row r="1080" spans="1:11" ht="51.9" customHeight="1">
      <c r="A1080" s="183" t="s">
        <v>793</v>
      </c>
      <c r="B1080" s="183" t="s">
        <v>3086</v>
      </c>
      <c r="C1080" s="183" t="s">
        <v>402</v>
      </c>
      <c r="D1080" s="239" t="s">
        <v>3087</v>
      </c>
      <c r="E1080" s="421" t="s">
        <v>794</v>
      </c>
      <c r="F1080" s="421"/>
      <c r="G1080" s="183" t="s">
        <v>140</v>
      </c>
      <c r="H1080" s="168">
        <v>1</v>
      </c>
      <c r="I1080" s="168">
        <v>0</v>
      </c>
      <c r="J1080" s="169">
        <v>350</v>
      </c>
      <c r="K1080" s="169">
        <v>350</v>
      </c>
    </row>
    <row r="1081" spans="1:11" ht="24" customHeight="1">
      <c r="A1081" s="183" t="s">
        <v>793</v>
      </c>
      <c r="B1081" s="183" t="s">
        <v>3088</v>
      </c>
      <c r="C1081" s="183" t="s">
        <v>133</v>
      </c>
      <c r="D1081" s="239" t="s">
        <v>3089</v>
      </c>
      <c r="E1081" s="421" t="s">
        <v>800</v>
      </c>
      <c r="F1081" s="421"/>
      <c r="G1081" s="183" t="s">
        <v>141</v>
      </c>
      <c r="H1081" s="168">
        <v>0.106</v>
      </c>
      <c r="I1081" s="168">
        <v>0</v>
      </c>
      <c r="J1081" s="169">
        <v>1938.25</v>
      </c>
      <c r="K1081" s="169">
        <v>205.45</v>
      </c>
    </row>
    <row r="1082" spans="1:11" ht="24" customHeight="1">
      <c r="A1082" s="183" t="s">
        <v>793</v>
      </c>
      <c r="B1082" s="183" t="s">
        <v>1555</v>
      </c>
      <c r="C1082" s="183" t="s">
        <v>402</v>
      </c>
      <c r="D1082" s="239" t="s">
        <v>1556</v>
      </c>
      <c r="E1082" s="421" t="s">
        <v>792</v>
      </c>
      <c r="F1082" s="421"/>
      <c r="G1082" s="183" t="s">
        <v>1552</v>
      </c>
      <c r="H1082" s="168">
        <v>1.5</v>
      </c>
      <c r="I1082" s="168">
        <v>0</v>
      </c>
      <c r="J1082" s="169">
        <v>14.58</v>
      </c>
      <c r="K1082" s="169">
        <v>21.87</v>
      </c>
    </row>
    <row r="1083" spans="1:11">
      <c r="A1083" s="231"/>
      <c r="B1083" s="231"/>
      <c r="C1083" s="231"/>
      <c r="D1083" s="244"/>
      <c r="E1083" s="244"/>
      <c r="F1083" s="244" t="s">
        <v>791</v>
      </c>
      <c r="G1083" s="170">
        <v>19.29</v>
      </c>
      <c r="H1083" s="231" t="s">
        <v>790</v>
      </c>
      <c r="I1083" s="170">
        <v>21.77</v>
      </c>
      <c r="J1083" s="231" t="s">
        <v>789</v>
      </c>
      <c r="K1083" s="170">
        <v>41.06</v>
      </c>
    </row>
    <row r="1084" spans="1:11" ht="27" thickBot="1">
      <c r="A1084" s="231"/>
      <c r="B1084" s="231"/>
      <c r="C1084" s="231"/>
      <c r="D1084" s="244"/>
      <c r="E1084" s="244"/>
      <c r="F1084" s="244" t="s">
        <v>788</v>
      </c>
      <c r="G1084" s="170">
        <v>127.99</v>
      </c>
      <c r="H1084" s="368"/>
      <c r="I1084" s="368" t="s">
        <v>787</v>
      </c>
      <c r="J1084" s="231"/>
      <c r="K1084" s="170">
        <v>735.46</v>
      </c>
    </row>
    <row r="1085" spans="1:11" ht="0.9" customHeight="1" thickTop="1">
      <c r="A1085" s="172"/>
      <c r="B1085" s="172"/>
      <c r="C1085" s="172"/>
      <c r="D1085" s="175"/>
      <c r="E1085" s="175"/>
      <c r="F1085" s="175"/>
      <c r="G1085" s="172"/>
      <c r="H1085" s="172"/>
      <c r="I1085" s="172"/>
      <c r="J1085" s="172"/>
      <c r="K1085" s="172"/>
    </row>
    <row r="1086" spans="1:11" ht="18" customHeight="1">
      <c r="A1086" s="243" t="s">
        <v>2532</v>
      </c>
      <c r="B1086" s="243" t="s">
        <v>122</v>
      </c>
      <c r="C1086" s="243" t="s">
        <v>123</v>
      </c>
      <c r="D1086" s="242" t="s">
        <v>124</v>
      </c>
      <c r="E1086" s="425" t="s">
        <v>796</v>
      </c>
      <c r="F1086" s="425"/>
      <c r="G1086" s="243" t="s">
        <v>125</v>
      </c>
      <c r="H1086" s="243" t="s">
        <v>126</v>
      </c>
      <c r="I1086" s="243" t="s">
        <v>2829</v>
      </c>
      <c r="J1086" s="243" t="s">
        <v>127</v>
      </c>
      <c r="K1086" s="243" t="s">
        <v>37</v>
      </c>
    </row>
    <row r="1087" spans="1:11" ht="65.099999999999994" customHeight="1">
      <c r="A1087" s="184" t="s">
        <v>795</v>
      </c>
      <c r="B1087" s="184" t="s">
        <v>2533</v>
      </c>
      <c r="C1087" s="184" t="s">
        <v>133</v>
      </c>
      <c r="D1087" s="241" t="s">
        <v>2534</v>
      </c>
      <c r="E1087" s="422">
        <v>114</v>
      </c>
      <c r="F1087" s="422"/>
      <c r="G1087" s="184" t="s">
        <v>140</v>
      </c>
      <c r="H1087" s="167">
        <v>1</v>
      </c>
      <c r="I1087" s="165"/>
      <c r="J1087" s="165">
        <v>336.86</v>
      </c>
      <c r="K1087" s="165">
        <v>336.86</v>
      </c>
    </row>
    <row r="1088" spans="1:11" ht="39" customHeight="1">
      <c r="A1088" s="185" t="s">
        <v>808</v>
      </c>
      <c r="B1088" s="185" t="s">
        <v>3081</v>
      </c>
      <c r="C1088" s="185" t="s">
        <v>402</v>
      </c>
      <c r="D1088" s="238" t="s">
        <v>3082</v>
      </c>
      <c r="E1088" s="423" t="s">
        <v>3083</v>
      </c>
      <c r="F1088" s="423"/>
      <c r="G1088" s="185" t="s">
        <v>146</v>
      </c>
      <c r="H1088" s="173">
        <v>0.03</v>
      </c>
      <c r="I1088" s="173">
        <v>0</v>
      </c>
      <c r="J1088" s="174">
        <v>521.24</v>
      </c>
      <c r="K1088" s="174">
        <v>15.63</v>
      </c>
    </row>
    <row r="1089" spans="1:11" ht="24" customHeight="1">
      <c r="A1089" s="185" t="s">
        <v>808</v>
      </c>
      <c r="B1089" s="185" t="s">
        <v>1553</v>
      </c>
      <c r="C1089" s="185" t="s">
        <v>402</v>
      </c>
      <c r="D1089" s="238" t="s">
        <v>1554</v>
      </c>
      <c r="E1089" s="423" t="s">
        <v>1551</v>
      </c>
      <c r="F1089" s="423"/>
      <c r="G1089" s="185" t="s">
        <v>1552</v>
      </c>
      <c r="H1089" s="173">
        <v>1</v>
      </c>
      <c r="I1089" s="173">
        <v>0</v>
      </c>
      <c r="J1089" s="174">
        <v>3.88</v>
      </c>
      <c r="K1089" s="174">
        <v>3.88</v>
      </c>
    </row>
    <row r="1090" spans="1:11" ht="24" customHeight="1">
      <c r="A1090" s="185" t="s">
        <v>808</v>
      </c>
      <c r="B1090" s="185" t="s">
        <v>3079</v>
      </c>
      <c r="C1090" s="185" t="s">
        <v>402</v>
      </c>
      <c r="D1090" s="238" t="s">
        <v>3080</v>
      </c>
      <c r="E1090" s="423" t="s">
        <v>1551</v>
      </c>
      <c r="F1090" s="423"/>
      <c r="G1090" s="185" t="s">
        <v>1552</v>
      </c>
      <c r="H1090" s="173">
        <v>1</v>
      </c>
      <c r="I1090" s="173">
        <v>0</v>
      </c>
      <c r="J1090" s="174">
        <v>3.75</v>
      </c>
      <c r="K1090" s="174">
        <v>3.75</v>
      </c>
    </row>
    <row r="1091" spans="1:11" ht="24" customHeight="1">
      <c r="A1091" s="183" t="s">
        <v>793</v>
      </c>
      <c r="B1091" s="183" t="s">
        <v>3084</v>
      </c>
      <c r="C1091" s="183" t="s">
        <v>402</v>
      </c>
      <c r="D1091" s="239" t="s">
        <v>3085</v>
      </c>
      <c r="E1091" s="421" t="s">
        <v>792</v>
      </c>
      <c r="F1091" s="421"/>
      <c r="G1091" s="183" t="s">
        <v>1552</v>
      </c>
      <c r="H1091" s="168">
        <v>1</v>
      </c>
      <c r="I1091" s="168">
        <v>0</v>
      </c>
      <c r="J1091" s="169">
        <v>19.02</v>
      </c>
      <c r="K1091" s="169">
        <v>19.02</v>
      </c>
    </row>
    <row r="1092" spans="1:11" ht="51.9" customHeight="1">
      <c r="A1092" s="183" t="s">
        <v>793</v>
      </c>
      <c r="B1092" s="183" t="s">
        <v>3091</v>
      </c>
      <c r="C1092" s="183" t="s">
        <v>402</v>
      </c>
      <c r="D1092" s="239" t="s">
        <v>3092</v>
      </c>
      <c r="E1092" s="421" t="s">
        <v>794</v>
      </c>
      <c r="F1092" s="421"/>
      <c r="G1092" s="183" t="s">
        <v>140</v>
      </c>
      <c r="H1092" s="168">
        <v>1</v>
      </c>
      <c r="I1092" s="168">
        <v>0</v>
      </c>
      <c r="J1092" s="169">
        <v>280</v>
      </c>
      <c r="K1092" s="169">
        <v>280</v>
      </c>
    </row>
    <row r="1093" spans="1:11" ht="24" customHeight="1">
      <c r="A1093" s="183" t="s">
        <v>793</v>
      </c>
      <c r="B1093" s="183" t="s">
        <v>1555</v>
      </c>
      <c r="C1093" s="183" t="s">
        <v>402</v>
      </c>
      <c r="D1093" s="239" t="s">
        <v>1556</v>
      </c>
      <c r="E1093" s="421" t="s">
        <v>792</v>
      </c>
      <c r="F1093" s="421"/>
      <c r="G1093" s="183" t="s">
        <v>1552</v>
      </c>
      <c r="H1093" s="168">
        <v>1</v>
      </c>
      <c r="I1093" s="168">
        <v>0</v>
      </c>
      <c r="J1093" s="169">
        <v>14.58</v>
      </c>
      <c r="K1093" s="169">
        <v>14.58</v>
      </c>
    </row>
    <row r="1094" spans="1:11">
      <c r="A1094" s="231"/>
      <c r="B1094" s="231"/>
      <c r="C1094" s="231"/>
      <c r="D1094" s="244"/>
      <c r="E1094" s="244"/>
      <c r="F1094" s="244" t="s">
        <v>791</v>
      </c>
      <c r="G1094" s="170">
        <v>16.600000000000001</v>
      </c>
      <c r="H1094" s="231" t="s">
        <v>790</v>
      </c>
      <c r="I1094" s="170">
        <v>18.739999999999998</v>
      </c>
      <c r="J1094" s="231" t="s">
        <v>789</v>
      </c>
      <c r="K1094" s="170">
        <v>35.340000000000003</v>
      </c>
    </row>
    <row r="1095" spans="1:11" ht="27" thickBot="1">
      <c r="A1095" s="231"/>
      <c r="B1095" s="231"/>
      <c r="C1095" s="231"/>
      <c r="D1095" s="244"/>
      <c r="E1095" s="244"/>
      <c r="F1095" s="244" t="s">
        <v>788</v>
      </c>
      <c r="G1095" s="170">
        <v>70.97</v>
      </c>
      <c r="H1095" s="368"/>
      <c r="I1095" s="368" t="s">
        <v>787</v>
      </c>
      <c r="J1095" s="231"/>
      <c r="K1095" s="170">
        <v>407.83</v>
      </c>
    </row>
    <row r="1096" spans="1:11" ht="0.9" customHeight="1" thickTop="1">
      <c r="A1096" s="172"/>
      <c r="B1096" s="172"/>
      <c r="C1096" s="172"/>
      <c r="D1096" s="175"/>
      <c r="E1096" s="175"/>
      <c r="F1096" s="175"/>
      <c r="G1096" s="172"/>
      <c r="H1096" s="172"/>
      <c r="I1096" s="172"/>
      <c r="J1096" s="172"/>
      <c r="K1096" s="172"/>
    </row>
    <row r="1097" spans="1:11" ht="18" customHeight="1">
      <c r="A1097" s="243" t="s">
        <v>2535</v>
      </c>
      <c r="B1097" s="243" t="s">
        <v>122</v>
      </c>
      <c r="C1097" s="243" t="s">
        <v>123</v>
      </c>
      <c r="D1097" s="242" t="s">
        <v>124</v>
      </c>
      <c r="E1097" s="425" t="s">
        <v>796</v>
      </c>
      <c r="F1097" s="425"/>
      <c r="G1097" s="243" t="s">
        <v>125</v>
      </c>
      <c r="H1097" s="243" t="s">
        <v>126</v>
      </c>
      <c r="I1097" s="243" t="s">
        <v>2829</v>
      </c>
      <c r="J1097" s="243" t="s">
        <v>127</v>
      </c>
      <c r="K1097" s="243" t="s">
        <v>37</v>
      </c>
    </row>
    <row r="1098" spans="1:11" ht="65.099999999999994" customHeight="1">
      <c r="A1098" s="184" t="s">
        <v>795</v>
      </c>
      <c r="B1098" s="184" t="s">
        <v>2536</v>
      </c>
      <c r="C1098" s="184" t="s">
        <v>133</v>
      </c>
      <c r="D1098" s="241" t="s">
        <v>2537</v>
      </c>
      <c r="E1098" s="422">
        <v>114</v>
      </c>
      <c r="F1098" s="422"/>
      <c r="G1098" s="184" t="s">
        <v>140</v>
      </c>
      <c r="H1098" s="167">
        <v>1</v>
      </c>
      <c r="I1098" s="165"/>
      <c r="J1098" s="165">
        <v>336.86</v>
      </c>
      <c r="K1098" s="165">
        <v>336.86</v>
      </c>
    </row>
    <row r="1099" spans="1:11" ht="39" customHeight="1">
      <c r="A1099" s="185" t="s">
        <v>808</v>
      </c>
      <c r="B1099" s="185" t="s">
        <v>3081</v>
      </c>
      <c r="C1099" s="185" t="s">
        <v>402</v>
      </c>
      <c r="D1099" s="238" t="s">
        <v>3082</v>
      </c>
      <c r="E1099" s="423" t="s">
        <v>3083</v>
      </c>
      <c r="F1099" s="423"/>
      <c r="G1099" s="185" t="s">
        <v>146</v>
      </c>
      <c r="H1099" s="173">
        <v>0.03</v>
      </c>
      <c r="I1099" s="173">
        <v>0</v>
      </c>
      <c r="J1099" s="174">
        <v>521.24</v>
      </c>
      <c r="K1099" s="174">
        <v>15.63</v>
      </c>
    </row>
    <row r="1100" spans="1:11" ht="24" customHeight="1">
      <c r="A1100" s="185" t="s">
        <v>808</v>
      </c>
      <c r="B1100" s="185" t="s">
        <v>3079</v>
      </c>
      <c r="C1100" s="185" t="s">
        <v>402</v>
      </c>
      <c r="D1100" s="238" t="s">
        <v>3080</v>
      </c>
      <c r="E1100" s="423" t="s">
        <v>1551</v>
      </c>
      <c r="F1100" s="423"/>
      <c r="G1100" s="185" t="s">
        <v>1552</v>
      </c>
      <c r="H1100" s="173">
        <v>1</v>
      </c>
      <c r="I1100" s="173">
        <v>0</v>
      </c>
      <c r="J1100" s="174">
        <v>3.75</v>
      </c>
      <c r="K1100" s="174">
        <v>3.75</v>
      </c>
    </row>
    <row r="1101" spans="1:11" ht="24" customHeight="1">
      <c r="A1101" s="185" t="s">
        <v>808</v>
      </c>
      <c r="B1101" s="185" t="s">
        <v>1553</v>
      </c>
      <c r="C1101" s="185" t="s">
        <v>402</v>
      </c>
      <c r="D1101" s="238" t="s">
        <v>1554</v>
      </c>
      <c r="E1101" s="423" t="s">
        <v>1551</v>
      </c>
      <c r="F1101" s="423"/>
      <c r="G1101" s="185" t="s">
        <v>1552</v>
      </c>
      <c r="H1101" s="173">
        <v>1</v>
      </c>
      <c r="I1101" s="173">
        <v>0</v>
      </c>
      <c r="J1101" s="174">
        <v>3.88</v>
      </c>
      <c r="K1101" s="174">
        <v>3.88</v>
      </c>
    </row>
    <row r="1102" spans="1:11" ht="51.9" customHeight="1">
      <c r="A1102" s="183" t="s">
        <v>793</v>
      </c>
      <c r="B1102" s="183" t="s">
        <v>3091</v>
      </c>
      <c r="C1102" s="183" t="s">
        <v>402</v>
      </c>
      <c r="D1102" s="239" t="s">
        <v>3092</v>
      </c>
      <c r="E1102" s="421" t="s">
        <v>794</v>
      </c>
      <c r="F1102" s="421"/>
      <c r="G1102" s="183" t="s">
        <v>140</v>
      </c>
      <c r="H1102" s="168">
        <v>1</v>
      </c>
      <c r="I1102" s="168">
        <v>0</v>
      </c>
      <c r="J1102" s="169">
        <v>280</v>
      </c>
      <c r="K1102" s="169">
        <v>280</v>
      </c>
    </row>
    <row r="1103" spans="1:11" ht="24" customHeight="1">
      <c r="A1103" s="183" t="s">
        <v>793</v>
      </c>
      <c r="B1103" s="183" t="s">
        <v>1555</v>
      </c>
      <c r="C1103" s="183" t="s">
        <v>402</v>
      </c>
      <c r="D1103" s="239" t="s">
        <v>1556</v>
      </c>
      <c r="E1103" s="421" t="s">
        <v>792</v>
      </c>
      <c r="F1103" s="421"/>
      <c r="G1103" s="183" t="s">
        <v>1552</v>
      </c>
      <c r="H1103" s="168">
        <v>1</v>
      </c>
      <c r="I1103" s="168">
        <v>0</v>
      </c>
      <c r="J1103" s="169">
        <v>14.58</v>
      </c>
      <c r="K1103" s="169">
        <v>14.58</v>
      </c>
    </row>
    <row r="1104" spans="1:11" ht="24" customHeight="1">
      <c r="A1104" s="183" t="s">
        <v>793</v>
      </c>
      <c r="B1104" s="183" t="s">
        <v>3084</v>
      </c>
      <c r="C1104" s="183" t="s">
        <v>402</v>
      </c>
      <c r="D1104" s="239" t="s">
        <v>3085</v>
      </c>
      <c r="E1104" s="421" t="s">
        <v>792</v>
      </c>
      <c r="F1104" s="421"/>
      <c r="G1104" s="183" t="s">
        <v>1552</v>
      </c>
      <c r="H1104" s="168">
        <v>1</v>
      </c>
      <c r="I1104" s="168">
        <v>0</v>
      </c>
      <c r="J1104" s="169">
        <v>19.02</v>
      </c>
      <c r="K1104" s="169">
        <v>19.02</v>
      </c>
    </row>
    <row r="1105" spans="1:11">
      <c r="A1105" s="231"/>
      <c r="B1105" s="231"/>
      <c r="C1105" s="231"/>
      <c r="D1105" s="244"/>
      <c r="E1105" s="244"/>
      <c r="F1105" s="244" t="s">
        <v>791</v>
      </c>
      <c r="G1105" s="170">
        <v>16.600000000000001</v>
      </c>
      <c r="H1105" s="231" t="s">
        <v>790</v>
      </c>
      <c r="I1105" s="170">
        <v>18.739999999999998</v>
      </c>
      <c r="J1105" s="231" t="s">
        <v>789</v>
      </c>
      <c r="K1105" s="170">
        <v>35.340000000000003</v>
      </c>
    </row>
    <row r="1106" spans="1:11" ht="27" thickBot="1">
      <c r="A1106" s="231"/>
      <c r="B1106" s="231"/>
      <c r="C1106" s="231"/>
      <c r="D1106" s="244"/>
      <c r="E1106" s="244"/>
      <c r="F1106" s="244" t="s">
        <v>788</v>
      </c>
      <c r="G1106" s="170">
        <v>70.97</v>
      </c>
      <c r="H1106" s="368"/>
      <c r="I1106" s="368" t="s">
        <v>787</v>
      </c>
      <c r="J1106" s="231"/>
      <c r="K1106" s="170">
        <v>407.83</v>
      </c>
    </row>
    <row r="1107" spans="1:11" ht="0.9" customHeight="1" thickTop="1">
      <c r="A1107" s="172"/>
      <c r="B1107" s="172"/>
      <c r="C1107" s="172"/>
      <c r="D1107" s="175"/>
      <c r="E1107" s="175"/>
      <c r="F1107" s="175"/>
      <c r="G1107" s="172"/>
      <c r="H1107" s="172"/>
      <c r="I1107" s="172"/>
      <c r="J1107" s="172"/>
      <c r="K1107" s="172"/>
    </row>
    <row r="1108" spans="1:11" ht="18" customHeight="1">
      <c r="A1108" s="243" t="s">
        <v>2539</v>
      </c>
      <c r="B1108" s="243" t="s">
        <v>122</v>
      </c>
      <c r="C1108" s="243" t="s">
        <v>123</v>
      </c>
      <c r="D1108" s="242" t="s">
        <v>124</v>
      </c>
      <c r="E1108" s="425" t="s">
        <v>796</v>
      </c>
      <c r="F1108" s="425"/>
      <c r="G1108" s="243" t="s">
        <v>125</v>
      </c>
      <c r="H1108" s="243" t="s">
        <v>126</v>
      </c>
      <c r="I1108" s="243" t="s">
        <v>2829</v>
      </c>
      <c r="J1108" s="243" t="s">
        <v>127</v>
      </c>
      <c r="K1108" s="243" t="s">
        <v>37</v>
      </c>
    </row>
    <row r="1109" spans="1:11" ht="26.1" customHeight="1">
      <c r="A1109" s="184" t="s">
        <v>795</v>
      </c>
      <c r="B1109" s="184" t="s">
        <v>390</v>
      </c>
      <c r="C1109" s="184" t="s">
        <v>139</v>
      </c>
      <c r="D1109" s="241" t="s">
        <v>2540</v>
      </c>
      <c r="E1109" s="422" t="s">
        <v>1949</v>
      </c>
      <c r="F1109" s="422"/>
      <c r="G1109" s="184" t="s">
        <v>141</v>
      </c>
      <c r="H1109" s="167">
        <v>1</v>
      </c>
      <c r="I1109" s="165"/>
      <c r="J1109" s="165">
        <v>83.61</v>
      </c>
      <c r="K1109" s="165">
        <v>83.61</v>
      </c>
    </row>
    <row r="1110" spans="1:11" ht="26.1" customHeight="1">
      <c r="A1110" s="185" t="s">
        <v>808</v>
      </c>
      <c r="B1110" s="185" t="s">
        <v>1331</v>
      </c>
      <c r="C1110" s="185" t="s">
        <v>139</v>
      </c>
      <c r="D1110" s="238" t="s">
        <v>1332</v>
      </c>
      <c r="E1110" s="423" t="s">
        <v>1307</v>
      </c>
      <c r="F1110" s="423"/>
      <c r="G1110" s="185" t="s">
        <v>149</v>
      </c>
      <c r="H1110" s="173">
        <v>0.19189200000000001</v>
      </c>
      <c r="I1110" s="173">
        <v>0</v>
      </c>
      <c r="J1110" s="174">
        <v>26.37</v>
      </c>
      <c r="K1110" s="174">
        <v>5.0599999999999996</v>
      </c>
    </row>
    <row r="1111" spans="1:11" ht="24" customHeight="1">
      <c r="A1111" s="185" t="s">
        <v>808</v>
      </c>
      <c r="B1111" s="185" t="s">
        <v>1050</v>
      </c>
      <c r="C1111" s="185" t="s">
        <v>139</v>
      </c>
      <c r="D1111" s="238" t="s">
        <v>1051</v>
      </c>
      <c r="E1111" s="423" t="s">
        <v>1307</v>
      </c>
      <c r="F1111" s="423"/>
      <c r="G1111" s="185" t="s">
        <v>149</v>
      </c>
      <c r="H1111" s="173">
        <v>0.19189200000000001</v>
      </c>
      <c r="I1111" s="173">
        <v>0</v>
      </c>
      <c r="J1111" s="174">
        <v>32.159999999999997</v>
      </c>
      <c r="K1111" s="174">
        <v>6.17</v>
      </c>
    </row>
    <row r="1112" spans="1:11" ht="26.1" customHeight="1">
      <c r="A1112" s="183" t="s">
        <v>793</v>
      </c>
      <c r="B1112" s="183" t="s">
        <v>3095</v>
      </c>
      <c r="C1112" s="183" t="s">
        <v>139</v>
      </c>
      <c r="D1112" s="239" t="s">
        <v>3096</v>
      </c>
      <c r="E1112" s="421" t="s">
        <v>794</v>
      </c>
      <c r="F1112" s="421"/>
      <c r="G1112" s="183" t="s">
        <v>141</v>
      </c>
      <c r="H1112" s="168">
        <v>1</v>
      </c>
      <c r="I1112" s="168">
        <v>0</v>
      </c>
      <c r="J1112" s="169">
        <v>68.27</v>
      </c>
      <c r="K1112" s="169">
        <v>68.27</v>
      </c>
    </row>
    <row r="1113" spans="1:11" ht="39" customHeight="1">
      <c r="A1113" s="183" t="s">
        <v>793</v>
      </c>
      <c r="B1113" s="183" t="s">
        <v>3097</v>
      </c>
      <c r="C1113" s="183" t="s">
        <v>139</v>
      </c>
      <c r="D1113" s="239" t="s">
        <v>3098</v>
      </c>
      <c r="E1113" s="421" t="s">
        <v>794</v>
      </c>
      <c r="F1113" s="421"/>
      <c r="G1113" s="183" t="s">
        <v>141</v>
      </c>
      <c r="H1113" s="168">
        <v>3</v>
      </c>
      <c r="I1113" s="168">
        <v>0</v>
      </c>
      <c r="J1113" s="169">
        <v>1.37</v>
      </c>
      <c r="K1113" s="169">
        <v>4.1100000000000003</v>
      </c>
    </row>
    <row r="1114" spans="1:11">
      <c r="A1114" s="231"/>
      <c r="B1114" s="231"/>
      <c r="C1114" s="231"/>
      <c r="D1114" s="244"/>
      <c r="E1114" s="244"/>
      <c r="F1114" s="244" t="s">
        <v>791</v>
      </c>
      <c r="G1114" s="170">
        <v>3.87</v>
      </c>
      <c r="H1114" s="231" t="s">
        <v>790</v>
      </c>
      <c r="I1114" s="170">
        <v>4.38</v>
      </c>
      <c r="J1114" s="231" t="s">
        <v>789</v>
      </c>
      <c r="K1114" s="170">
        <v>8.25</v>
      </c>
    </row>
    <row r="1115" spans="1:11" ht="27" thickBot="1">
      <c r="A1115" s="231"/>
      <c r="B1115" s="231"/>
      <c r="C1115" s="231"/>
      <c r="D1115" s="244"/>
      <c r="E1115" s="244"/>
      <c r="F1115" s="244" t="s">
        <v>788</v>
      </c>
      <c r="G1115" s="170">
        <v>17.61</v>
      </c>
      <c r="H1115" s="368"/>
      <c r="I1115" s="368" t="s">
        <v>787</v>
      </c>
      <c r="J1115" s="231"/>
      <c r="K1115" s="170">
        <v>101.22</v>
      </c>
    </row>
    <row r="1116" spans="1:11" ht="0.9" customHeight="1" thickTop="1">
      <c r="A1116" s="172"/>
      <c r="B1116" s="172"/>
      <c r="C1116" s="172"/>
      <c r="D1116" s="175"/>
      <c r="E1116" s="175"/>
      <c r="F1116" s="175"/>
      <c r="G1116" s="172"/>
      <c r="H1116" s="172"/>
      <c r="I1116" s="172"/>
      <c r="J1116" s="172"/>
      <c r="K1116" s="172"/>
    </row>
    <row r="1117" spans="1:11" ht="18" customHeight="1">
      <c r="A1117" s="243" t="s">
        <v>2541</v>
      </c>
      <c r="B1117" s="243" t="s">
        <v>122</v>
      </c>
      <c r="C1117" s="243" t="s">
        <v>123</v>
      </c>
      <c r="D1117" s="242" t="s">
        <v>124</v>
      </c>
      <c r="E1117" s="425" t="s">
        <v>796</v>
      </c>
      <c r="F1117" s="425"/>
      <c r="G1117" s="243" t="s">
        <v>125</v>
      </c>
      <c r="H1117" s="243" t="s">
        <v>126</v>
      </c>
      <c r="I1117" s="243" t="s">
        <v>2829</v>
      </c>
      <c r="J1117" s="243" t="s">
        <v>127</v>
      </c>
      <c r="K1117" s="243" t="s">
        <v>37</v>
      </c>
    </row>
    <row r="1118" spans="1:11" ht="26.1" customHeight="1">
      <c r="A1118" s="184" t="s">
        <v>795</v>
      </c>
      <c r="B1118" s="184" t="s">
        <v>2542</v>
      </c>
      <c r="C1118" s="184" t="s">
        <v>139</v>
      </c>
      <c r="D1118" s="241" t="s">
        <v>2543</v>
      </c>
      <c r="E1118" s="422" t="s">
        <v>1949</v>
      </c>
      <c r="F1118" s="422"/>
      <c r="G1118" s="184" t="s">
        <v>141</v>
      </c>
      <c r="H1118" s="167">
        <v>1</v>
      </c>
      <c r="I1118" s="165"/>
      <c r="J1118" s="165">
        <v>13.82</v>
      </c>
      <c r="K1118" s="165">
        <v>13.82</v>
      </c>
    </row>
    <row r="1119" spans="1:11" ht="26.1" customHeight="1">
      <c r="A1119" s="185" t="s">
        <v>808</v>
      </c>
      <c r="B1119" s="185" t="s">
        <v>1331</v>
      </c>
      <c r="C1119" s="185" t="s">
        <v>139</v>
      </c>
      <c r="D1119" s="238" t="s">
        <v>1332</v>
      </c>
      <c r="E1119" s="423" t="s">
        <v>1307</v>
      </c>
      <c r="F1119" s="423"/>
      <c r="G1119" s="185" t="s">
        <v>149</v>
      </c>
      <c r="H1119" s="173">
        <v>4.6843000000000003E-2</v>
      </c>
      <c r="I1119" s="173">
        <v>0</v>
      </c>
      <c r="J1119" s="174">
        <v>26.37</v>
      </c>
      <c r="K1119" s="174">
        <v>1.23</v>
      </c>
    </row>
    <row r="1120" spans="1:11" ht="24" customHeight="1">
      <c r="A1120" s="185" t="s">
        <v>808</v>
      </c>
      <c r="B1120" s="185" t="s">
        <v>1050</v>
      </c>
      <c r="C1120" s="185" t="s">
        <v>139</v>
      </c>
      <c r="D1120" s="238" t="s">
        <v>1051</v>
      </c>
      <c r="E1120" s="423" t="s">
        <v>1307</v>
      </c>
      <c r="F1120" s="423"/>
      <c r="G1120" s="185" t="s">
        <v>149</v>
      </c>
      <c r="H1120" s="173">
        <v>4.6843000000000003E-2</v>
      </c>
      <c r="I1120" s="173">
        <v>0</v>
      </c>
      <c r="J1120" s="174">
        <v>32.159999999999997</v>
      </c>
      <c r="K1120" s="174">
        <v>1.5</v>
      </c>
    </row>
    <row r="1121" spans="1:11" ht="39" customHeight="1">
      <c r="A1121" s="183" t="s">
        <v>793</v>
      </c>
      <c r="B1121" s="183" t="s">
        <v>3097</v>
      </c>
      <c r="C1121" s="183" t="s">
        <v>139</v>
      </c>
      <c r="D1121" s="239" t="s">
        <v>3098</v>
      </c>
      <c r="E1121" s="421" t="s">
        <v>794</v>
      </c>
      <c r="F1121" s="421"/>
      <c r="G1121" s="183" t="s">
        <v>141</v>
      </c>
      <c r="H1121" s="168">
        <v>1</v>
      </c>
      <c r="I1121" s="168">
        <v>0</v>
      </c>
      <c r="J1121" s="169">
        <v>1.37</v>
      </c>
      <c r="K1121" s="169">
        <v>1.37</v>
      </c>
    </row>
    <row r="1122" spans="1:11" ht="26.1" customHeight="1">
      <c r="A1122" s="183" t="s">
        <v>793</v>
      </c>
      <c r="B1122" s="183" t="s">
        <v>1337</v>
      </c>
      <c r="C1122" s="183" t="s">
        <v>139</v>
      </c>
      <c r="D1122" s="239" t="s">
        <v>1338</v>
      </c>
      <c r="E1122" s="421" t="s">
        <v>794</v>
      </c>
      <c r="F1122" s="421"/>
      <c r="G1122" s="183" t="s">
        <v>141</v>
      </c>
      <c r="H1122" s="168">
        <v>1</v>
      </c>
      <c r="I1122" s="168">
        <v>0</v>
      </c>
      <c r="J1122" s="169">
        <v>9.7200000000000006</v>
      </c>
      <c r="K1122" s="169">
        <v>9.7200000000000006</v>
      </c>
    </row>
    <row r="1123" spans="1:11">
      <c r="A1123" s="231"/>
      <c r="B1123" s="231"/>
      <c r="C1123" s="231"/>
      <c r="D1123" s="244"/>
      <c r="E1123" s="244"/>
      <c r="F1123" s="244" t="s">
        <v>791</v>
      </c>
      <c r="G1123" s="170">
        <v>0.94</v>
      </c>
      <c r="H1123" s="231" t="s">
        <v>790</v>
      </c>
      <c r="I1123" s="170">
        <v>1.07</v>
      </c>
      <c r="J1123" s="231" t="s">
        <v>789</v>
      </c>
      <c r="K1123" s="170">
        <v>2.0099999999999998</v>
      </c>
    </row>
    <row r="1124" spans="1:11" ht="27" thickBot="1">
      <c r="A1124" s="231"/>
      <c r="B1124" s="231"/>
      <c r="C1124" s="231"/>
      <c r="D1124" s="244"/>
      <c r="E1124" s="244"/>
      <c r="F1124" s="244" t="s">
        <v>788</v>
      </c>
      <c r="G1124" s="170">
        <v>2.91</v>
      </c>
      <c r="H1124" s="368"/>
      <c r="I1124" s="368" t="s">
        <v>787</v>
      </c>
      <c r="J1124" s="231"/>
      <c r="K1124" s="170">
        <v>16.73</v>
      </c>
    </row>
    <row r="1125" spans="1:11" ht="0.9" customHeight="1" thickTop="1">
      <c r="A1125" s="172"/>
      <c r="B1125" s="172"/>
      <c r="C1125" s="172"/>
      <c r="D1125" s="175"/>
      <c r="E1125" s="175"/>
      <c r="F1125" s="175"/>
      <c r="G1125" s="172"/>
      <c r="H1125" s="172"/>
      <c r="I1125" s="172"/>
      <c r="J1125" s="172"/>
      <c r="K1125" s="172"/>
    </row>
    <row r="1126" spans="1:11" ht="18" customHeight="1">
      <c r="A1126" s="243" t="s">
        <v>2544</v>
      </c>
      <c r="B1126" s="243" t="s">
        <v>122</v>
      </c>
      <c r="C1126" s="243" t="s">
        <v>123</v>
      </c>
      <c r="D1126" s="242" t="s">
        <v>124</v>
      </c>
      <c r="E1126" s="425" t="s">
        <v>796</v>
      </c>
      <c r="F1126" s="425"/>
      <c r="G1126" s="243" t="s">
        <v>125</v>
      </c>
      <c r="H1126" s="243" t="s">
        <v>126</v>
      </c>
      <c r="I1126" s="243" t="s">
        <v>2829</v>
      </c>
      <c r="J1126" s="243" t="s">
        <v>127</v>
      </c>
      <c r="K1126" s="243" t="s">
        <v>37</v>
      </c>
    </row>
    <row r="1127" spans="1:11" ht="26.1" customHeight="1">
      <c r="A1127" s="184" t="s">
        <v>795</v>
      </c>
      <c r="B1127" s="184" t="s">
        <v>2545</v>
      </c>
      <c r="C1127" s="184" t="s">
        <v>139</v>
      </c>
      <c r="D1127" s="241" t="s">
        <v>2546</v>
      </c>
      <c r="E1127" s="422" t="s">
        <v>1949</v>
      </c>
      <c r="F1127" s="422"/>
      <c r="G1127" s="184" t="s">
        <v>141</v>
      </c>
      <c r="H1127" s="167">
        <v>1</v>
      </c>
      <c r="I1127" s="165"/>
      <c r="J1127" s="165">
        <v>12.84</v>
      </c>
      <c r="K1127" s="165">
        <v>12.84</v>
      </c>
    </row>
    <row r="1128" spans="1:11" ht="24" customHeight="1">
      <c r="A1128" s="185" t="s">
        <v>808</v>
      </c>
      <c r="B1128" s="185" t="s">
        <v>1050</v>
      </c>
      <c r="C1128" s="185" t="s">
        <v>139</v>
      </c>
      <c r="D1128" s="238" t="s">
        <v>1051</v>
      </c>
      <c r="E1128" s="423" t="s">
        <v>1307</v>
      </c>
      <c r="F1128" s="423"/>
      <c r="G1128" s="185" t="s">
        <v>149</v>
      </c>
      <c r="H1128" s="173">
        <v>3.5428000000000001E-2</v>
      </c>
      <c r="I1128" s="173">
        <v>0</v>
      </c>
      <c r="J1128" s="174">
        <v>32.159999999999997</v>
      </c>
      <c r="K1128" s="174">
        <v>1.1299999999999999</v>
      </c>
    </row>
    <row r="1129" spans="1:11" ht="26.1" customHeight="1">
      <c r="A1129" s="185" t="s">
        <v>808</v>
      </c>
      <c r="B1129" s="185" t="s">
        <v>1331</v>
      </c>
      <c r="C1129" s="185" t="s">
        <v>139</v>
      </c>
      <c r="D1129" s="238" t="s">
        <v>1332</v>
      </c>
      <c r="E1129" s="423" t="s">
        <v>1307</v>
      </c>
      <c r="F1129" s="423"/>
      <c r="G1129" s="185" t="s">
        <v>149</v>
      </c>
      <c r="H1129" s="173">
        <v>3.5428000000000001E-2</v>
      </c>
      <c r="I1129" s="173">
        <v>0</v>
      </c>
      <c r="J1129" s="174">
        <v>26.37</v>
      </c>
      <c r="K1129" s="174">
        <v>0.93</v>
      </c>
    </row>
    <row r="1130" spans="1:11" ht="26.1" customHeight="1">
      <c r="A1130" s="183" t="s">
        <v>793</v>
      </c>
      <c r="B1130" s="183" t="s">
        <v>1337</v>
      </c>
      <c r="C1130" s="183" t="s">
        <v>139</v>
      </c>
      <c r="D1130" s="239" t="s">
        <v>1338</v>
      </c>
      <c r="E1130" s="421" t="s">
        <v>794</v>
      </c>
      <c r="F1130" s="421"/>
      <c r="G1130" s="183" t="s">
        <v>141</v>
      </c>
      <c r="H1130" s="168">
        <v>1</v>
      </c>
      <c r="I1130" s="168">
        <v>0</v>
      </c>
      <c r="J1130" s="169">
        <v>9.7200000000000006</v>
      </c>
      <c r="K1130" s="169">
        <v>9.7200000000000006</v>
      </c>
    </row>
    <row r="1131" spans="1:11" ht="39" customHeight="1">
      <c r="A1131" s="183" t="s">
        <v>793</v>
      </c>
      <c r="B1131" s="183" t="s">
        <v>1335</v>
      </c>
      <c r="C1131" s="183" t="s">
        <v>139</v>
      </c>
      <c r="D1131" s="239" t="s">
        <v>1336</v>
      </c>
      <c r="E1131" s="421" t="s">
        <v>794</v>
      </c>
      <c r="F1131" s="421"/>
      <c r="G1131" s="183" t="s">
        <v>141</v>
      </c>
      <c r="H1131" s="168">
        <v>1</v>
      </c>
      <c r="I1131" s="168">
        <v>0</v>
      </c>
      <c r="J1131" s="169">
        <v>1.06</v>
      </c>
      <c r="K1131" s="169">
        <v>1.06</v>
      </c>
    </row>
    <row r="1132" spans="1:11">
      <c r="A1132" s="231"/>
      <c r="B1132" s="231"/>
      <c r="C1132" s="231"/>
      <c r="D1132" s="244"/>
      <c r="E1132" s="244"/>
      <c r="F1132" s="244" t="s">
        <v>791</v>
      </c>
      <c r="G1132" s="170">
        <v>0.71</v>
      </c>
      <c r="H1132" s="231" t="s">
        <v>790</v>
      </c>
      <c r="I1132" s="170">
        <v>0.81</v>
      </c>
      <c r="J1132" s="231" t="s">
        <v>789</v>
      </c>
      <c r="K1132" s="170">
        <v>1.52</v>
      </c>
    </row>
    <row r="1133" spans="1:11" ht="27" thickBot="1">
      <c r="A1133" s="231"/>
      <c r="B1133" s="231"/>
      <c r="C1133" s="231"/>
      <c r="D1133" s="244"/>
      <c r="E1133" s="244"/>
      <c r="F1133" s="244" t="s">
        <v>788</v>
      </c>
      <c r="G1133" s="170">
        <v>2.7</v>
      </c>
      <c r="H1133" s="368"/>
      <c r="I1133" s="368" t="s">
        <v>787</v>
      </c>
      <c r="J1133" s="231"/>
      <c r="K1133" s="170">
        <v>15.54</v>
      </c>
    </row>
    <row r="1134" spans="1:11" ht="0.9" customHeight="1" thickTop="1">
      <c r="A1134" s="172"/>
      <c r="B1134" s="172"/>
      <c r="C1134" s="172"/>
      <c r="D1134" s="175"/>
      <c r="E1134" s="175"/>
      <c r="F1134" s="175"/>
      <c r="G1134" s="172"/>
      <c r="H1134" s="172"/>
      <c r="I1134" s="172"/>
      <c r="J1134" s="172"/>
      <c r="K1134" s="172"/>
    </row>
    <row r="1135" spans="1:11" ht="18" customHeight="1">
      <c r="A1135" s="243" t="s">
        <v>2548</v>
      </c>
      <c r="B1135" s="243" t="s">
        <v>122</v>
      </c>
      <c r="C1135" s="243" t="s">
        <v>123</v>
      </c>
      <c r="D1135" s="242" t="s">
        <v>124</v>
      </c>
      <c r="E1135" s="425" t="s">
        <v>796</v>
      </c>
      <c r="F1135" s="425"/>
      <c r="G1135" s="243" t="s">
        <v>125</v>
      </c>
      <c r="H1135" s="243" t="s">
        <v>126</v>
      </c>
      <c r="I1135" s="243" t="s">
        <v>2829</v>
      </c>
      <c r="J1135" s="243" t="s">
        <v>127</v>
      </c>
      <c r="K1135" s="243" t="s">
        <v>37</v>
      </c>
    </row>
    <row r="1136" spans="1:11" ht="39" customHeight="1">
      <c r="A1136" s="184" t="s">
        <v>795</v>
      </c>
      <c r="B1136" s="184" t="s">
        <v>2549</v>
      </c>
      <c r="C1136" s="184" t="s">
        <v>139</v>
      </c>
      <c r="D1136" s="241" t="s">
        <v>2550</v>
      </c>
      <c r="E1136" s="422" t="s">
        <v>1949</v>
      </c>
      <c r="F1136" s="422"/>
      <c r="G1136" s="184" t="s">
        <v>141</v>
      </c>
      <c r="H1136" s="167">
        <v>1</v>
      </c>
      <c r="I1136" s="165"/>
      <c r="J1136" s="165">
        <v>88.22</v>
      </c>
      <c r="K1136" s="165">
        <v>88.22</v>
      </c>
    </row>
    <row r="1137" spans="1:11" ht="39" customHeight="1">
      <c r="A1137" s="185" t="s">
        <v>808</v>
      </c>
      <c r="B1137" s="185" t="s">
        <v>3099</v>
      </c>
      <c r="C1137" s="185" t="s">
        <v>139</v>
      </c>
      <c r="D1137" s="238" t="s">
        <v>3100</v>
      </c>
      <c r="E1137" s="423" t="s">
        <v>1949</v>
      </c>
      <c r="F1137" s="423"/>
      <c r="G1137" s="185" t="s">
        <v>141</v>
      </c>
      <c r="H1137" s="173">
        <v>1</v>
      </c>
      <c r="I1137" s="173">
        <v>0</v>
      </c>
      <c r="J1137" s="174">
        <v>13.62</v>
      </c>
      <c r="K1137" s="174">
        <v>13.62</v>
      </c>
    </row>
    <row r="1138" spans="1:11" ht="39" customHeight="1">
      <c r="A1138" s="185" t="s">
        <v>808</v>
      </c>
      <c r="B1138" s="185" t="s">
        <v>3101</v>
      </c>
      <c r="C1138" s="185" t="s">
        <v>139</v>
      </c>
      <c r="D1138" s="238" t="s">
        <v>3102</v>
      </c>
      <c r="E1138" s="423" t="s">
        <v>1949</v>
      </c>
      <c r="F1138" s="423"/>
      <c r="G1138" s="185" t="s">
        <v>141</v>
      </c>
      <c r="H1138" s="173">
        <v>1</v>
      </c>
      <c r="I1138" s="173">
        <v>0</v>
      </c>
      <c r="J1138" s="174">
        <v>74.599999999999994</v>
      </c>
      <c r="K1138" s="174">
        <v>74.599999999999994</v>
      </c>
    </row>
    <row r="1139" spans="1:11">
      <c r="A1139" s="231"/>
      <c r="B1139" s="231"/>
      <c r="C1139" s="231"/>
      <c r="D1139" s="244"/>
      <c r="E1139" s="244"/>
      <c r="F1139" s="244" t="s">
        <v>791</v>
      </c>
      <c r="G1139" s="170">
        <v>17.579999999999998</v>
      </c>
      <c r="H1139" s="231" t="s">
        <v>790</v>
      </c>
      <c r="I1139" s="170">
        <v>19.829999999999998</v>
      </c>
      <c r="J1139" s="231" t="s">
        <v>789</v>
      </c>
      <c r="K1139" s="170">
        <v>37.409999999999997</v>
      </c>
    </row>
    <row r="1140" spans="1:11" ht="27" thickBot="1">
      <c r="A1140" s="231"/>
      <c r="B1140" s="231"/>
      <c r="C1140" s="231"/>
      <c r="D1140" s="244"/>
      <c r="E1140" s="244"/>
      <c r="F1140" s="244" t="s">
        <v>788</v>
      </c>
      <c r="G1140" s="170">
        <v>18.579999999999998</v>
      </c>
      <c r="H1140" s="368"/>
      <c r="I1140" s="368" t="s">
        <v>787</v>
      </c>
      <c r="J1140" s="231"/>
      <c r="K1140" s="170">
        <v>106.8</v>
      </c>
    </row>
    <row r="1141" spans="1:11" ht="0.9" customHeight="1" thickTop="1">
      <c r="A1141" s="172"/>
      <c r="B1141" s="172"/>
      <c r="C1141" s="172"/>
      <c r="D1141" s="175"/>
      <c r="E1141" s="175"/>
      <c r="F1141" s="175"/>
      <c r="G1141" s="172"/>
      <c r="H1141" s="172"/>
      <c r="I1141" s="172"/>
      <c r="J1141" s="172"/>
      <c r="K1141" s="172"/>
    </row>
    <row r="1142" spans="1:11" ht="18" customHeight="1">
      <c r="A1142" s="243" t="s">
        <v>2551</v>
      </c>
      <c r="B1142" s="243" t="s">
        <v>122</v>
      </c>
      <c r="C1142" s="243" t="s">
        <v>123</v>
      </c>
      <c r="D1142" s="242" t="s">
        <v>124</v>
      </c>
      <c r="E1142" s="425" t="s">
        <v>796</v>
      </c>
      <c r="F1142" s="425"/>
      <c r="G1142" s="243" t="s">
        <v>125</v>
      </c>
      <c r="H1142" s="243" t="s">
        <v>126</v>
      </c>
      <c r="I1142" s="243" t="s">
        <v>2829</v>
      </c>
      <c r="J1142" s="243" t="s">
        <v>127</v>
      </c>
      <c r="K1142" s="243" t="s">
        <v>37</v>
      </c>
    </row>
    <row r="1143" spans="1:11" ht="39" customHeight="1">
      <c r="A1143" s="184" t="s">
        <v>795</v>
      </c>
      <c r="B1143" s="184" t="s">
        <v>2552</v>
      </c>
      <c r="C1143" s="184" t="s">
        <v>139</v>
      </c>
      <c r="D1143" s="241" t="s">
        <v>2553</v>
      </c>
      <c r="E1143" s="422" t="s">
        <v>1949</v>
      </c>
      <c r="F1143" s="422"/>
      <c r="G1143" s="184" t="s">
        <v>141</v>
      </c>
      <c r="H1143" s="167">
        <v>1</v>
      </c>
      <c r="I1143" s="165"/>
      <c r="J1143" s="165">
        <v>59.95</v>
      </c>
      <c r="K1143" s="165">
        <v>59.95</v>
      </c>
    </row>
    <row r="1144" spans="1:11" ht="39" customHeight="1">
      <c r="A1144" s="185" t="s">
        <v>808</v>
      </c>
      <c r="B1144" s="185" t="s">
        <v>3099</v>
      </c>
      <c r="C1144" s="185" t="s">
        <v>139</v>
      </c>
      <c r="D1144" s="238" t="s">
        <v>3100</v>
      </c>
      <c r="E1144" s="423" t="s">
        <v>1949</v>
      </c>
      <c r="F1144" s="423"/>
      <c r="G1144" s="185" t="s">
        <v>141</v>
      </c>
      <c r="H1144" s="173">
        <v>1</v>
      </c>
      <c r="I1144" s="173">
        <v>0</v>
      </c>
      <c r="J1144" s="174">
        <v>13.62</v>
      </c>
      <c r="K1144" s="174">
        <v>13.62</v>
      </c>
    </row>
    <row r="1145" spans="1:11" ht="39" customHeight="1">
      <c r="A1145" s="185" t="s">
        <v>808</v>
      </c>
      <c r="B1145" s="185" t="s">
        <v>3103</v>
      </c>
      <c r="C1145" s="185" t="s">
        <v>139</v>
      </c>
      <c r="D1145" s="238" t="s">
        <v>3104</v>
      </c>
      <c r="E1145" s="423" t="s">
        <v>1949</v>
      </c>
      <c r="F1145" s="423"/>
      <c r="G1145" s="185" t="s">
        <v>141</v>
      </c>
      <c r="H1145" s="173">
        <v>1</v>
      </c>
      <c r="I1145" s="173">
        <v>0</v>
      </c>
      <c r="J1145" s="174">
        <v>46.33</v>
      </c>
      <c r="K1145" s="174">
        <v>46.33</v>
      </c>
    </row>
    <row r="1146" spans="1:11">
      <c r="A1146" s="231"/>
      <c r="B1146" s="231"/>
      <c r="C1146" s="231"/>
      <c r="D1146" s="244"/>
      <c r="E1146" s="244"/>
      <c r="F1146" s="244" t="s">
        <v>791</v>
      </c>
      <c r="G1146" s="170">
        <v>11.1</v>
      </c>
      <c r="H1146" s="231" t="s">
        <v>790</v>
      </c>
      <c r="I1146" s="170">
        <v>12.52</v>
      </c>
      <c r="J1146" s="231" t="s">
        <v>789</v>
      </c>
      <c r="K1146" s="170">
        <v>23.62</v>
      </c>
    </row>
    <row r="1147" spans="1:11" ht="27" thickBot="1">
      <c r="A1147" s="231"/>
      <c r="B1147" s="231"/>
      <c r="C1147" s="231"/>
      <c r="D1147" s="244"/>
      <c r="E1147" s="244"/>
      <c r="F1147" s="244" t="s">
        <v>788</v>
      </c>
      <c r="G1147" s="170">
        <v>12.63</v>
      </c>
      <c r="H1147" s="368"/>
      <c r="I1147" s="368" t="s">
        <v>787</v>
      </c>
      <c r="J1147" s="231"/>
      <c r="K1147" s="170">
        <v>72.58</v>
      </c>
    </row>
    <row r="1148" spans="1:11" ht="0.9" customHeight="1" thickTop="1">
      <c r="A1148" s="172"/>
      <c r="B1148" s="172"/>
      <c r="C1148" s="172"/>
      <c r="D1148" s="175"/>
      <c r="E1148" s="175"/>
      <c r="F1148" s="175"/>
      <c r="G1148" s="172"/>
      <c r="H1148" s="172"/>
      <c r="I1148" s="172"/>
      <c r="J1148" s="172"/>
      <c r="K1148" s="172"/>
    </row>
    <row r="1149" spans="1:11" ht="18" customHeight="1">
      <c r="A1149" s="243" t="s">
        <v>2554</v>
      </c>
      <c r="B1149" s="243" t="s">
        <v>122</v>
      </c>
      <c r="C1149" s="243" t="s">
        <v>123</v>
      </c>
      <c r="D1149" s="242" t="s">
        <v>124</v>
      </c>
      <c r="E1149" s="425" t="s">
        <v>796</v>
      </c>
      <c r="F1149" s="425"/>
      <c r="G1149" s="243" t="s">
        <v>125</v>
      </c>
      <c r="H1149" s="243" t="s">
        <v>126</v>
      </c>
      <c r="I1149" s="243" t="s">
        <v>2829</v>
      </c>
      <c r="J1149" s="243" t="s">
        <v>127</v>
      </c>
      <c r="K1149" s="243" t="s">
        <v>37</v>
      </c>
    </row>
    <row r="1150" spans="1:11" ht="39" customHeight="1">
      <c r="A1150" s="184" t="s">
        <v>795</v>
      </c>
      <c r="B1150" s="184" t="s">
        <v>2555</v>
      </c>
      <c r="C1150" s="184" t="s">
        <v>139</v>
      </c>
      <c r="D1150" s="241" t="s">
        <v>2556</v>
      </c>
      <c r="E1150" s="422" t="s">
        <v>1949</v>
      </c>
      <c r="F1150" s="422"/>
      <c r="G1150" s="184" t="s">
        <v>141</v>
      </c>
      <c r="H1150" s="167">
        <v>1</v>
      </c>
      <c r="I1150" s="165"/>
      <c r="J1150" s="165">
        <v>33.29</v>
      </c>
      <c r="K1150" s="165">
        <v>33.29</v>
      </c>
    </row>
    <row r="1151" spans="1:11" ht="26.1" customHeight="1">
      <c r="A1151" s="185" t="s">
        <v>808</v>
      </c>
      <c r="B1151" s="185" t="s">
        <v>1331</v>
      </c>
      <c r="C1151" s="185" t="s">
        <v>139</v>
      </c>
      <c r="D1151" s="238" t="s">
        <v>1332</v>
      </c>
      <c r="E1151" s="423" t="s">
        <v>1307</v>
      </c>
      <c r="F1151" s="423"/>
      <c r="G1151" s="185" t="s">
        <v>149</v>
      </c>
      <c r="H1151" s="173">
        <v>0.1509375</v>
      </c>
      <c r="I1151" s="173">
        <v>0</v>
      </c>
      <c r="J1151" s="174">
        <v>26.37</v>
      </c>
      <c r="K1151" s="174">
        <v>3.98</v>
      </c>
    </row>
    <row r="1152" spans="1:11" ht="24" customHeight="1">
      <c r="A1152" s="185" t="s">
        <v>808</v>
      </c>
      <c r="B1152" s="185" t="s">
        <v>1050</v>
      </c>
      <c r="C1152" s="185" t="s">
        <v>139</v>
      </c>
      <c r="D1152" s="238" t="s">
        <v>1051</v>
      </c>
      <c r="E1152" s="423" t="s">
        <v>1307</v>
      </c>
      <c r="F1152" s="423"/>
      <c r="G1152" s="185" t="s">
        <v>149</v>
      </c>
      <c r="H1152" s="173">
        <v>0.48299989999999998</v>
      </c>
      <c r="I1152" s="173">
        <v>0</v>
      </c>
      <c r="J1152" s="174">
        <v>32.159999999999997</v>
      </c>
      <c r="K1152" s="174">
        <v>15.53</v>
      </c>
    </row>
    <row r="1153" spans="1:11" ht="26.1" customHeight="1">
      <c r="A1153" s="183" t="s">
        <v>793</v>
      </c>
      <c r="B1153" s="183" t="s">
        <v>3105</v>
      </c>
      <c r="C1153" s="183" t="s">
        <v>139</v>
      </c>
      <c r="D1153" s="239" t="s">
        <v>3106</v>
      </c>
      <c r="E1153" s="421" t="s">
        <v>794</v>
      </c>
      <c r="F1153" s="421"/>
      <c r="G1153" s="183" t="s">
        <v>141</v>
      </c>
      <c r="H1153" s="168">
        <v>1</v>
      </c>
      <c r="I1153" s="168">
        <v>0</v>
      </c>
      <c r="J1153" s="169">
        <v>13.78</v>
      </c>
      <c r="K1153" s="169">
        <v>13.78</v>
      </c>
    </row>
    <row r="1154" spans="1:11">
      <c r="A1154" s="231"/>
      <c r="B1154" s="231"/>
      <c r="C1154" s="231"/>
      <c r="D1154" s="244"/>
      <c r="E1154" s="244"/>
      <c r="F1154" s="244" t="s">
        <v>791</v>
      </c>
      <c r="G1154" s="170">
        <v>6.86</v>
      </c>
      <c r="H1154" s="231" t="s">
        <v>790</v>
      </c>
      <c r="I1154" s="170">
        <v>7.74</v>
      </c>
      <c r="J1154" s="231" t="s">
        <v>789</v>
      </c>
      <c r="K1154" s="170">
        <v>14.6</v>
      </c>
    </row>
    <row r="1155" spans="1:11" ht="27" thickBot="1">
      <c r="A1155" s="231"/>
      <c r="B1155" s="231"/>
      <c r="C1155" s="231"/>
      <c r="D1155" s="244"/>
      <c r="E1155" s="244"/>
      <c r="F1155" s="244" t="s">
        <v>788</v>
      </c>
      <c r="G1155" s="170">
        <v>7.01</v>
      </c>
      <c r="H1155" s="368"/>
      <c r="I1155" s="368" t="s">
        <v>787</v>
      </c>
      <c r="J1155" s="231"/>
      <c r="K1155" s="170">
        <v>40.299999999999997</v>
      </c>
    </row>
    <row r="1156" spans="1:11" ht="0.9" customHeight="1" thickTop="1">
      <c r="A1156" s="172"/>
      <c r="B1156" s="172"/>
      <c r="C1156" s="172"/>
      <c r="D1156" s="175"/>
      <c r="E1156" s="175"/>
      <c r="F1156" s="175"/>
      <c r="G1156" s="172"/>
      <c r="H1156" s="172"/>
      <c r="I1156" s="172"/>
      <c r="J1156" s="172"/>
      <c r="K1156" s="172"/>
    </row>
    <row r="1157" spans="1:11" ht="18" customHeight="1">
      <c r="A1157" s="243" t="s">
        <v>2557</v>
      </c>
      <c r="B1157" s="243" t="s">
        <v>122</v>
      </c>
      <c r="C1157" s="243" t="s">
        <v>123</v>
      </c>
      <c r="D1157" s="242" t="s">
        <v>124</v>
      </c>
      <c r="E1157" s="425" t="s">
        <v>796</v>
      </c>
      <c r="F1157" s="425"/>
      <c r="G1157" s="243" t="s">
        <v>125</v>
      </c>
      <c r="H1157" s="243" t="s">
        <v>126</v>
      </c>
      <c r="I1157" s="243" t="s">
        <v>2829</v>
      </c>
      <c r="J1157" s="243" t="s">
        <v>127</v>
      </c>
      <c r="K1157" s="243" t="s">
        <v>37</v>
      </c>
    </row>
    <row r="1158" spans="1:11" ht="39" customHeight="1">
      <c r="A1158" s="184" t="s">
        <v>795</v>
      </c>
      <c r="B1158" s="184" t="s">
        <v>2558</v>
      </c>
      <c r="C1158" s="184" t="s">
        <v>139</v>
      </c>
      <c r="D1158" s="241" t="s">
        <v>2559</v>
      </c>
      <c r="E1158" s="422" t="s">
        <v>1949</v>
      </c>
      <c r="F1158" s="422"/>
      <c r="G1158" s="184" t="s">
        <v>147</v>
      </c>
      <c r="H1158" s="167">
        <v>1</v>
      </c>
      <c r="I1158" s="165"/>
      <c r="J1158" s="165">
        <v>3.47</v>
      </c>
      <c r="K1158" s="165">
        <v>3.47</v>
      </c>
    </row>
    <row r="1159" spans="1:11" ht="26.1" customHeight="1">
      <c r="A1159" s="185" t="s">
        <v>808</v>
      </c>
      <c r="B1159" s="185" t="s">
        <v>1331</v>
      </c>
      <c r="C1159" s="185" t="s">
        <v>139</v>
      </c>
      <c r="D1159" s="238" t="s">
        <v>1332</v>
      </c>
      <c r="E1159" s="423" t="s">
        <v>1307</v>
      </c>
      <c r="F1159" s="423"/>
      <c r="G1159" s="185" t="s">
        <v>149</v>
      </c>
      <c r="H1159" s="173">
        <v>2.3E-2</v>
      </c>
      <c r="I1159" s="173">
        <v>0</v>
      </c>
      <c r="J1159" s="174">
        <v>26.37</v>
      </c>
      <c r="K1159" s="174">
        <v>0.6</v>
      </c>
    </row>
    <row r="1160" spans="1:11" ht="24" customHeight="1">
      <c r="A1160" s="185" t="s">
        <v>808</v>
      </c>
      <c r="B1160" s="185" t="s">
        <v>1050</v>
      </c>
      <c r="C1160" s="185" t="s">
        <v>139</v>
      </c>
      <c r="D1160" s="238" t="s">
        <v>1051</v>
      </c>
      <c r="E1160" s="423" t="s">
        <v>1307</v>
      </c>
      <c r="F1160" s="423"/>
      <c r="G1160" s="185" t="s">
        <v>149</v>
      </c>
      <c r="H1160" s="173">
        <v>2.3E-2</v>
      </c>
      <c r="I1160" s="173">
        <v>0</v>
      </c>
      <c r="J1160" s="174">
        <v>32.159999999999997</v>
      </c>
      <c r="K1160" s="174">
        <v>0.73</v>
      </c>
    </row>
    <row r="1161" spans="1:11" ht="26.1" customHeight="1">
      <c r="A1161" s="183" t="s">
        <v>793</v>
      </c>
      <c r="B1161" s="183" t="s">
        <v>1333</v>
      </c>
      <c r="C1161" s="183" t="s">
        <v>139</v>
      </c>
      <c r="D1161" s="239" t="s">
        <v>1334</v>
      </c>
      <c r="E1161" s="421" t="s">
        <v>794</v>
      </c>
      <c r="F1161" s="421"/>
      <c r="G1161" s="183" t="s">
        <v>141</v>
      </c>
      <c r="H1161" s="168">
        <v>9.4000000000000004E-3</v>
      </c>
      <c r="I1161" s="168">
        <v>0</v>
      </c>
      <c r="J1161" s="169">
        <v>5.18</v>
      </c>
      <c r="K1161" s="169">
        <v>0.04</v>
      </c>
    </row>
    <row r="1162" spans="1:11" ht="39" customHeight="1">
      <c r="A1162" s="183" t="s">
        <v>793</v>
      </c>
      <c r="B1162" s="183" t="s">
        <v>3107</v>
      </c>
      <c r="C1162" s="183" t="s">
        <v>139</v>
      </c>
      <c r="D1162" s="239" t="s">
        <v>3108</v>
      </c>
      <c r="E1162" s="421" t="s">
        <v>794</v>
      </c>
      <c r="F1162" s="421"/>
      <c r="G1162" s="183" t="s">
        <v>147</v>
      </c>
      <c r="H1162" s="168">
        <v>1.2434000000000001</v>
      </c>
      <c r="I1162" s="168">
        <v>0</v>
      </c>
      <c r="J1162" s="169">
        <v>1.69</v>
      </c>
      <c r="K1162" s="169">
        <v>2.1</v>
      </c>
    </row>
    <row r="1163" spans="1:11">
      <c r="A1163" s="231"/>
      <c r="B1163" s="231"/>
      <c r="C1163" s="231"/>
      <c r="D1163" s="244"/>
      <c r="E1163" s="244"/>
      <c r="F1163" s="244" t="s">
        <v>791</v>
      </c>
      <c r="G1163" s="170">
        <v>0.46</v>
      </c>
      <c r="H1163" s="231" t="s">
        <v>790</v>
      </c>
      <c r="I1163" s="170">
        <v>0.52</v>
      </c>
      <c r="J1163" s="231" t="s">
        <v>789</v>
      </c>
      <c r="K1163" s="170">
        <v>0.98</v>
      </c>
    </row>
    <row r="1164" spans="1:11" ht="27" thickBot="1">
      <c r="A1164" s="231"/>
      <c r="B1164" s="231"/>
      <c r="C1164" s="231"/>
      <c r="D1164" s="244"/>
      <c r="E1164" s="244"/>
      <c r="F1164" s="244" t="s">
        <v>788</v>
      </c>
      <c r="G1164" s="170">
        <v>0.73</v>
      </c>
      <c r="H1164" s="368"/>
      <c r="I1164" s="368" t="s">
        <v>787</v>
      </c>
      <c r="J1164" s="231"/>
      <c r="K1164" s="170">
        <v>4.2</v>
      </c>
    </row>
    <row r="1165" spans="1:11" ht="0.9" customHeight="1" thickTop="1">
      <c r="A1165" s="172"/>
      <c r="B1165" s="172"/>
      <c r="C1165" s="172"/>
      <c r="D1165" s="175"/>
      <c r="E1165" s="175"/>
      <c r="F1165" s="175"/>
      <c r="G1165" s="172"/>
      <c r="H1165" s="172"/>
      <c r="I1165" s="172"/>
      <c r="J1165" s="172"/>
      <c r="K1165" s="172"/>
    </row>
    <row r="1166" spans="1:11" ht="18" customHeight="1">
      <c r="A1166" s="243" t="s">
        <v>2561</v>
      </c>
      <c r="B1166" s="243" t="s">
        <v>122</v>
      </c>
      <c r="C1166" s="243" t="s">
        <v>123</v>
      </c>
      <c r="D1166" s="242" t="s">
        <v>124</v>
      </c>
      <c r="E1166" s="425" t="s">
        <v>796</v>
      </c>
      <c r="F1166" s="425"/>
      <c r="G1166" s="243" t="s">
        <v>125</v>
      </c>
      <c r="H1166" s="243" t="s">
        <v>126</v>
      </c>
      <c r="I1166" s="243" t="s">
        <v>2829</v>
      </c>
      <c r="J1166" s="243" t="s">
        <v>127</v>
      </c>
      <c r="K1166" s="243" t="s">
        <v>37</v>
      </c>
    </row>
    <row r="1167" spans="1:11" ht="39" customHeight="1">
      <c r="A1167" s="184" t="s">
        <v>795</v>
      </c>
      <c r="B1167" s="184" t="s">
        <v>2562</v>
      </c>
      <c r="C1167" s="184" t="s">
        <v>139</v>
      </c>
      <c r="D1167" s="241" t="s">
        <v>2563</v>
      </c>
      <c r="E1167" s="422" t="s">
        <v>1949</v>
      </c>
      <c r="F1167" s="422"/>
      <c r="G1167" s="184" t="s">
        <v>147</v>
      </c>
      <c r="H1167" s="167">
        <v>1</v>
      </c>
      <c r="I1167" s="165"/>
      <c r="J1167" s="165">
        <v>20.92</v>
      </c>
      <c r="K1167" s="165">
        <v>20.92</v>
      </c>
    </row>
    <row r="1168" spans="1:11" ht="24" customHeight="1">
      <c r="A1168" s="185" t="s">
        <v>808</v>
      </c>
      <c r="B1168" s="185" t="s">
        <v>1050</v>
      </c>
      <c r="C1168" s="185" t="s">
        <v>139</v>
      </c>
      <c r="D1168" s="238" t="s">
        <v>1051</v>
      </c>
      <c r="E1168" s="423" t="s">
        <v>1307</v>
      </c>
      <c r="F1168" s="423"/>
      <c r="G1168" s="185" t="s">
        <v>149</v>
      </c>
      <c r="H1168" s="173">
        <v>9.0999999999999998E-2</v>
      </c>
      <c r="I1168" s="173">
        <v>0</v>
      </c>
      <c r="J1168" s="174">
        <v>32.159999999999997</v>
      </c>
      <c r="K1168" s="174">
        <v>2.92</v>
      </c>
    </row>
    <row r="1169" spans="1:11" ht="65.099999999999994" customHeight="1">
      <c r="A1169" s="185" t="s">
        <v>808</v>
      </c>
      <c r="B1169" s="185" t="s">
        <v>2889</v>
      </c>
      <c r="C1169" s="185" t="s">
        <v>139</v>
      </c>
      <c r="D1169" s="238" t="s">
        <v>2890</v>
      </c>
      <c r="E1169" s="423" t="s">
        <v>2891</v>
      </c>
      <c r="F1169" s="423"/>
      <c r="G1169" s="185" t="s">
        <v>147</v>
      </c>
      <c r="H1169" s="173">
        <v>1</v>
      </c>
      <c r="I1169" s="173">
        <v>0</v>
      </c>
      <c r="J1169" s="174">
        <v>11.79</v>
      </c>
      <c r="K1169" s="174">
        <v>11.79</v>
      </c>
    </row>
    <row r="1170" spans="1:11" ht="26.1" customHeight="1">
      <c r="A1170" s="185" t="s">
        <v>808</v>
      </c>
      <c r="B1170" s="185" t="s">
        <v>1331</v>
      </c>
      <c r="C1170" s="185" t="s">
        <v>139</v>
      </c>
      <c r="D1170" s="238" t="s">
        <v>1332</v>
      </c>
      <c r="E1170" s="423" t="s">
        <v>1307</v>
      </c>
      <c r="F1170" s="423"/>
      <c r="G1170" s="185" t="s">
        <v>149</v>
      </c>
      <c r="H1170" s="173">
        <v>9.0999999999999998E-2</v>
      </c>
      <c r="I1170" s="173">
        <v>0</v>
      </c>
      <c r="J1170" s="174">
        <v>26.37</v>
      </c>
      <c r="K1170" s="174">
        <v>2.39</v>
      </c>
    </row>
    <row r="1171" spans="1:11" ht="26.1" customHeight="1">
      <c r="A1171" s="183" t="s">
        <v>793</v>
      </c>
      <c r="B1171" s="183" t="s">
        <v>3111</v>
      </c>
      <c r="C1171" s="183" t="s">
        <v>139</v>
      </c>
      <c r="D1171" s="239" t="s">
        <v>3112</v>
      </c>
      <c r="E1171" s="421" t="s">
        <v>794</v>
      </c>
      <c r="F1171" s="421"/>
      <c r="G1171" s="183" t="s">
        <v>147</v>
      </c>
      <c r="H1171" s="168">
        <v>1.1000000000000001</v>
      </c>
      <c r="I1171" s="168">
        <v>0</v>
      </c>
      <c r="J1171" s="169">
        <v>3.48</v>
      </c>
      <c r="K1171" s="169">
        <v>3.82</v>
      </c>
    </row>
    <row r="1172" spans="1:11">
      <c r="A1172" s="231"/>
      <c r="B1172" s="231"/>
      <c r="C1172" s="231"/>
      <c r="D1172" s="244"/>
      <c r="E1172" s="244"/>
      <c r="F1172" s="244" t="s">
        <v>791</v>
      </c>
      <c r="G1172" s="170">
        <v>4.62</v>
      </c>
      <c r="H1172" s="231" t="s">
        <v>790</v>
      </c>
      <c r="I1172" s="170">
        <v>5.22</v>
      </c>
      <c r="J1172" s="231" t="s">
        <v>789</v>
      </c>
      <c r="K1172" s="170">
        <v>9.84</v>
      </c>
    </row>
    <row r="1173" spans="1:11" ht="27" thickBot="1">
      <c r="A1173" s="231"/>
      <c r="B1173" s="231"/>
      <c r="C1173" s="231"/>
      <c r="D1173" s="244"/>
      <c r="E1173" s="244"/>
      <c r="F1173" s="244" t="s">
        <v>788</v>
      </c>
      <c r="G1173" s="170">
        <v>4.4000000000000004</v>
      </c>
      <c r="H1173" s="368"/>
      <c r="I1173" s="368" t="s">
        <v>787</v>
      </c>
      <c r="J1173" s="231"/>
      <c r="K1173" s="170">
        <v>25.32</v>
      </c>
    </row>
    <row r="1174" spans="1:11" ht="0.9" customHeight="1" thickTop="1">
      <c r="A1174" s="172"/>
      <c r="B1174" s="172"/>
      <c r="C1174" s="172"/>
      <c r="D1174" s="175"/>
      <c r="E1174" s="175"/>
      <c r="F1174" s="175"/>
      <c r="G1174" s="172"/>
      <c r="H1174" s="172"/>
      <c r="I1174" s="172"/>
      <c r="J1174" s="172"/>
      <c r="K1174" s="172"/>
    </row>
    <row r="1175" spans="1:11" ht="18" customHeight="1">
      <c r="A1175" s="243" t="s">
        <v>2564</v>
      </c>
      <c r="B1175" s="243" t="s">
        <v>122</v>
      </c>
      <c r="C1175" s="243" t="s">
        <v>123</v>
      </c>
      <c r="D1175" s="242" t="s">
        <v>124</v>
      </c>
      <c r="E1175" s="425" t="s">
        <v>796</v>
      </c>
      <c r="F1175" s="425"/>
      <c r="G1175" s="243" t="s">
        <v>125</v>
      </c>
      <c r="H1175" s="243" t="s">
        <v>126</v>
      </c>
      <c r="I1175" s="243" t="s">
        <v>2829</v>
      </c>
      <c r="J1175" s="243" t="s">
        <v>127</v>
      </c>
      <c r="K1175" s="243" t="s">
        <v>37</v>
      </c>
    </row>
    <row r="1176" spans="1:11" ht="39" customHeight="1">
      <c r="A1176" s="184" t="s">
        <v>795</v>
      </c>
      <c r="B1176" s="184" t="s">
        <v>2565</v>
      </c>
      <c r="C1176" s="184" t="s">
        <v>139</v>
      </c>
      <c r="D1176" s="241" t="s">
        <v>2566</v>
      </c>
      <c r="E1176" s="422" t="s">
        <v>1949</v>
      </c>
      <c r="F1176" s="422"/>
      <c r="G1176" s="184" t="s">
        <v>147</v>
      </c>
      <c r="H1176" s="167">
        <v>1</v>
      </c>
      <c r="I1176" s="165"/>
      <c r="J1176" s="165">
        <v>10.5</v>
      </c>
      <c r="K1176" s="165">
        <v>10.5</v>
      </c>
    </row>
    <row r="1177" spans="1:11" ht="24" customHeight="1">
      <c r="A1177" s="185" t="s">
        <v>808</v>
      </c>
      <c r="B1177" s="185" t="s">
        <v>1050</v>
      </c>
      <c r="C1177" s="185" t="s">
        <v>139</v>
      </c>
      <c r="D1177" s="238" t="s">
        <v>1051</v>
      </c>
      <c r="E1177" s="423" t="s">
        <v>1307</v>
      </c>
      <c r="F1177" s="423"/>
      <c r="G1177" s="185" t="s">
        <v>149</v>
      </c>
      <c r="H1177" s="173">
        <v>0.124</v>
      </c>
      <c r="I1177" s="173">
        <v>0</v>
      </c>
      <c r="J1177" s="174">
        <v>32.159999999999997</v>
      </c>
      <c r="K1177" s="174">
        <v>3.98</v>
      </c>
    </row>
    <row r="1178" spans="1:11" ht="26.1" customHeight="1">
      <c r="A1178" s="185" t="s">
        <v>808</v>
      </c>
      <c r="B1178" s="185" t="s">
        <v>1331</v>
      </c>
      <c r="C1178" s="185" t="s">
        <v>139</v>
      </c>
      <c r="D1178" s="238" t="s">
        <v>1332</v>
      </c>
      <c r="E1178" s="423" t="s">
        <v>1307</v>
      </c>
      <c r="F1178" s="423"/>
      <c r="G1178" s="185" t="s">
        <v>149</v>
      </c>
      <c r="H1178" s="173">
        <v>0.124</v>
      </c>
      <c r="I1178" s="173">
        <v>0</v>
      </c>
      <c r="J1178" s="174">
        <v>26.37</v>
      </c>
      <c r="K1178" s="174">
        <v>3.26</v>
      </c>
    </row>
    <row r="1179" spans="1:11" ht="26.1" customHeight="1">
      <c r="A1179" s="183" t="s">
        <v>793</v>
      </c>
      <c r="B1179" s="183" t="s">
        <v>3114</v>
      </c>
      <c r="C1179" s="183" t="s">
        <v>139</v>
      </c>
      <c r="D1179" s="239" t="s">
        <v>3115</v>
      </c>
      <c r="E1179" s="421" t="s">
        <v>794</v>
      </c>
      <c r="F1179" s="421"/>
      <c r="G1179" s="183" t="s">
        <v>147</v>
      </c>
      <c r="H1179" s="168">
        <v>1.0169999999999999</v>
      </c>
      <c r="I1179" s="168">
        <v>0</v>
      </c>
      <c r="J1179" s="169">
        <v>3.21</v>
      </c>
      <c r="K1179" s="169">
        <v>3.26</v>
      </c>
    </row>
    <row r="1180" spans="1:11">
      <c r="A1180" s="231"/>
      <c r="B1180" s="231"/>
      <c r="C1180" s="231"/>
      <c r="D1180" s="244"/>
      <c r="E1180" s="244"/>
      <c r="F1180" s="244" t="s">
        <v>791</v>
      </c>
      <c r="G1180" s="170">
        <v>2.5</v>
      </c>
      <c r="H1180" s="231" t="s">
        <v>790</v>
      </c>
      <c r="I1180" s="170">
        <v>2.83</v>
      </c>
      <c r="J1180" s="231" t="s">
        <v>789</v>
      </c>
      <c r="K1180" s="170">
        <v>5.33</v>
      </c>
    </row>
    <row r="1181" spans="1:11" ht="27" thickBot="1">
      <c r="A1181" s="231"/>
      <c r="B1181" s="231"/>
      <c r="C1181" s="231"/>
      <c r="D1181" s="244"/>
      <c r="E1181" s="244"/>
      <c r="F1181" s="244" t="s">
        <v>788</v>
      </c>
      <c r="G1181" s="170">
        <v>2.21</v>
      </c>
      <c r="H1181" s="368"/>
      <c r="I1181" s="368" t="s">
        <v>787</v>
      </c>
      <c r="J1181" s="231"/>
      <c r="K1181" s="170">
        <v>12.71</v>
      </c>
    </row>
    <row r="1182" spans="1:11" ht="0.9" customHeight="1" thickTop="1">
      <c r="A1182" s="172"/>
      <c r="B1182" s="172"/>
      <c r="C1182" s="172"/>
      <c r="D1182" s="175"/>
      <c r="E1182" s="175"/>
      <c r="F1182" s="175"/>
      <c r="G1182" s="172"/>
      <c r="H1182" s="172"/>
      <c r="I1182" s="172"/>
      <c r="J1182" s="172"/>
      <c r="K1182" s="172"/>
    </row>
    <row r="1183" spans="1:11" ht="18" customHeight="1">
      <c r="A1183" s="243" t="s">
        <v>2567</v>
      </c>
      <c r="B1183" s="243" t="s">
        <v>122</v>
      </c>
      <c r="C1183" s="243" t="s">
        <v>123</v>
      </c>
      <c r="D1183" s="242" t="s">
        <v>124</v>
      </c>
      <c r="E1183" s="425" t="s">
        <v>796</v>
      </c>
      <c r="F1183" s="425"/>
      <c r="G1183" s="243" t="s">
        <v>125</v>
      </c>
      <c r="H1183" s="243" t="s">
        <v>126</v>
      </c>
      <c r="I1183" s="243" t="s">
        <v>2829</v>
      </c>
      <c r="J1183" s="243" t="s">
        <v>127</v>
      </c>
      <c r="K1183" s="243" t="s">
        <v>37</v>
      </c>
    </row>
    <row r="1184" spans="1:11" ht="26.1" customHeight="1">
      <c r="A1184" s="184" t="s">
        <v>795</v>
      </c>
      <c r="B1184" s="184" t="s">
        <v>2568</v>
      </c>
      <c r="C1184" s="184" t="s">
        <v>139</v>
      </c>
      <c r="D1184" s="241" t="s">
        <v>2569</v>
      </c>
      <c r="E1184" s="422" t="s">
        <v>1557</v>
      </c>
      <c r="F1184" s="422"/>
      <c r="G1184" s="184" t="s">
        <v>141</v>
      </c>
      <c r="H1184" s="167">
        <v>1</v>
      </c>
      <c r="I1184" s="165"/>
      <c r="J1184" s="165">
        <v>72</v>
      </c>
      <c r="K1184" s="165">
        <v>72</v>
      </c>
    </row>
    <row r="1185" spans="1:11" ht="24" customHeight="1">
      <c r="A1185" s="185" t="s">
        <v>808</v>
      </c>
      <c r="B1185" s="185" t="s">
        <v>1050</v>
      </c>
      <c r="C1185" s="185" t="s">
        <v>139</v>
      </c>
      <c r="D1185" s="238" t="s">
        <v>1051</v>
      </c>
      <c r="E1185" s="423" t="s">
        <v>1307</v>
      </c>
      <c r="F1185" s="423"/>
      <c r="G1185" s="185" t="s">
        <v>149</v>
      </c>
      <c r="H1185" s="173">
        <v>0.43172159999999998</v>
      </c>
      <c r="I1185" s="173">
        <v>0</v>
      </c>
      <c r="J1185" s="174">
        <v>32.159999999999997</v>
      </c>
      <c r="K1185" s="174">
        <v>13.88</v>
      </c>
    </row>
    <row r="1186" spans="1:11" ht="26.1" customHeight="1">
      <c r="A1186" s="185" t="s">
        <v>808</v>
      </c>
      <c r="B1186" s="185" t="s">
        <v>1331</v>
      </c>
      <c r="C1186" s="185" t="s">
        <v>139</v>
      </c>
      <c r="D1186" s="238" t="s">
        <v>1332</v>
      </c>
      <c r="E1186" s="423" t="s">
        <v>1307</v>
      </c>
      <c r="F1186" s="423"/>
      <c r="G1186" s="185" t="s">
        <v>149</v>
      </c>
      <c r="H1186" s="173">
        <v>0.3237912</v>
      </c>
      <c r="I1186" s="173">
        <v>0</v>
      </c>
      <c r="J1186" s="174">
        <v>26.37</v>
      </c>
      <c r="K1186" s="174">
        <v>8.5299999999999994</v>
      </c>
    </row>
    <row r="1187" spans="1:11" ht="39" customHeight="1">
      <c r="A1187" s="183" t="s">
        <v>793</v>
      </c>
      <c r="B1187" s="183" t="s">
        <v>3117</v>
      </c>
      <c r="C1187" s="183" t="s">
        <v>139</v>
      </c>
      <c r="D1187" s="239" t="s">
        <v>3118</v>
      </c>
      <c r="E1187" s="421" t="s">
        <v>794</v>
      </c>
      <c r="F1187" s="421"/>
      <c r="G1187" s="183" t="s">
        <v>141</v>
      </c>
      <c r="H1187" s="168">
        <v>1</v>
      </c>
      <c r="I1187" s="168">
        <v>0</v>
      </c>
      <c r="J1187" s="169">
        <v>49.59</v>
      </c>
      <c r="K1187" s="169">
        <v>49.59</v>
      </c>
    </row>
    <row r="1188" spans="1:11">
      <c r="A1188" s="231"/>
      <c r="B1188" s="231"/>
      <c r="C1188" s="231"/>
      <c r="D1188" s="244"/>
      <c r="E1188" s="244"/>
      <c r="F1188" s="244" t="s">
        <v>791</v>
      </c>
      <c r="G1188" s="170">
        <v>7.78</v>
      </c>
      <c r="H1188" s="231" t="s">
        <v>790</v>
      </c>
      <c r="I1188" s="170">
        <v>8.7899999999999991</v>
      </c>
      <c r="J1188" s="231" t="s">
        <v>789</v>
      </c>
      <c r="K1188" s="170">
        <v>16.57</v>
      </c>
    </row>
    <row r="1189" spans="1:11" ht="27" thickBot="1">
      <c r="A1189" s="231"/>
      <c r="B1189" s="231"/>
      <c r="C1189" s="231"/>
      <c r="D1189" s="244"/>
      <c r="E1189" s="244"/>
      <c r="F1189" s="244" t="s">
        <v>788</v>
      </c>
      <c r="G1189" s="170">
        <v>15.17</v>
      </c>
      <c r="H1189" s="368"/>
      <c r="I1189" s="368" t="s">
        <v>787</v>
      </c>
      <c r="J1189" s="231"/>
      <c r="K1189" s="170">
        <v>87.17</v>
      </c>
    </row>
    <row r="1190" spans="1:11" ht="0.9" customHeight="1" thickTop="1">
      <c r="A1190" s="172"/>
      <c r="B1190" s="172"/>
      <c r="C1190" s="172"/>
      <c r="D1190" s="175"/>
      <c r="E1190" s="175"/>
      <c r="F1190" s="175"/>
      <c r="G1190" s="172"/>
      <c r="H1190" s="172"/>
      <c r="I1190" s="172"/>
      <c r="J1190" s="172"/>
      <c r="K1190" s="172"/>
    </row>
    <row r="1191" spans="1:11" ht="18" customHeight="1">
      <c r="A1191" s="243" t="s">
        <v>2570</v>
      </c>
      <c r="B1191" s="243" t="s">
        <v>122</v>
      </c>
      <c r="C1191" s="243" t="s">
        <v>123</v>
      </c>
      <c r="D1191" s="242" t="s">
        <v>124</v>
      </c>
      <c r="E1191" s="425" t="s">
        <v>796</v>
      </c>
      <c r="F1191" s="425"/>
      <c r="G1191" s="243" t="s">
        <v>125</v>
      </c>
      <c r="H1191" s="243" t="s">
        <v>126</v>
      </c>
      <c r="I1191" s="243" t="s">
        <v>2829</v>
      </c>
      <c r="J1191" s="243" t="s">
        <v>127</v>
      </c>
      <c r="K1191" s="243" t="s">
        <v>37</v>
      </c>
    </row>
    <row r="1192" spans="1:11" ht="26.1" customHeight="1">
      <c r="A1192" s="184" t="s">
        <v>795</v>
      </c>
      <c r="B1192" s="184" t="s">
        <v>2571</v>
      </c>
      <c r="C1192" s="184" t="s">
        <v>139</v>
      </c>
      <c r="D1192" s="241" t="s">
        <v>2572</v>
      </c>
      <c r="E1192" s="422" t="s">
        <v>1557</v>
      </c>
      <c r="F1192" s="422"/>
      <c r="G1192" s="184" t="s">
        <v>141</v>
      </c>
      <c r="H1192" s="167">
        <v>1</v>
      </c>
      <c r="I1192" s="165"/>
      <c r="J1192" s="165">
        <v>50.51</v>
      </c>
      <c r="K1192" s="165">
        <v>50.51</v>
      </c>
    </row>
    <row r="1193" spans="1:11" ht="24" customHeight="1">
      <c r="A1193" s="185" t="s">
        <v>808</v>
      </c>
      <c r="B1193" s="185" t="s">
        <v>1050</v>
      </c>
      <c r="C1193" s="185" t="s">
        <v>139</v>
      </c>
      <c r="D1193" s="238" t="s">
        <v>1051</v>
      </c>
      <c r="E1193" s="423" t="s">
        <v>1307</v>
      </c>
      <c r="F1193" s="423"/>
      <c r="G1193" s="185" t="s">
        <v>149</v>
      </c>
      <c r="H1193" s="173">
        <v>0.43172159999999998</v>
      </c>
      <c r="I1193" s="173">
        <v>0</v>
      </c>
      <c r="J1193" s="174">
        <v>32.159999999999997</v>
      </c>
      <c r="K1193" s="174">
        <v>13.88</v>
      </c>
    </row>
    <row r="1194" spans="1:11" ht="26.1" customHeight="1">
      <c r="A1194" s="185" t="s">
        <v>808</v>
      </c>
      <c r="B1194" s="185" t="s">
        <v>1331</v>
      </c>
      <c r="C1194" s="185" t="s">
        <v>139</v>
      </c>
      <c r="D1194" s="238" t="s">
        <v>1332</v>
      </c>
      <c r="E1194" s="423" t="s">
        <v>1307</v>
      </c>
      <c r="F1194" s="423"/>
      <c r="G1194" s="185" t="s">
        <v>149</v>
      </c>
      <c r="H1194" s="173">
        <v>0.3237912</v>
      </c>
      <c r="I1194" s="173">
        <v>0</v>
      </c>
      <c r="J1194" s="174">
        <v>26.37</v>
      </c>
      <c r="K1194" s="174">
        <v>8.5299999999999994</v>
      </c>
    </row>
    <row r="1195" spans="1:11" ht="26.1" customHeight="1">
      <c r="A1195" s="183" t="s">
        <v>793</v>
      </c>
      <c r="B1195" s="183" t="s">
        <v>3119</v>
      </c>
      <c r="C1195" s="183" t="s">
        <v>139</v>
      </c>
      <c r="D1195" s="239" t="s">
        <v>3120</v>
      </c>
      <c r="E1195" s="421" t="s">
        <v>794</v>
      </c>
      <c r="F1195" s="421"/>
      <c r="G1195" s="183" t="s">
        <v>141</v>
      </c>
      <c r="H1195" s="168">
        <v>1</v>
      </c>
      <c r="I1195" s="168">
        <v>0</v>
      </c>
      <c r="J1195" s="169">
        <v>28.1</v>
      </c>
      <c r="K1195" s="169">
        <v>28.1</v>
      </c>
    </row>
    <row r="1196" spans="1:11">
      <c r="A1196" s="231"/>
      <c r="B1196" s="231"/>
      <c r="C1196" s="231"/>
      <c r="D1196" s="244"/>
      <c r="E1196" s="244"/>
      <c r="F1196" s="244" t="s">
        <v>791</v>
      </c>
      <c r="G1196" s="170">
        <v>7.78</v>
      </c>
      <c r="H1196" s="231" t="s">
        <v>790</v>
      </c>
      <c r="I1196" s="170">
        <v>8.7899999999999991</v>
      </c>
      <c r="J1196" s="231" t="s">
        <v>789</v>
      </c>
      <c r="K1196" s="170">
        <v>16.57</v>
      </c>
    </row>
    <row r="1197" spans="1:11" ht="27" thickBot="1">
      <c r="A1197" s="231"/>
      <c r="B1197" s="231"/>
      <c r="C1197" s="231"/>
      <c r="D1197" s="244"/>
      <c r="E1197" s="244"/>
      <c r="F1197" s="244" t="s">
        <v>788</v>
      </c>
      <c r="G1197" s="170">
        <v>10.64</v>
      </c>
      <c r="H1197" s="368"/>
      <c r="I1197" s="368" t="s">
        <v>787</v>
      </c>
      <c r="J1197" s="231"/>
      <c r="K1197" s="170">
        <v>61.15</v>
      </c>
    </row>
    <row r="1198" spans="1:11" ht="0.9" customHeight="1" thickTop="1">
      <c r="A1198" s="172"/>
      <c r="B1198" s="172"/>
      <c r="C1198" s="172"/>
      <c r="D1198" s="175"/>
      <c r="E1198" s="175"/>
      <c r="F1198" s="175"/>
      <c r="G1198" s="172"/>
      <c r="H1198" s="172"/>
      <c r="I1198" s="172"/>
      <c r="J1198" s="172"/>
      <c r="K1198" s="172"/>
    </row>
    <row r="1199" spans="1:11" ht="18" customHeight="1">
      <c r="A1199" s="243" t="s">
        <v>2576</v>
      </c>
      <c r="B1199" s="243" t="s">
        <v>122</v>
      </c>
      <c r="C1199" s="243" t="s">
        <v>123</v>
      </c>
      <c r="D1199" s="242" t="s">
        <v>124</v>
      </c>
      <c r="E1199" s="425" t="s">
        <v>796</v>
      </c>
      <c r="F1199" s="425"/>
      <c r="G1199" s="243" t="s">
        <v>125</v>
      </c>
      <c r="H1199" s="243" t="s">
        <v>126</v>
      </c>
      <c r="I1199" s="243" t="s">
        <v>2829</v>
      </c>
      <c r="J1199" s="243" t="s">
        <v>127</v>
      </c>
      <c r="K1199" s="243" t="s">
        <v>37</v>
      </c>
    </row>
    <row r="1200" spans="1:11" ht="39" customHeight="1">
      <c r="A1200" s="184" t="s">
        <v>795</v>
      </c>
      <c r="B1200" s="184" t="s">
        <v>2577</v>
      </c>
      <c r="C1200" s="184" t="s">
        <v>139</v>
      </c>
      <c r="D1200" s="241" t="s">
        <v>2578</v>
      </c>
      <c r="E1200" s="422" t="s">
        <v>2891</v>
      </c>
      <c r="F1200" s="422"/>
      <c r="G1200" s="184" t="s">
        <v>141</v>
      </c>
      <c r="H1200" s="167">
        <v>1</v>
      </c>
      <c r="I1200" s="165"/>
      <c r="J1200" s="165">
        <v>859.32</v>
      </c>
      <c r="K1200" s="165">
        <v>859.32</v>
      </c>
    </row>
    <row r="1201" spans="1:11" ht="26.1" customHeight="1">
      <c r="A1201" s="185" t="s">
        <v>808</v>
      </c>
      <c r="B1201" s="185" t="s">
        <v>3122</v>
      </c>
      <c r="C1201" s="185" t="s">
        <v>139</v>
      </c>
      <c r="D1201" s="238" t="s">
        <v>3123</v>
      </c>
      <c r="E1201" s="423" t="s">
        <v>2891</v>
      </c>
      <c r="F1201" s="423"/>
      <c r="G1201" s="185" t="s">
        <v>141</v>
      </c>
      <c r="H1201" s="173">
        <v>2</v>
      </c>
      <c r="I1201" s="173">
        <v>0</v>
      </c>
      <c r="J1201" s="174">
        <v>30.61</v>
      </c>
      <c r="K1201" s="174">
        <v>61.22</v>
      </c>
    </row>
    <row r="1202" spans="1:11" ht="26.1" customHeight="1">
      <c r="A1202" s="185" t="s">
        <v>808</v>
      </c>
      <c r="B1202" s="185" t="s">
        <v>3124</v>
      </c>
      <c r="C1202" s="185" t="s">
        <v>139</v>
      </c>
      <c r="D1202" s="238" t="s">
        <v>3125</v>
      </c>
      <c r="E1202" s="423" t="s">
        <v>2891</v>
      </c>
      <c r="F1202" s="423"/>
      <c r="G1202" s="185" t="s">
        <v>141</v>
      </c>
      <c r="H1202" s="173">
        <v>1</v>
      </c>
      <c r="I1202" s="173">
        <v>0</v>
      </c>
      <c r="J1202" s="174">
        <v>61.36</v>
      </c>
      <c r="K1202" s="174">
        <v>61.36</v>
      </c>
    </row>
    <row r="1203" spans="1:11" ht="26.1" customHeight="1">
      <c r="A1203" s="185" t="s">
        <v>808</v>
      </c>
      <c r="B1203" s="185" t="s">
        <v>3126</v>
      </c>
      <c r="C1203" s="185" t="s">
        <v>139</v>
      </c>
      <c r="D1203" s="238" t="s">
        <v>3127</v>
      </c>
      <c r="E1203" s="423" t="s">
        <v>2891</v>
      </c>
      <c r="F1203" s="423"/>
      <c r="G1203" s="185" t="s">
        <v>141</v>
      </c>
      <c r="H1203" s="173">
        <v>1</v>
      </c>
      <c r="I1203" s="173">
        <v>0</v>
      </c>
      <c r="J1203" s="174">
        <v>6.15</v>
      </c>
      <c r="K1203" s="174">
        <v>6.15</v>
      </c>
    </row>
    <row r="1204" spans="1:11" ht="51.9" customHeight="1">
      <c r="A1204" s="185" t="s">
        <v>808</v>
      </c>
      <c r="B1204" s="185" t="s">
        <v>3128</v>
      </c>
      <c r="C1204" s="185" t="s">
        <v>139</v>
      </c>
      <c r="D1204" s="238" t="s">
        <v>3129</v>
      </c>
      <c r="E1204" s="423" t="s">
        <v>2891</v>
      </c>
      <c r="F1204" s="423"/>
      <c r="G1204" s="185" t="s">
        <v>141</v>
      </c>
      <c r="H1204" s="173">
        <v>3</v>
      </c>
      <c r="I1204" s="173">
        <v>0</v>
      </c>
      <c r="J1204" s="174">
        <v>22.63</v>
      </c>
      <c r="K1204" s="174">
        <v>67.89</v>
      </c>
    </row>
    <row r="1205" spans="1:11" ht="39" customHeight="1">
      <c r="A1205" s="185" t="s">
        <v>808</v>
      </c>
      <c r="B1205" s="185" t="s">
        <v>3130</v>
      </c>
      <c r="C1205" s="185" t="s">
        <v>139</v>
      </c>
      <c r="D1205" s="238" t="s">
        <v>3131</v>
      </c>
      <c r="E1205" s="423" t="s">
        <v>2891</v>
      </c>
      <c r="F1205" s="423"/>
      <c r="G1205" s="185" t="s">
        <v>141</v>
      </c>
      <c r="H1205" s="173">
        <v>1</v>
      </c>
      <c r="I1205" s="173">
        <v>0</v>
      </c>
      <c r="J1205" s="174">
        <v>40</v>
      </c>
      <c r="K1205" s="174">
        <v>40</v>
      </c>
    </row>
    <row r="1206" spans="1:11" ht="39" customHeight="1">
      <c r="A1206" s="185" t="s">
        <v>808</v>
      </c>
      <c r="B1206" s="185" t="s">
        <v>3132</v>
      </c>
      <c r="C1206" s="185" t="s">
        <v>139</v>
      </c>
      <c r="D1206" s="238" t="s">
        <v>3133</v>
      </c>
      <c r="E1206" s="423" t="s">
        <v>2891</v>
      </c>
      <c r="F1206" s="423"/>
      <c r="G1206" s="185" t="s">
        <v>141</v>
      </c>
      <c r="H1206" s="173">
        <v>1</v>
      </c>
      <c r="I1206" s="173">
        <v>0</v>
      </c>
      <c r="J1206" s="174">
        <v>14.74</v>
      </c>
      <c r="K1206" s="174">
        <v>14.74</v>
      </c>
    </row>
    <row r="1207" spans="1:11" ht="39" customHeight="1">
      <c r="A1207" s="185" t="s">
        <v>808</v>
      </c>
      <c r="B1207" s="185" t="s">
        <v>3134</v>
      </c>
      <c r="C1207" s="185" t="s">
        <v>139</v>
      </c>
      <c r="D1207" s="238" t="s">
        <v>3135</v>
      </c>
      <c r="E1207" s="423" t="s">
        <v>2891</v>
      </c>
      <c r="F1207" s="423"/>
      <c r="G1207" s="185" t="s">
        <v>147</v>
      </c>
      <c r="H1207" s="173">
        <v>1.8</v>
      </c>
      <c r="I1207" s="173">
        <v>0</v>
      </c>
      <c r="J1207" s="174">
        <v>7.73</v>
      </c>
      <c r="K1207" s="174">
        <v>13.91</v>
      </c>
    </row>
    <row r="1208" spans="1:11" ht="39" customHeight="1">
      <c r="A1208" s="185" t="s">
        <v>808</v>
      </c>
      <c r="B1208" s="185" t="s">
        <v>3136</v>
      </c>
      <c r="C1208" s="185" t="s">
        <v>139</v>
      </c>
      <c r="D1208" s="238" t="s">
        <v>3137</v>
      </c>
      <c r="E1208" s="423" t="s">
        <v>2891</v>
      </c>
      <c r="F1208" s="423"/>
      <c r="G1208" s="185" t="s">
        <v>141</v>
      </c>
      <c r="H1208" s="173">
        <v>1</v>
      </c>
      <c r="I1208" s="173">
        <v>0</v>
      </c>
      <c r="J1208" s="174">
        <v>21.59</v>
      </c>
      <c r="K1208" s="174">
        <v>21.59</v>
      </c>
    </row>
    <row r="1209" spans="1:11" ht="51.9" customHeight="1">
      <c r="A1209" s="185" t="s">
        <v>808</v>
      </c>
      <c r="B1209" s="185" t="s">
        <v>3138</v>
      </c>
      <c r="C1209" s="185" t="s">
        <v>139</v>
      </c>
      <c r="D1209" s="238" t="s">
        <v>3139</v>
      </c>
      <c r="E1209" s="423" t="s">
        <v>2891</v>
      </c>
      <c r="F1209" s="423"/>
      <c r="G1209" s="185" t="s">
        <v>141</v>
      </c>
      <c r="H1209" s="173">
        <v>2</v>
      </c>
      <c r="I1209" s="173">
        <v>0</v>
      </c>
      <c r="J1209" s="174">
        <v>6.76</v>
      </c>
      <c r="K1209" s="174">
        <v>13.52</v>
      </c>
    </row>
    <row r="1210" spans="1:11" ht="39" customHeight="1">
      <c r="A1210" s="185" t="s">
        <v>808</v>
      </c>
      <c r="B1210" s="185" t="s">
        <v>3140</v>
      </c>
      <c r="C1210" s="185" t="s">
        <v>139</v>
      </c>
      <c r="D1210" s="238" t="s">
        <v>3141</v>
      </c>
      <c r="E1210" s="423" t="s">
        <v>2891</v>
      </c>
      <c r="F1210" s="423"/>
      <c r="G1210" s="185" t="s">
        <v>147</v>
      </c>
      <c r="H1210" s="173">
        <v>0.95</v>
      </c>
      <c r="I1210" s="173">
        <v>0</v>
      </c>
      <c r="J1210" s="174">
        <v>21.92</v>
      </c>
      <c r="K1210" s="174">
        <v>20.82</v>
      </c>
    </row>
    <row r="1211" spans="1:11" ht="39" customHeight="1">
      <c r="A1211" s="185" t="s">
        <v>808</v>
      </c>
      <c r="B1211" s="185" t="s">
        <v>3142</v>
      </c>
      <c r="C1211" s="185" t="s">
        <v>139</v>
      </c>
      <c r="D1211" s="238" t="s">
        <v>3143</v>
      </c>
      <c r="E1211" s="423" t="s">
        <v>2891</v>
      </c>
      <c r="F1211" s="423"/>
      <c r="G1211" s="185" t="s">
        <v>141</v>
      </c>
      <c r="H1211" s="173">
        <v>1</v>
      </c>
      <c r="I1211" s="173">
        <v>0</v>
      </c>
      <c r="J1211" s="174">
        <v>7.6</v>
      </c>
      <c r="K1211" s="174">
        <v>7.6</v>
      </c>
    </row>
    <row r="1212" spans="1:11" ht="26.1" customHeight="1">
      <c r="A1212" s="185" t="s">
        <v>808</v>
      </c>
      <c r="B1212" s="185" t="s">
        <v>3144</v>
      </c>
      <c r="C1212" s="185" t="s">
        <v>139</v>
      </c>
      <c r="D1212" s="238" t="s">
        <v>3145</v>
      </c>
      <c r="E1212" s="423" t="s">
        <v>2891</v>
      </c>
      <c r="F1212" s="423"/>
      <c r="G1212" s="185" t="s">
        <v>141</v>
      </c>
      <c r="H1212" s="173">
        <v>3</v>
      </c>
      <c r="I1212" s="173">
        <v>0</v>
      </c>
      <c r="J1212" s="174">
        <v>4.82</v>
      </c>
      <c r="K1212" s="174">
        <v>14.46</v>
      </c>
    </row>
    <row r="1213" spans="1:11" ht="51.9" customHeight="1">
      <c r="A1213" s="185" t="s">
        <v>808</v>
      </c>
      <c r="B1213" s="185" t="s">
        <v>3146</v>
      </c>
      <c r="C1213" s="185" t="s">
        <v>139</v>
      </c>
      <c r="D1213" s="238" t="s">
        <v>3147</v>
      </c>
      <c r="E1213" s="423" t="s">
        <v>2891</v>
      </c>
      <c r="F1213" s="423"/>
      <c r="G1213" s="185" t="s">
        <v>141</v>
      </c>
      <c r="H1213" s="173">
        <v>1</v>
      </c>
      <c r="I1213" s="173">
        <v>0</v>
      </c>
      <c r="J1213" s="174">
        <v>41.66</v>
      </c>
      <c r="K1213" s="174">
        <v>41.66</v>
      </c>
    </row>
    <row r="1214" spans="1:11" ht="26.1" customHeight="1">
      <c r="A1214" s="185" t="s">
        <v>808</v>
      </c>
      <c r="B1214" s="185" t="s">
        <v>3148</v>
      </c>
      <c r="C1214" s="185" t="s">
        <v>139</v>
      </c>
      <c r="D1214" s="238" t="s">
        <v>3149</v>
      </c>
      <c r="E1214" s="423" t="s">
        <v>2891</v>
      </c>
      <c r="F1214" s="423"/>
      <c r="G1214" s="185" t="s">
        <v>141</v>
      </c>
      <c r="H1214" s="173">
        <v>1</v>
      </c>
      <c r="I1214" s="173">
        <v>0</v>
      </c>
      <c r="J1214" s="174">
        <v>474.4</v>
      </c>
      <c r="K1214" s="174">
        <v>474.4</v>
      </c>
    </row>
    <row r="1215" spans="1:11">
      <c r="A1215" s="231"/>
      <c r="B1215" s="231"/>
      <c r="C1215" s="231"/>
      <c r="D1215" s="244"/>
      <c r="E1215" s="244"/>
      <c r="F1215" s="244" t="s">
        <v>791</v>
      </c>
      <c r="G1215" s="170">
        <v>41.81</v>
      </c>
      <c r="H1215" s="231" t="s">
        <v>790</v>
      </c>
      <c r="I1215" s="170">
        <v>47.15</v>
      </c>
      <c r="J1215" s="231" t="s">
        <v>789</v>
      </c>
      <c r="K1215" s="170">
        <v>88.96</v>
      </c>
    </row>
    <row r="1216" spans="1:11" ht="27" thickBot="1">
      <c r="A1216" s="231"/>
      <c r="B1216" s="231"/>
      <c r="C1216" s="231"/>
      <c r="D1216" s="244"/>
      <c r="E1216" s="244"/>
      <c r="F1216" s="244" t="s">
        <v>788</v>
      </c>
      <c r="G1216" s="170">
        <v>181.05</v>
      </c>
      <c r="H1216" s="368"/>
      <c r="I1216" s="368" t="s">
        <v>787</v>
      </c>
      <c r="J1216" s="231"/>
      <c r="K1216" s="170">
        <v>1040.3699999999999</v>
      </c>
    </row>
    <row r="1217" spans="1:11" ht="0.9" customHeight="1" thickTop="1">
      <c r="A1217" s="172"/>
      <c r="B1217" s="172"/>
      <c r="C1217" s="172"/>
      <c r="D1217" s="175"/>
      <c r="E1217" s="175"/>
      <c r="F1217" s="175"/>
      <c r="G1217" s="172"/>
      <c r="H1217" s="172"/>
      <c r="I1217" s="172"/>
      <c r="J1217" s="172"/>
      <c r="K1217" s="172"/>
    </row>
    <row r="1218" spans="1:11" ht="18" customHeight="1">
      <c r="A1218" s="243" t="s">
        <v>2579</v>
      </c>
      <c r="B1218" s="243" t="s">
        <v>122</v>
      </c>
      <c r="C1218" s="243" t="s">
        <v>123</v>
      </c>
      <c r="D1218" s="242" t="s">
        <v>124</v>
      </c>
      <c r="E1218" s="425" t="s">
        <v>796</v>
      </c>
      <c r="F1218" s="425"/>
      <c r="G1218" s="243" t="s">
        <v>125</v>
      </c>
      <c r="H1218" s="243" t="s">
        <v>126</v>
      </c>
      <c r="I1218" s="243" t="s">
        <v>2829</v>
      </c>
      <c r="J1218" s="243" t="s">
        <v>127</v>
      </c>
      <c r="K1218" s="243" t="s">
        <v>37</v>
      </c>
    </row>
    <row r="1219" spans="1:11" ht="39" customHeight="1">
      <c r="A1219" s="184" t="s">
        <v>795</v>
      </c>
      <c r="B1219" s="184" t="s">
        <v>2580</v>
      </c>
      <c r="C1219" s="184" t="s">
        <v>139</v>
      </c>
      <c r="D1219" s="241" t="s">
        <v>2581</v>
      </c>
      <c r="E1219" s="422" t="s">
        <v>2891</v>
      </c>
      <c r="F1219" s="422"/>
      <c r="G1219" s="184" t="s">
        <v>141</v>
      </c>
      <c r="H1219" s="167">
        <v>1</v>
      </c>
      <c r="I1219" s="165"/>
      <c r="J1219" s="165">
        <v>79.05</v>
      </c>
      <c r="K1219" s="165">
        <v>79.05</v>
      </c>
    </row>
    <row r="1220" spans="1:11" ht="26.1" customHeight="1">
      <c r="A1220" s="185" t="s">
        <v>808</v>
      </c>
      <c r="B1220" s="185" t="s">
        <v>3150</v>
      </c>
      <c r="C1220" s="185" t="s">
        <v>139</v>
      </c>
      <c r="D1220" s="238" t="s">
        <v>3151</v>
      </c>
      <c r="E1220" s="423" t="s">
        <v>1307</v>
      </c>
      <c r="F1220" s="423"/>
      <c r="G1220" s="185" t="s">
        <v>149</v>
      </c>
      <c r="H1220" s="173">
        <v>0.25950000000000001</v>
      </c>
      <c r="I1220" s="173">
        <v>0</v>
      </c>
      <c r="J1220" s="174">
        <v>25.34</v>
      </c>
      <c r="K1220" s="174">
        <v>6.57</v>
      </c>
    </row>
    <row r="1221" spans="1:11" ht="26.1" customHeight="1">
      <c r="A1221" s="185" t="s">
        <v>808</v>
      </c>
      <c r="B1221" s="185" t="s">
        <v>3152</v>
      </c>
      <c r="C1221" s="185" t="s">
        <v>139</v>
      </c>
      <c r="D1221" s="238" t="s">
        <v>3153</v>
      </c>
      <c r="E1221" s="423" t="s">
        <v>1307</v>
      </c>
      <c r="F1221" s="423"/>
      <c r="G1221" s="185" t="s">
        <v>149</v>
      </c>
      <c r="H1221" s="173">
        <v>0.25950000000000001</v>
      </c>
      <c r="I1221" s="173">
        <v>0</v>
      </c>
      <c r="J1221" s="174">
        <v>31.03</v>
      </c>
      <c r="K1221" s="174">
        <v>8.0500000000000007</v>
      </c>
    </row>
    <row r="1222" spans="1:11" ht="26.1" customHeight="1">
      <c r="A1222" s="183" t="s">
        <v>793</v>
      </c>
      <c r="B1222" s="183" t="s">
        <v>3154</v>
      </c>
      <c r="C1222" s="183" t="s">
        <v>139</v>
      </c>
      <c r="D1222" s="239" t="s">
        <v>3155</v>
      </c>
      <c r="E1222" s="421" t="s">
        <v>794</v>
      </c>
      <c r="F1222" s="421"/>
      <c r="G1222" s="183" t="s">
        <v>141</v>
      </c>
      <c r="H1222" s="168">
        <v>1</v>
      </c>
      <c r="I1222" s="168">
        <v>0</v>
      </c>
      <c r="J1222" s="169">
        <v>64.239999999999995</v>
      </c>
      <c r="K1222" s="169">
        <v>64.239999999999995</v>
      </c>
    </row>
    <row r="1223" spans="1:11" ht="26.1" customHeight="1">
      <c r="A1223" s="183" t="s">
        <v>793</v>
      </c>
      <c r="B1223" s="183" t="s">
        <v>3156</v>
      </c>
      <c r="C1223" s="183" t="s">
        <v>139</v>
      </c>
      <c r="D1223" s="239" t="s">
        <v>3157</v>
      </c>
      <c r="E1223" s="421" t="s">
        <v>794</v>
      </c>
      <c r="F1223" s="421"/>
      <c r="G1223" s="183" t="s">
        <v>141</v>
      </c>
      <c r="H1223" s="168">
        <v>1.32E-2</v>
      </c>
      <c r="I1223" s="168">
        <v>0</v>
      </c>
      <c r="J1223" s="169">
        <v>14.75</v>
      </c>
      <c r="K1223" s="169">
        <v>0.19</v>
      </c>
    </row>
    <row r="1224" spans="1:11">
      <c r="A1224" s="231"/>
      <c r="B1224" s="231"/>
      <c r="C1224" s="231"/>
      <c r="D1224" s="244"/>
      <c r="E1224" s="244"/>
      <c r="F1224" s="244" t="s">
        <v>791</v>
      </c>
      <c r="G1224" s="170">
        <v>5.15</v>
      </c>
      <c r="H1224" s="231" t="s">
        <v>790</v>
      </c>
      <c r="I1224" s="170">
        <v>5.81</v>
      </c>
      <c r="J1224" s="231" t="s">
        <v>789</v>
      </c>
      <c r="K1224" s="170">
        <v>10.96</v>
      </c>
    </row>
    <row r="1225" spans="1:11" ht="27" thickBot="1">
      <c r="A1225" s="231"/>
      <c r="B1225" s="231"/>
      <c r="C1225" s="231"/>
      <c r="D1225" s="244"/>
      <c r="E1225" s="244"/>
      <c r="F1225" s="244" t="s">
        <v>788</v>
      </c>
      <c r="G1225" s="170">
        <v>16.649999999999999</v>
      </c>
      <c r="H1225" s="368"/>
      <c r="I1225" s="368" t="s">
        <v>787</v>
      </c>
      <c r="J1225" s="231"/>
      <c r="K1225" s="170">
        <v>95.7</v>
      </c>
    </row>
    <row r="1226" spans="1:11" ht="0.9" customHeight="1" thickTop="1">
      <c r="A1226" s="172"/>
      <c r="B1226" s="172"/>
      <c r="C1226" s="172"/>
      <c r="D1226" s="175"/>
      <c r="E1226" s="175"/>
      <c r="F1226" s="175"/>
      <c r="G1226" s="172"/>
      <c r="H1226" s="172"/>
      <c r="I1226" s="172"/>
      <c r="J1226" s="172"/>
      <c r="K1226" s="172"/>
    </row>
    <row r="1227" spans="1:11" ht="18" customHeight="1">
      <c r="A1227" s="243" t="s">
        <v>2582</v>
      </c>
      <c r="B1227" s="243" t="s">
        <v>122</v>
      </c>
      <c r="C1227" s="243" t="s">
        <v>123</v>
      </c>
      <c r="D1227" s="242" t="s">
        <v>124</v>
      </c>
      <c r="E1227" s="425" t="s">
        <v>796</v>
      </c>
      <c r="F1227" s="425"/>
      <c r="G1227" s="243" t="s">
        <v>125</v>
      </c>
      <c r="H1227" s="243" t="s">
        <v>126</v>
      </c>
      <c r="I1227" s="243" t="s">
        <v>2829</v>
      </c>
      <c r="J1227" s="243" t="s">
        <v>127</v>
      </c>
      <c r="K1227" s="243" t="s">
        <v>37</v>
      </c>
    </row>
    <row r="1228" spans="1:11" ht="26.1" customHeight="1">
      <c r="A1228" s="184" t="s">
        <v>795</v>
      </c>
      <c r="B1228" s="184" t="s">
        <v>2583</v>
      </c>
      <c r="C1228" s="184" t="s">
        <v>139</v>
      </c>
      <c r="D1228" s="241" t="s">
        <v>2584</v>
      </c>
      <c r="E1228" s="422" t="s">
        <v>2891</v>
      </c>
      <c r="F1228" s="422"/>
      <c r="G1228" s="184" t="s">
        <v>141</v>
      </c>
      <c r="H1228" s="167">
        <v>1</v>
      </c>
      <c r="I1228" s="165"/>
      <c r="J1228" s="165">
        <v>42.5</v>
      </c>
      <c r="K1228" s="165">
        <v>42.5</v>
      </c>
    </row>
    <row r="1229" spans="1:11" ht="26.1" customHeight="1">
      <c r="A1229" s="185" t="s">
        <v>808</v>
      </c>
      <c r="B1229" s="185" t="s">
        <v>3152</v>
      </c>
      <c r="C1229" s="185" t="s">
        <v>139</v>
      </c>
      <c r="D1229" s="238" t="s">
        <v>3153</v>
      </c>
      <c r="E1229" s="423" t="s">
        <v>1307</v>
      </c>
      <c r="F1229" s="423"/>
      <c r="G1229" s="185" t="s">
        <v>149</v>
      </c>
      <c r="H1229" s="173">
        <v>0.14849999999999999</v>
      </c>
      <c r="I1229" s="173">
        <v>0</v>
      </c>
      <c r="J1229" s="174">
        <v>31.03</v>
      </c>
      <c r="K1229" s="174">
        <v>4.5999999999999996</v>
      </c>
    </row>
    <row r="1230" spans="1:11" ht="26.1" customHeight="1">
      <c r="A1230" s="185" t="s">
        <v>808</v>
      </c>
      <c r="B1230" s="185" t="s">
        <v>3150</v>
      </c>
      <c r="C1230" s="185" t="s">
        <v>139</v>
      </c>
      <c r="D1230" s="238" t="s">
        <v>3151</v>
      </c>
      <c r="E1230" s="423" t="s">
        <v>1307</v>
      </c>
      <c r="F1230" s="423"/>
      <c r="G1230" s="185" t="s">
        <v>149</v>
      </c>
      <c r="H1230" s="173">
        <v>0.14849999999999999</v>
      </c>
      <c r="I1230" s="173">
        <v>0</v>
      </c>
      <c r="J1230" s="174">
        <v>25.34</v>
      </c>
      <c r="K1230" s="174">
        <v>3.76</v>
      </c>
    </row>
    <row r="1231" spans="1:11" ht="26.1" customHeight="1">
      <c r="A1231" s="183" t="s">
        <v>793</v>
      </c>
      <c r="B1231" s="183" t="s">
        <v>3156</v>
      </c>
      <c r="C1231" s="183" t="s">
        <v>139</v>
      </c>
      <c r="D1231" s="239" t="s">
        <v>3157</v>
      </c>
      <c r="E1231" s="421" t="s">
        <v>794</v>
      </c>
      <c r="F1231" s="421"/>
      <c r="G1231" s="183" t="s">
        <v>141</v>
      </c>
      <c r="H1231" s="168">
        <v>1.32E-2</v>
      </c>
      <c r="I1231" s="168">
        <v>0</v>
      </c>
      <c r="J1231" s="169">
        <v>14.75</v>
      </c>
      <c r="K1231" s="169">
        <v>0.19</v>
      </c>
    </row>
    <row r="1232" spans="1:11" ht="26.1" customHeight="1">
      <c r="A1232" s="183" t="s">
        <v>793</v>
      </c>
      <c r="B1232" s="183" t="s">
        <v>3158</v>
      </c>
      <c r="C1232" s="183" t="s">
        <v>139</v>
      </c>
      <c r="D1232" s="239" t="s">
        <v>3159</v>
      </c>
      <c r="E1232" s="421" t="s">
        <v>794</v>
      </c>
      <c r="F1232" s="421"/>
      <c r="G1232" s="183" t="s">
        <v>141</v>
      </c>
      <c r="H1232" s="168">
        <v>1</v>
      </c>
      <c r="I1232" s="168">
        <v>0</v>
      </c>
      <c r="J1232" s="169">
        <v>33.950000000000003</v>
      </c>
      <c r="K1232" s="169">
        <v>33.950000000000003</v>
      </c>
    </row>
    <row r="1233" spans="1:11">
      <c r="A1233" s="231"/>
      <c r="B1233" s="231"/>
      <c r="C1233" s="231"/>
      <c r="D1233" s="244"/>
      <c r="E1233" s="244"/>
      <c r="F1233" s="244" t="s">
        <v>791</v>
      </c>
      <c r="G1233" s="170">
        <v>2.94</v>
      </c>
      <c r="H1233" s="231" t="s">
        <v>790</v>
      </c>
      <c r="I1233" s="170">
        <v>3.33</v>
      </c>
      <c r="J1233" s="231" t="s">
        <v>789</v>
      </c>
      <c r="K1233" s="170">
        <v>6.27</v>
      </c>
    </row>
    <row r="1234" spans="1:11" ht="27" thickBot="1">
      <c r="A1234" s="231"/>
      <c r="B1234" s="231"/>
      <c r="C1234" s="231"/>
      <c r="D1234" s="244"/>
      <c r="E1234" s="244"/>
      <c r="F1234" s="244" t="s">
        <v>788</v>
      </c>
      <c r="G1234" s="170">
        <v>8.9499999999999993</v>
      </c>
      <c r="H1234" s="368"/>
      <c r="I1234" s="368" t="s">
        <v>787</v>
      </c>
      <c r="J1234" s="231"/>
      <c r="K1234" s="170">
        <v>51.45</v>
      </c>
    </row>
    <row r="1235" spans="1:11" ht="0.9" customHeight="1" thickTop="1">
      <c r="A1235" s="172"/>
      <c r="B1235" s="172"/>
      <c r="C1235" s="172"/>
      <c r="D1235" s="175"/>
      <c r="E1235" s="175"/>
      <c r="F1235" s="175"/>
      <c r="G1235" s="172"/>
      <c r="H1235" s="172"/>
      <c r="I1235" s="172"/>
      <c r="J1235" s="172"/>
      <c r="K1235" s="172"/>
    </row>
    <row r="1236" spans="1:11" ht="18" customHeight="1">
      <c r="A1236" s="243" t="s">
        <v>2585</v>
      </c>
      <c r="B1236" s="243" t="s">
        <v>122</v>
      </c>
      <c r="C1236" s="243" t="s">
        <v>123</v>
      </c>
      <c r="D1236" s="242" t="s">
        <v>124</v>
      </c>
      <c r="E1236" s="425" t="s">
        <v>796</v>
      </c>
      <c r="F1236" s="425"/>
      <c r="G1236" s="243" t="s">
        <v>125</v>
      </c>
      <c r="H1236" s="243" t="s">
        <v>126</v>
      </c>
      <c r="I1236" s="243" t="s">
        <v>2829</v>
      </c>
      <c r="J1236" s="243" t="s">
        <v>127</v>
      </c>
      <c r="K1236" s="243" t="s">
        <v>37</v>
      </c>
    </row>
    <row r="1237" spans="1:11" ht="51.9" customHeight="1">
      <c r="A1237" s="184" t="s">
        <v>795</v>
      </c>
      <c r="B1237" s="184" t="s">
        <v>2586</v>
      </c>
      <c r="C1237" s="184" t="s">
        <v>139</v>
      </c>
      <c r="D1237" s="241" t="s">
        <v>2587</v>
      </c>
      <c r="E1237" s="422" t="s">
        <v>2891</v>
      </c>
      <c r="F1237" s="422"/>
      <c r="G1237" s="184" t="s">
        <v>141</v>
      </c>
      <c r="H1237" s="167">
        <v>1</v>
      </c>
      <c r="I1237" s="165"/>
      <c r="J1237" s="165">
        <v>9.23</v>
      </c>
      <c r="K1237" s="165">
        <v>9.23</v>
      </c>
    </row>
    <row r="1238" spans="1:11" ht="26.1" customHeight="1">
      <c r="A1238" s="185" t="s">
        <v>808</v>
      </c>
      <c r="B1238" s="185" t="s">
        <v>3150</v>
      </c>
      <c r="C1238" s="185" t="s">
        <v>139</v>
      </c>
      <c r="D1238" s="238" t="s">
        <v>3151</v>
      </c>
      <c r="E1238" s="423" t="s">
        <v>1307</v>
      </c>
      <c r="F1238" s="423"/>
      <c r="G1238" s="185" t="s">
        <v>149</v>
      </c>
      <c r="H1238" s="173">
        <v>9.9400000000000002E-2</v>
      </c>
      <c r="I1238" s="173">
        <v>0</v>
      </c>
      <c r="J1238" s="174">
        <v>25.34</v>
      </c>
      <c r="K1238" s="174">
        <v>2.5099999999999998</v>
      </c>
    </row>
    <row r="1239" spans="1:11" ht="26.1" customHeight="1">
      <c r="A1239" s="185" t="s">
        <v>808</v>
      </c>
      <c r="B1239" s="185" t="s">
        <v>3152</v>
      </c>
      <c r="C1239" s="185" t="s">
        <v>139</v>
      </c>
      <c r="D1239" s="238" t="s">
        <v>3153</v>
      </c>
      <c r="E1239" s="423" t="s">
        <v>1307</v>
      </c>
      <c r="F1239" s="423"/>
      <c r="G1239" s="185" t="s">
        <v>149</v>
      </c>
      <c r="H1239" s="173">
        <v>9.9400000000000002E-2</v>
      </c>
      <c r="I1239" s="173">
        <v>0</v>
      </c>
      <c r="J1239" s="174">
        <v>31.03</v>
      </c>
      <c r="K1239" s="174">
        <v>3.08</v>
      </c>
    </row>
    <row r="1240" spans="1:11" ht="26.1" customHeight="1">
      <c r="A1240" s="183" t="s">
        <v>793</v>
      </c>
      <c r="B1240" s="183" t="s">
        <v>3160</v>
      </c>
      <c r="C1240" s="183" t="s">
        <v>139</v>
      </c>
      <c r="D1240" s="239" t="s">
        <v>3161</v>
      </c>
      <c r="E1240" s="421" t="s">
        <v>794</v>
      </c>
      <c r="F1240" s="421"/>
      <c r="G1240" s="183" t="s">
        <v>141</v>
      </c>
      <c r="H1240" s="168">
        <v>9.4999999999999998E-3</v>
      </c>
      <c r="I1240" s="168">
        <v>0</v>
      </c>
      <c r="J1240" s="169">
        <v>87.43</v>
      </c>
      <c r="K1240" s="169">
        <v>0.83</v>
      </c>
    </row>
    <row r="1241" spans="1:11" ht="24" customHeight="1">
      <c r="A1241" s="183" t="s">
        <v>793</v>
      </c>
      <c r="B1241" s="183" t="s">
        <v>3162</v>
      </c>
      <c r="C1241" s="183" t="s">
        <v>139</v>
      </c>
      <c r="D1241" s="239" t="s">
        <v>3163</v>
      </c>
      <c r="E1241" s="421" t="s">
        <v>794</v>
      </c>
      <c r="F1241" s="421"/>
      <c r="G1241" s="183" t="s">
        <v>141</v>
      </c>
      <c r="H1241" s="168">
        <v>3.3099999999999997E-2</v>
      </c>
      <c r="I1241" s="168">
        <v>0</v>
      </c>
      <c r="J1241" s="169">
        <v>2.15</v>
      </c>
      <c r="K1241" s="169">
        <v>7.0000000000000007E-2</v>
      </c>
    </row>
    <row r="1242" spans="1:11" ht="26.1" customHeight="1">
      <c r="A1242" s="183" t="s">
        <v>793</v>
      </c>
      <c r="B1242" s="183" t="s">
        <v>3164</v>
      </c>
      <c r="C1242" s="183" t="s">
        <v>139</v>
      </c>
      <c r="D1242" s="239" t="s">
        <v>3165</v>
      </c>
      <c r="E1242" s="421" t="s">
        <v>794</v>
      </c>
      <c r="F1242" s="421"/>
      <c r="G1242" s="183" t="s">
        <v>141</v>
      </c>
      <c r="H1242" s="168">
        <v>1</v>
      </c>
      <c r="I1242" s="168">
        <v>0</v>
      </c>
      <c r="J1242" s="169">
        <v>2.11</v>
      </c>
      <c r="K1242" s="169">
        <v>2.11</v>
      </c>
    </row>
    <row r="1243" spans="1:11" ht="24" customHeight="1">
      <c r="A1243" s="183" t="s">
        <v>793</v>
      </c>
      <c r="B1243" s="183" t="s">
        <v>3166</v>
      </c>
      <c r="C1243" s="183" t="s">
        <v>139</v>
      </c>
      <c r="D1243" s="239" t="s">
        <v>3167</v>
      </c>
      <c r="E1243" s="421" t="s">
        <v>794</v>
      </c>
      <c r="F1243" s="421"/>
      <c r="G1243" s="183" t="s">
        <v>141</v>
      </c>
      <c r="H1243" s="168">
        <v>8.2000000000000007E-3</v>
      </c>
      <c r="I1243" s="168">
        <v>0</v>
      </c>
      <c r="J1243" s="169">
        <v>77.17</v>
      </c>
      <c r="K1243" s="169">
        <v>0.63</v>
      </c>
    </row>
    <row r="1244" spans="1:11">
      <c r="A1244" s="231"/>
      <c r="B1244" s="231"/>
      <c r="C1244" s="231"/>
      <c r="D1244" s="244"/>
      <c r="E1244" s="244"/>
      <c r="F1244" s="244" t="s">
        <v>791</v>
      </c>
      <c r="G1244" s="170">
        <v>1.96</v>
      </c>
      <c r="H1244" s="231" t="s">
        <v>790</v>
      </c>
      <c r="I1244" s="170">
        <v>2.23</v>
      </c>
      <c r="J1244" s="231" t="s">
        <v>789</v>
      </c>
      <c r="K1244" s="170">
        <v>4.1900000000000004</v>
      </c>
    </row>
    <row r="1245" spans="1:11" ht="27" thickBot="1">
      <c r="A1245" s="231"/>
      <c r="B1245" s="231"/>
      <c r="C1245" s="231"/>
      <c r="D1245" s="244"/>
      <c r="E1245" s="244"/>
      <c r="F1245" s="244" t="s">
        <v>788</v>
      </c>
      <c r="G1245" s="170">
        <v>1.94</v>
      </c>
      <c r="H1245" s="368"/>
      <c r="I1245" s="368" t="s">
        <v>787</v>
      </c>
      <c r="J1245" s="231"/>
      <c r="K1245" s="170">
        <v>11.17</v>
      </c>
    </row>
    <row r="1246" spans="1:11" ht="0.9" customHeight="1" thickTop="1">
      <c r="A1246" s="172"/>
      <c r="B1246" s="172"/>
      <c r="C1246" s="172"/>
      <c r="D1246" s="175"/>
      <c r="E1246" s="175"/>
      <c r="F1246" s="175"/>
      <c r="G1246" s="172"/>
      <c r="H1246" s="172"/>
      <c r="I1246" s="172"/>
      <c r="J1246" s="172"/>
      <c r="K1246" s="172"/>
    </row>
    <row r="1247" spans="1:11" ht="18" customHeight="1">
      <c r="A1247" s="243" t="s">
        <v>2588</v>
      </c>
      <c r="B1247" s="243" t="s">
        <v>122</v>
      </c>
      <c r="C1247" s="243" t="s">
        <v>123</v>
      </c>
      <c r="D1247" s="242" t="s">
        <v>124</v>
      </c>
      <c r="E1247" s="425" t="s">
        <v>796</v>
      </c>
      <c r="F1247" s="425"/>
      <c r="G1247" s="243" t="s">
        <v>125</v>
      </c>
      <c r="H1247" s="243" t="s">
        <v>126</v>
      </c>
      <c r="I1247" s="243" t="s">
        <v>2829</v>
      </c>
      <c r="J1247" s="243" t="s">
        <v>127</v>
      </c>
      <c r="K1247" s="243" t="s">
        <v>37</v>
      </c>
    </row>
    <row r="1248" spans="1:11" ht="39" customHeight="1">
      <c r="A1248" s="184" t="s">
        <v>795</v>
      </c>
      <c r="B1248" s="184" t="s">
        <v>2589</v>
      </c>
      <c r="C1248" s="184" t="s">
        <v>139</v>
      </c>
      <c r="D1248" s="241" t="s">
        <v>2590</v>
      </c>
      <c r="E1248" s="422" t="s">
        <v>2891</v>
      </c>
      <c r="F1248" s="422"/>
      <c r="G1248" s="184" t="s">
        <v>141</v>
      </c>
      <c r="H1248" s="167">
        <v>1</v>
      </c>
      <c r="I1248" s="165"/>
      <c r="J1248" s="165">
        <v>14.82</v>
      </c>
      <c r="K1248" s="165">
        <v>14.82</v>
      </c>
    </row>
    <row r="1249" spans="1:11" ht="26.1" customHeight="1">
      <c r="A1249" s="185" t="s">
        <v>808</v>
      </c>
      <c r="B1249" s="185" t="s">
        <v>3152</v>
      </c>
      <c r="C1249" s="185" t="s">
        <v>139</v>
      </c>
      <c r="D1249" s="238" t="s">
        <v>3153</v>
      </c>
      <c r="E1249" s="423" t="s">
        <v>1307</v>
      </c>
      <c r="F1249" s="423"/>
      <c r="G1249" s="185" t="s">
        <v>149</v>
      </c>
      <c r="H1249" s="173">
        <v>0.1812</v>
      </c>
      <c r="I1249" s="173">
        <v>0</v>
      </c>
      <c r="J1249" s="174">
        <v>31.03</v>
      </c>
      <c r="K1249" s="174">
        <v>5.62</v>
      </c>
    </row>
    <row r="1250" spans="1:11" ht="26.1" customHeight="1">
      <c r="A1250" s="185" t="s">
        <v>808</v>
      </c>
      <c r="B1250" s="185" t="s">
        <v>3150</v>
      </c>
      <c r="C1250" s="185" t="s">
        <v>139</v>
      </c>
      <c r="D1250" s="238" t="s">
        <v>3151</v>
      </c>
      <c r="E1250" s="423" t="s">
        <v>1307</v>
      </c>
      <c r="F1250" s="423"/>
      <c r="G1250" s="185" t="s">
        <v>149</v>
      </c>
      <c r="H1250" s="173">
        <v>0.1812</v>
      </c>
      <c r="I1250" s="173">
        <v>0</v>
      </c>
      <c r="J1250" s="174">
        <v>25.34</v>
      </c>
      <c r="K1250" s="174">
        <v>4.59</v>
      </c>
    </row>
    <row r="1251" spans="1:11" ht="26.1" customHeight="1">
      <c r="A1251" s="183" t="s">
        <v>793</v>
      </c>
      <c r="B1251" s="183" t="s">
        <v>3160</v>
      </c>
      <c r="C1251" s="183" t="s">
        <v>139</v>
      </c>
      <c r="D1251" s="239" t="s">
        <v>3161</v>
      </c>
      <c r="E1251" s="421" t="s">
        <v>794</v>
      </c>
      <c r="F1251" s="421"/>
      <c r="G1251" s="183" t="s">
        <v>141</v>
      </c>
      <c r="H1251" s="168">
        <v>1.0999999999999999E-2</v>
      </c>
      <c r="I1251" s="168">
        <v>0</v>
      </c>
      <c r="J1251" s="169">
        <v>87.43</v>
      </c>
      <c r="K1251" s="169">
        <v>0.96</v>
      </c>
    </row>
    <row r="1252" spans="1:11" ht="26.1" customHeight="1">
      <c r="A1252" s="183" t="s">
        <v>793</v>
      </c>
      <c r="B1252" s="183" t="s">
        <v>3168</v>
      </c>
      <c r="C1252" s="183" t="s">
        <v>139</v>
      </c>
      <c r="D1252" s="239" t="s">
        <v>3169</v>
      </c>
      <c r="E1252" s="421" t="s">
        <v>794</v>
      </c>
      <c r="F1252" s="421"/>
      <c r="G1252" s="183" t="s">
        <v>141</v>
      </c>
      <c r="H1252" s="168">
        <v>1</v>
      </c>
      <c r="I1252" s="168">
        <v>0</v>
      </c>
      <c r="J1252" s="169">
        <v>2.85</v>
      </c>
      <c r="K1252" s="169">
        <v>2.85</v>
      </c>
    </row>
    <row r="1253" spans="1:11" ht="24" customHeight="1">
      <c r="A1253" s="183" t="s">
        <v>793</v>
      </c>
      <c r="B1253" s="183" t="s">
        <v>3162</v>
      </c>
      <c r="C1253" s="183" t="s">
        <v>139</v>
      </c>
      <c r="D1253" s="239" t="s">
        <v>3163</v>
      </c>
      <c r="E1253" s="421" t="s">
        <v>794</v>
      </c>
      <c r="F1253" s="421"/>
      <c r="G1253" s="183" t="s">
        <v>141</v>
      </c>
      <c r="H1253" s="168">
        <v>4.0300000000000002E-2</v>
      </c>
      <c r="I1253" s="168">
        <v>0</v>
      </c>
      <c r="J1253" s="169">
        <v>2.15</v>
      </c>
      <c r="K1253" s="169">
        <v>0.08</v>
      </c>
    </row>
    <row r="1254" spans="1:11" ht="24" customHeight="1">
      <c r="A1254" s="183" t="s">
        <v>793</v>
      </c>
      <c r="B1254" s="183" t="s">
        <v>3166</v>
      </c>
      <c r="C1254" s="183" t="s">
        <v>139</v>
      </c>
      <c r="D1254" s="239" t="s">
        <v>3167</v>
      </c>
      <c r="E1254" s="421" t="s">
        <v>794</v>
      </c>
      <c r="F1254" s="421"/>
      <c r="G1254" s="183" t="s">
        <v>141</v>
      </c>
      <c r="H1254" s="168">
        <v>9.4000000000000004E-3</v>
      </c>
      <c r="I1254" s="168">
        <v>0</v>
      </c>
      <c r="J1254" s="169">
        <v>77.17</v>
      </c>
      <c r="K1254" s="169">
        <v>0.72</v>
      </c>
    </row>
    <row r="1255" spans="1:11">
      <c r="A1255" s="231"/>
      <c r="B1255" s="231"/>
      <c r="C1255" s="231"/>
      <c r="D1255" s="244"/>
      <c r="E1255" s="244"/>
      <c r="F1255" s="244" t="s">
        <v>791</v>
      </c>
      <c r="G1255" s="170">
        <v>3.59</v>
      </c>
      <c r="H1255" s="231" t="s">
        <v>790</v>
      </c>
      <c r="I1255" s="170">
        <v>4.0599999999999996</v>
      </c>
      <c r="J1255" s="231" t="s">
        <v>789</v>
      </c>
      <c r="K1255" s="170">
        <v>7.65</v>
      </c>
    </row>
    <row r="1256" spans="1:11" ht="27" thickBot="1">
      <c r="A1256" s="231"/>
      <c r="B1256" s="231"/>
      <c r="C1256" s="231"/>
      <c r="D1256" s="244"/>
      <c r="E1256" s="244"/>
      <c r="F1256" s="244" t="s">
        <v>788</v>
      </c>
      <c r="G1256" s="170">
        <v>3.12</v>
      </c>
      <c r="H1256" s="368"/>
      <c r="I1256" s="368" t="s">
        <v>787</v>
      </c>
      <c r="J1256" s="231"/>
      <c r="K1256" s="170">
        <v>17.940000000000001</v>
      </c>
    </row>
    <row r="1257" spans="1:11" ht="0.9" customHeight="1" thickTop="1">
      <c r="A1257" s="172"/>
      <c r="B1257" s="172"/>
      <c r="C1257" s="172"/>
      <c r="D1257" s="175"/>
      <c r="E1257" s="175"/>
      <c r="F1257" s="175"/>
      <c r="G1257" s="172"/>
      <c r="H1257" s="172"/>
      <c r="I1257" s="172"/>
      <c r="J1257" s="172"/>
      <c r="K1257" s="172"/>
    </row>
    <row r="1258" spans="1:11" ht="18" customHeight="1">
      <c r="A1258" s="243" t="s">
        <v>2591</v>
      </c>
      <c r="B1258" s="243" t="s">
        <v>122</v>
      </c>
      <c r="C1258" s="243" t="s">
        <v>123</v>
      </c>
      <c r="D1258" s="242" t="s">
        <v>124</v>
      </c>
      <c r="E1258" s="425" t="s">
        <v>796</v>
      </c>
      <c r="F1258" s="425"/>
      <c r="G1258" s="243" t="s">
        <v>125</v>
      </c>
      <c r="H1258" s="243" t="s">
        <v>126</v>
      </c>
      <c r="I1258" s="243" t="s">
        <v>2829</v>
      </c>
      <c r="J1258" s="243" t="s">
        <v>127</v>
      </c>
      <c r="K1258" s="243" t="s">
        <v>37</v>
      </c>
    </row>
    <row r="1259" spans="1:11" ht="39" customHeight="1">
      <c r="A1259" s="184" t="s">
        <v>795</v>
      </c>
      <c r="B1259" s="184" t="s">
        <v>2592</v>
      </c>
      <c r="C1259" s="184" t="s">
        <v>139</v>
      </c>
      <c r="D1259" s="241" t="s">
        <v>2593</v>
      </c>
      <c r="E1259" s="422" t="s">
        <v>2891</v>
      </c>
      <c r="F1259" s="422"/>
      <c r="G1259" s="184" t="s">
        <v>141</v>
      </c>
      <c r="H1259" s="167">
        <v>1</v>
      </c>
      <c r="I1259" s="165"/>
      <c r="J1259" s="165">
        <v>16.989999999999998</v>
      </c>
      <c r="K1259" s="165">
        <v>16.989999999999998</v>
      </c>
    </row>
    <row r="1260" spans="1:11" ht="26.1" customHeight="1">
      <c r="A1260" s="185" t="s">
        <v>808</v>
      </c>
      <c r="B1260" s="185" t="s">
        <v>3152</v>
      </c>
      <c r="C1260" s="185" t="s">
        <v>139</v>
      </c>
      <c r="D1260" s="238" t="s">
        <v>3153</v>
      </c>
      <c r="E1260" s="423" t="s">
        <v>1307</v>
      </c>
      <c r="F1260" s="423"/>
      <c r="G1260" s="185" t="s">
        <v>149</v>
      </c>
      <c r="H1260" s="173">
        <v>0.1666</v>
      </c>
      <c r="I1260" s="173">
        <v>0</v>
      </c>
      <c r="J1260" s="174">
        <v>31.03</v>
      </c>
      <c r="K1260" s="174">
        <v>5.16</v>
      </c>
    </row>
    <row r="1261" spans="1:11" ht="26.1" customHeight="1">
      <c r="A1261" s="185" t="s">
        <v>808</v>
      </c>
      <c r="B1261" s="185" t="s">
        <v>3150</v>
      </c>
      <c r="C1261" s="185" t="s">
        <v>139</v>
      </c>
      <c r="D1261" s="238" t="s">
        <v>3151</v>
      </c>
      <c r="E1261" s="423" t="s">
        <v>1307</v>
      </c>
      <c r="F1261" s="423"/>
      <c r="G1261" s="185" t="s">
        <v>149</v>
      </c>
      <c r="H1261" s="173">
        <v>0.1666</v>
      </c>
      <c r="I1261" s="173">
        <v>0</v>
      </c>
      <c r="J1261" s="174">
        <v>25.34</v>
      </c>
      <c r="K1261" s="174">
        <v>4.22</v>
      </c>
    </row>
    <row r="1262" spans="1:11" ht="24" customHeight="1">
      <c r="A1262" s="183" t="s">
        <v>793</v>
      </c>
      <c r="B1262" s="183" t="s">
        <v>3162</v>
      </c>
      <c r="C1262" s="183" t="s">
        <v>139</v>
      </c>
      <c r="D1262" s="239" t="s">
        <v>3163</v>
      </c>
      <c r="E1262" s="421" t="s">
        <v>794</v>
      </c>
      <c r="F1262" s="421"/>
      <c r="G1262" s="183" t="s">
        <v>141</v>
      </c>
      <c r="H1262" s="168">
        <v>3.7100000000000001E-2</v>
      </c>
      <c r="I1262" s="168">
        <v>0</v>
      </c>
      <c r="J1262" s="169">
        <v>2.15</v>
      </c>
      <c r="K1262" s="169">
        <v>7.0000000000000007E-2</v>
      </c>
    </row>
    <row r="1263" spans="1:11" ht="26.1" customHeight="1">
      <c r="A1263" s="183" t="s">
        <v>793</v>
      </c>
      <c r="B1263" s="183" t="s">
        <v>3160</v>
      </c>
      <c r="C1263" s="183" t="s">
        <v>139</v>
      </c>
      <c r="D1263" s="239" t="s">
        <v>3161</v>
      </c>
      <c r="E1263" s="421" t="s">
        <v>794</v>
      </c>
      <c r="F1263" s="421"/>
      <c r="G1263" s="183" t="s">
        <v>141</v>
      </c>
      <c r="H1263" s="168">
        <v>9.4999999999999998E-3</v>
      </c>
      <c r="I1263" s="168">
        <v>0</v>
      </c>
      <c r="J1263" s="169">
        <v>87.43</v>
      </c>
      <c r="K1263" s="169">
        <v>0.83</v>
      </c>
    </row>
    <row r="1264" spans="1:11" ht="26.1" customHeight="1">
      <c r="A1264" s="183" t="s">
        <v>793</v>
      </c>
      <c r="B1264" s="183" t="s">
        <v>3170</v>
      </c>
      <c r="C1264" s="183" t="s">
        <v>139</v>
      </c>
      <c r="D1264" s="239" t="s">
        <v>3171</v>
      </c>
      <c r="E1264" s="421" t="s">
        <v>794</v>
      </c>
      <c r="F1264" s="421"/>
      <c r="G1264" s="183" t="s">
        <v>141</v>
      </c>
      <c r="H1264" s="168">
        <v>1</v>
      </c>
      <c r="I1264" s="168">
        <v>0</v>
      </c>
      <c r="J1264" s="169">
        <v>6.08</v>
      </c>
      <c r="K1264" s="169">
        <v>6.08</v>
      </c>
    </row>
    <row r="1265" spans="1:11" ht="24" customHeight="1">
      <c r="A1265" s="183" t="s">
        <v>793</v>
      </c>
      <c r="B1265" s="183" t="s">
        <v>3166</v>
      </c>
      <c r="C1265" s="183" t="s">
        <v>139</v>
      </c>
      <c r="D1265" s="239" t="s">
        <v>3167</v>
      </c>
      <c r="E1265" s="421" t="s">
        <v>794</v>
      </c>
      <c r="F1265" s="421"/>
      <c r="G1265" s="183" t="s">
        <v>141</v>
      </c>
      <c r="H1265" s="168">
        <v>8.2000000000000007E-3</v>
      </c>
      <c r="I1265" s="168">
        <v>0</v>
      </c>
      <c r="J1265" s="169">
        <v>77.17</v>
      </c>
      <c r="K1265" s="169">
        <v>0.63</v>
      </c>
    </row>
    <row r="1266" spans="1:11">
      <c r="A1266" s="231"/>
      <c r="B1266" s="231"/>
      <c r="C1266" s="231"/>
      <c r="D1266" s="244"/>
      <c r="E1266" s="244"/>
      <c r="F1266" s="244" t="s">
        <v>791</v>
      </c>
      <c r="G1266" s="170">
        <v>3.3</v>
      </c>
      <c r="H1266" s="231" t="s">
        <v>790</v>
      </c>
      <c r="I1266" s="170">
        <v>3.73</v>
      </c>
      <c r="J1266" s="231" t="s">
        <v>789</v>
      </c>
      <c r="K1266" s="170">
        <v>7.03</v>
      </c>
    </row>
    <row r="1267" spans="1:11" ht="27" thickBot="1">
      <c r="A1267" s="231"/>
      <c r="B1267" s="231"/>
      <c r="C1267" s="231"/>
      <c r="D1267" s="244"/>
      <c r="E1267" s="244"/>
      <c r="F1267" s="244" t="s">
        <v>788</v>
      </c>
      <c r="G1267" s="170">
        <v>3.57</v>
      </c>
      <c r="H1267" s="368"/>
      <c r="I1267" s="368" t="s">
        <v>787</v>
      </c>
      <c r="J1267" s="231"/>
      <c r="K1267" s="170">
        <v>20.56</v>
      </c>
    </row>
    <row r="1268" spans="1:11" ht="0.9" customHeight="1" thickTop="1">
      <c r="A1268" s="172"/>
      <c r="B1268" s="172"/>
      <c r="C1268" s="172"/>
      <c r="D1268" s="175"/>
      <c r="E1268" s="175"/>
      <c r="F1268" s="175"/>
      <c r="G1268" s="172"/>
      <c r="H1268" s="172"/>
      <c r="I1268" s="172"/>
      <c r="J1268" s="172"/>
      <c r="K1268" s="172"/>
    </row>
    <row r="1269" spans="1:11" ht="18" customHeight="1">
      <c r="A1269" s="243" t="s">
        <v>2594</v>
      </c>
      <c r="B1269" s="243" t="s">
        <v>122</v>
      </c>
      <c r="C1269" s="243" t="s">
        <v>123</v>
      </c>
      <c r="D1269" s="242" t="s">
        <v>124</v>
      </c>
      <c r="E1269" s="425" t="s">
        <v>796</v>
      </c>
      <c r="F1269" s="425"/>
      <c r="G1269" s="243" t="s">
        <v>125</v>
      </c>
      <c r="H1269" s="243" t="s">
        <v>126</v>
      </c>
      <c r="I1269" s="243" t="s">
        <v>2829</v>
      </c>
      <c r="J1269" s="243" t="s">
        <v>127</v>
      </c>
      <c r="K1269" s="243" t="s">
        <v>37</v>
      </c>
    </row>
    <row r="1270" spans="1:11" ht="39" customHeight="1">
      <c r="A1270" s="184" t="s">
        <v>795</v>
      </c>
      <c r="B1270" s="184" t="s">
        <v>2595</v>
      </c>
      <c r="C1270" s="184" t="s">
        <v>139</v>
      </c>
      <c r="D1270" s="241" t="s">
        <v>2596</v>
      </c>
      <c r="E1270" s="422" t="s">
        <v>2891</v>
      </c>
      <c r="F1270" s="422"/>
      <c r="G1270" s="184" t="s">
        <v>141</v>
      </c>
      <c r="H1270" s="167">
        <v>1</v>
      </c>
      <c r="I1270" s="165"/>
      <c r="J1270" s="165">
        <v>10.91</v>
      </c>
      <c r="K1270" s="165">
        <v>10.91</v>
      </c>
    </row>
    <row r="1271" spans="1:11" ht="26.1" customHeight="1">
      <c r="A1271" s="185" t="s">
        <v>808</v>
      </c>
      <c r="B1271" s="185" t="s">
        <v>3152</v>
      </c>
      <c r="C1271" s="185" t="s">
        <v>139</v>
      </c>
      <c r="D1271" s="238" t="s">
        <v>3153</v>
      </c>
      <c r="E1271" s="423" t="s">
        <v>1307</v>
      </c>
      <c r="F1271" s="423"/>
      <c r="G1271" s="185" t="s">
        <v>149</v>
      </c>
      <c r="H1271" s="173">
        <v>0.1208</v>
      </c>
      <c r="I1271" s="173">
        <v>0</v>
      </c>
      <c r="J1271" s="174">
        <v>31.03</v>
      </c>
      <c r="K1271" s="174">
        <v>3.74</v>
      </c>
    </row>
    <row r="1272" spans="1:11" ht="26.1" customHeight="1">
      <c r="A1272" s="185" t="s">
        <v>808</v>
      </c>
      <c r="B1272" s="185" t="s">
        <v>3150</v>
      </c>
      <c r="C1272" s="185" t="s">
        <v>139</v>
      </c>
      <c r="D1272" s="238" t="s">
        <v>3151</v>
      </c>
      <c r="E1272" s="423" t="s">
        <v>1307</v>
      </c>
      <c r="F1272" s="423"/>
      <c r="G1272" s="185" t="s">
        <v>149</v>
      </c>
      <c r="H1272" s="173">
        <v>0.1208</v>
      </c>
      <c r="I1272" s="173">
        <v>0</v>
      </c>
      <c r="J1272" s="174">
        <v>25.34</v>
      </c>
      <c r="K1272" s="174">
        <v>3.06</v>
      </c>
    </row>
    <row r="1273" spans="1:11" ht="26.1" customHeight="1">
      <c r="A1273" s="183" t="s">
        <v>793</v>
      </c>
      <c r="B1273" s="183" t="s">
        <v>3160</v>
      </c>
      <c r="C1273" s="183" t="s">
        <v>139</v>
      </c>
      <c r="D1273" s="239" t="s">
        <v>3161</v>
      </c>
      <c r="E1273" s="421" t="s">
        <v>794</v>
      </c>
      <c r="F1273" s="421"/>
      <c r="G1273" s="183" t="s">
        <v>141</v>
      </c>
      <c r="H1273" s="168">
        <v>1.0999999999999999E-2</v>
      </c>
      <c r="I1273" s="168">
        <v>0</v>
      </c>
      <c r="J1273" s="169">
        <v>87.43</v>
      </c>
      <c r="K1273" s="169">
        <v>0.96</v>
      </c>
    </row>
    <row r="1274" spans="1:11" ht="24" customHeight="1">
      <c r="A1274" s="183" t="s">
        <v>793</v>
      </c>
      <c r="B1274" s="183" t="s">
        <v>3172</v>
      </c>
      <c r="C1274" s="183" t="s">
        <v>139</v>
      </c>
      <c r="D1274" s="239" t="s">
        <v>3173</v>
      </c>
      <c r="E1274" s="421" t="s">
        <v>794</v>
      </c>
      <c r="F1274" s="421"/>
      <c r="G1274" s="183" t="s">
        <v>141</v>
      </c>
      <c r="H1274" s="168">
        <v>1</v>
      </c>
      <c r="I1274" s="168">
        <v>0</v>
      </c>
      <c r="J1274" s="169">
        <v>2.35</v>
      </c>
      <c r="K1274" s="169">
        <v>2.35</v>
      </c>
    </row>
    <row r="1275" spans="1:11" ht="24" customHeight="1">
      <c r="A1275" s="183" t="s">
        <v>793</v>
      </c>
      <c r="B1275" s="183" t="s">
        <v>3166</v>
      </c>
      <c r="C1275" s="183" t="s">
        <v>139</v>
      </c>
      <c r="D1275" s="239" t="s">
        <v>3167</v>
      </c>
      <c r="E1275" s="421" t="s">
        <v>794</v>
      </c>
      <c r="F1275" s="421"/>
      <c r="G1275" s="183" t="s">
        <v>141</v>
      </c>
      <c r="H1275" s="168">
        <v>9.4000000000000004E-3</v>
      </c>
      <c r="I1275" s="168">
        <v>0</v>
      </c>
      <c r="J1275" s="169">
        <v>77.17</v>
      </c>
      <c r="K1275" s="169">
        <v>0.72</v>
      </c>
    </row>
    <row r="1276" spans="1:11" ht="24" customHeight="1">
      <c r="A1276" s="183" t="s">
        <v>793</v>
      </c>
      <c r="B1276" s="183" t="s">
        <v>3162</v>
      </c>
      <c r="C1276" s="183" t="s">
        <v>139</v>
      </c>
      <c r="D1276" s="239" t="s">
        <v>3163</v>
      </c>
      <c r="E1276" s="421" t="s">
        <v>794</v>
      </c>
      <c r="F1276" s="421"/>
      <c r="G1276" s="183" t="s">
        <v>141</v>
      </c>
      <c r="H1276" s="168">
        <v>4.0300000000000002E-2</v>
      </c>
      <c r="I1276" s="168">
        <v>0</v>
      </c>
      <c r="J1276" s="169">
        <v>2.15</v>
      </c>
      <c r="K1276" s="169">
        <v>0.08</v>
      </c>
    </row>
    <row r="1277" spans="1:11">
      <c r="A1277" s="231"/>
      <c r="B1277" s="231"/>
      <c r="C1277" s="231"/>
      <c r="D1277" s="244"/>
      <c r="E1277" s="244"/>
      <c r="F1277" s="244" t="s">
        <v>791</v>
      </c>
      <c r="G1277" s="170">
        <v>2.39</v>
      </c>
      <c r="H1277" s="231" t="s">
        <v>790</v>
      </c>
      <c r="I1277" s="170">
        <v>2.7</v>
      </c>
      <c r="J1277" s="231" t="s">
        <v>789</v>
      </c>
      <c r="K1277" s="170">
        <v>5.09</v>
      </c>
    </row>
    <row r="1278" spans="1:11" ht="27" thickBot="1">
      <c r="A1278" s="231"/>
      <c r="B1278" s="231"/>
      <c r="C1278" s="231"/>
      <c r="D1278" s="244"/>
      <c r="E1278" s="244"/>
      <c r="F1278" s="244" t="s">
        <v>788</v>
      </c>
      <c r="G1278" s="170">
        <v>2.29</v>
      </c>
      <c r="H1278" s="368"/>
      <c r="I1278" s="368" t="s">
        <v>787</v>
      </c>
      <c r="J1278" s="231"/>
      <c r="K1278" s="170">
        <v>13.2</v>
      </c>
    </row>
    <row r="1279" spans="1:11" ht="0.9" customHeight="1" thickTop="1">
      <c r="A1279" s="172"/>
      <c r="B1279" s="172"/>
      <c r="C1279" s="172"/>
      <c r="D1279" s="175"/>
      <c r="E1279" s="175"/>
      <c r="F1279" s="175"/>
      <c r="G1279" s="172"/>
      <c r="H1279" s="172"/>
      <c r="I1279" s="172"/>
      <c r="J1279" s="172"/>
      <c r="K1279" s="172"/>
    </row>
    <row r="1280" spans="1:11" ht="18" customHeight="1">
      <c r="A1280" s="243" t="s">
        <v>2597</v>
      </c>
      <c r="B1280" s="243" t="s">
        <v>122</v>
      </c>
      <c r="C1280" s="243" t="s">
        <v>123</v>
      </c>
      <c r="D1280" s="242" t="s">
        <v>124</v>
      </c>
      <c r="E1280" s="425" t="s">
        <v>796</v>
      </c>
      <c r="F1280" s="425"/>
      <c r="G1280" s="243" t="s">
        <v>125</v>
      </c>
      <c r="H1280" s="243" t="s">
        <v>126</v>
      </c>
      <c r="I1280" s="243" t="s">
        <v>2829</v>
      </c>
      <c r="J1280" s="243" t="s">
        <v>127</v>
      </c>
      <c r="K1280" s="243" t="s">
        <v>37</v>
      </c>
    </row>
    <row r="1281" spans="1:11" ht="39" customHeight="1">
      <c r="A1281" s="184" t="s">
        <v>795</v>
      </c>
      <c r="B1281" s="184" t="s">
        <v>2598</v>
      </c>
      <c r="C1281" s="184" t="s">
        <v>139</v>
      </c>
      <c r="D1281" s="241" t="s">
        <v>2599</v>
      </c>
      <c r="E1281" s="422" t="s">
        <v>2891</v>
      </c>
      <c r="F1281" s="422"/>
      <c r="G1281" s="184" t="s">
        <v>147</v>
      </c>
      <c r="H1281" s="167">
        <v>1</v>
      </c>
      <c r="I1281" s="165"/>
      <c r="J1281" s="165">
        <v>36.78</v>
      </c>
      <c r="K1281" s="165">
        <v>36.78</v>
      </c>
    </row>
    <row r="1282" spans="1:11" ht="26.1" customHeight="1">
      <c r="A1282" s="185" t="s">
        <v>808</v>
      </c>
      <c r="B1282" s="185" t="s">
        <v>3150</v>
      </c>
      <c r="C1282" s="185" t="s">
        <v>139</v>
      </c>
      <c r="D1282" s="238" t="s">
        <v>3151</v>
      </c>
      <c r="E1282" s="423" t="s">
        <v>1307</v>
      </c>
      <c r="F1282" s="423"/>
      <c r="G1282" s="185" t="s">
        <v>149</v>
      </c>
      <c r="H1282" s="173">
        <v>0.45300000000000001</v>
      </c>
      <c r="I1282" s="173">
        <v>0</v>
      </c>
      <c r="J1282" s="174">
        <v>25.34</v>
      </c>
      <c r="K1282" s="174">
        <v>11.47</v>
      </c>
    </row>
    <row r="1283" spans="1:11" ht="26.1" customHeight="1">
      <c r="A1283" s="185" t="s">
        <v>808</v>
      </c>
      <c r="B1283" s="185" t="s">
        <v>3152</v>
      </c>
      <c r="C1283" s="185" t="s">
        <v>139</v>
      </c>
      <c r="D1283" s="238" t="s">
        <v>3153</v>
      </c>
      <c r="E1283" s="423" t="s">
        <v>1307</v>
      </c>
      <c r="F1283" s="423"/>
      <c r="G1283" s="185" t="s">
        <v>149</v>
      </c>
      <c r="H1283" s="173">
        <v>0.45300000000000001</v>
      </c>
      <c r="I1283" s="173">
        <v>0</v>
      </c>
      <c r="J1283" s="174">
        <v>31.03</v>
      </c>
      <c r="K1283" s="174">
        <v>14.05</v>
      </c>
    </row>
    <row r="1284" spans="1:11" ht="24" customHeight="1">
      <c r="A1284" s="183" t="s">
        <v>793</v>
      </c>
      <c r="B1284" s="183" t="s">
        <v>3162</v>
      </c>
      <c r="C1284" s="183" t="s">
        <v>139</v>
      </c>
      <c r="D1284" s="239" t="s">
        <v>3163</v>
      </c>
      <c r="E1284" s="421" t="s">
        <v>794</v>
      </c>
      <c r="F1284" s="421"/>
      <c r="G1284" s="183" t="s">
        <v>141</v>
      </c>
      <c r="H1284" s="168">
        <v>0.1056</v>
      </c>
      <c r="I1284" s="168">
        <v>0</v>
      </c>
      <c r="J1284" s="169">
        <v>2.15</v>
      </c>
      <c r="K1284" s="169">
        <v>0.22</v>
      </c>
    </row>
    <row r="1285" spans="1:11" ht="26.1" customHeight="1">
      <c r="A1285" s="183" t="s">
        <v>793</v>
      </c>
      <c r="B1285" s="183" t="s">
        <v>3174</v>
      </c>
      <c r="C1285" s="183" t="s">
        <v>139</v>
      </c>
      <c r="D1285" s="239" t="s">
        <v>3175</v>
      </c>
      <c r="E1285" s="421" t="s">
        <v>794</v>
      </c>
      <c r="F1285" s="421"/>
      <c r="G1285" s="183" t="s">
        <v>147</v>
      </c>
      <c r="H1285" s="168">
        <v>1.0492999999999999</v>
      </c>
      <c r="I1285" s="168">
        <v>0</v>
      </c>
      <c r="J1285" s="169">
        <v>10.53</v>
      </c>
      <c r="K1285" s="169">
        <v>11.04</v>
      </c>
    </row>
    <row r="1286" spans="1:11">
      <c r="A1286" s="231"/>
      <c r="B1286" s="231"/>
      <c r="C1286" s="231"/>
      <c r="D1286" s="244"/>
      <c r="E1286" s="244"/>
      <c r="F1286" s="244" t="s">
        <v>791</v>
      </c>
      <c r="G1286" s="170">
        <v>8.99</v>
      </c>
      <c r="H1286" s="231" t="s">
        <v>790</v>
      </c>
      <c r="I1286" s="170">
        <v>10.15</v>
      </c>
      <c r="J1286" s="231" t="s">
        <v>789</v>
      </c>
      <c r="K1286" s="170">
        <v>19.14</v>
      </c>
    </row>
    <row r="1287" spans="1:11" ht="27" thickBot="1">
      <c r="A1287" s="231"/>
      <c r="B1287" s="231"/>
      <c r="C1287" s="231"/>
      <c r="D1287" s="244"/>
      <c r="E1287" s="244"/>
      <c r="F1287" s="244" t="s">
        <v>788</v>
      </c>
      <c r="G1287" s="170">
        <v>7.74</v>
      </c>
      <c r="H1287" s="368"/>
      <c r="I1287" s="368" t="s">
        <v>787</v>
      </c>
      <c r="J1287" s="231"/>
      <c r="K1287" s="170">
        <v>44.52</v>
      </c>
    </row>
    <row r="1288" spans="1:11" ht="0.9" customHeight="1" thickTop="1">
      <c r="A1288" s="172"/>
      <c r="B1288" s="172"/>
      <c r="C1288" s="172"/>
      <c r="D1288" s="175"/>
      <c r="E1288" s="175"/>
      <c r="F1288" s="175"/>
      <c r="G1288" s="172"/>
      <c r="H1288" s="172"/>
      <c r="I1288" s="172"/>
      <c r="J1288" s="172"/>
      <c r="K1288" s="172"/>
    </row>
    <row r="1289" spans="1:11" ht="18" customHeight="1">
      <c r="A1289" s="243" t="s">
        <v>2600</v>
      </c>
      <c r="B1289" s="243" t="s">
        <v>122</v>
      </c>
      <c r="C1289" s="243" t="s">
        <v>123</v>
      </c>
      <c r="D1289" s="242" t="s">
        <v>124</v>
      </c>
      <c r="E1289" s="425" t="s">
        <v>796</v>
      </c>
      <c r="F1289" s="425"/>
      <c r="G1289" s="243" t="s">
        <v>125</v>
      </c>
      <c r="H1289" s="243" t="s">
        <v>126</v>
      </c>
      <c r="I1289" s="243" t="s">
        <v>2829</v>
      </c>
      <c r="J1289" s="243" t="s">
        <v>127</v>
      </c>
      <c r="K1289" s="243" t="s">
        <v>37</v>
      </c>
    </row>
    <row r="1290" spans="1:11" ht="39" customHeight="1">
      <c r="A1290" s="184" t="s">
        <v>795</v>
      </c>
      <c r="B1290" s="184" t="s">
        <v>2601</v>
      </c>
      <c r="C1290" s="184" t="s">
        <v>139</v>
      </c>
      <c r="D1290" s="241" t="s">
        <v>2602</v>
      </c>
      <c r="E1290" s="422" t="s">
        <v>2891</v>
      </c>
      <c r="F1290" s="422"/>
      <c r="G1290" s="184" t="s">
        <v>147</v>
      </c>
      <c r="H1290" s="167">
        <v>1</v>
      </c>
      <c r="I1290" s="165"/>
      <c r="J1290" s="165">
        <v>26.72</v>
      </c>
      <c r="K1290" s="165">
        <v>26.72</v>
      </c>
    </row>
    <row r="1291" spans="1:11" ht="26.1" customHeight="1">
      <c r="A1291" s="185" t="s">
        <v>808</v>
      </c>
      <c r="B1291" s="185" t="s">
        <v>3150</v>
      </c>
      <c r="C1291" s="185" t="s">
        <v>139</v>
      </c>
      <c r="D1291" s="238" t="s">
        <v>3151</v>
      </c>
      <c r="E1291" s="423" t="s">
        <v>1307</v>
      </c>
      <c r="F1291" s="423"/>
      <c r="G1291" s="185" t="s">
        <v>149</v>
      </c>
      <c r="H1291" s="173">
        <v>0.38</v>
      </c>
      <c r="I1291" s="173">
        <v>0</v>
      </c>
      <c r="J1291" s="174">
        <v>25.34</v>
      </c>
      <c r="K1291" s="174">
        <v>9.6199999999999992</v>
      </c>
    </row>
    <row r="1292" spans="1:11" ht="26.1" customHeight="1">
      <c r="A1292" s="185" t="s">
        <v>808</v>
      </c>
      <c r="B1292" s="185" t="s">
        <v>3152</v>
      </c>
      <c r="C1292" s="185" t="s">
        <v>139</v>
      </c>
      <c r="D1292" s="238" t="s">
        <v>3153</v>
      </c>
      <c r="E1292" s="423" t="s">
        <v>1307</v>
      </c>
      <c r="F1292" s="423"/>
      <c r="G1292" s="185" t="s">
        <v>149</v>
      </c>
      <c r="H1292" s="173">
        <v>0.38</v>
      </c>
      <c r="I1292" s="173">
        <v>0</v>
      </c>
      <c r="J1292" s="174">
        <v>31.03</v>
      </c>
      <c r="K1292" s="174">
        <v>11.79</v>
      </c>
    </row>
    <row r="1293" spans="1:11" ht="26.1" customHeight="1">
      <c r="A1293" s="183" t="s">
        <v>793</v>
      </c>
      <c r="B1293" s="183" t="s">
        <v>3177</v>
      </c>
      <c r="C1293" s="183" t="s">
        <v>139</v>
      </c>
      <c r="D1293" s="239" t="s">
        <v>3178</v>
      </c>
      <c r="E1293" s="421" t="s">
        <v>794</v>
      </c>
      <c r="F1293" s="421"/>
      <c r="G1293" s="183" t="s">
        <v>147</v>
      </c>
      <c r="H1293" s="168">
        <v>1.0492999999999999</v>
      </c>
      <c r="I1293" s="168">
        <v>0</v>
      </c>
      <c r="J1293" s="169">
        <v>4.88</v>
      </c>
      <c r="K1293" s="169">
        <v>5.12</v>
      </c>
    </row>
    <row r="1294" spans="1:11" ht="24" customHeight="1">
      <c r="A1294" s="183" t="s">
        <v>793</v>
      </c>
      <c r="B1294" s="183" t="s">
        <v>3162</v>
      </c>
      <c r="C1294" s="183" t="s">
        <v>139</v>
      </c>
      <c r="D1294" s="239" t="s">
        <v>3163</v>
      </c>
      <c r="E1294" s="421" t="s">
        <v>794</v>
      </c>
      <c r="F1294" s="421"/>
      <c r="G1294" s="183" t="s">
        <v>141</v>
      </c>
      <c r="H1294" s="168">
        <v>8.8599999999999998E-2</v>
      </c>
      <c r="I1294" s="168">
        <v>0</v>
      </c>
      <c r="J1294" s="169">
        <v>2.15</v>
      </c>
      <c r="K1294" s="169">
        <v>0.19</v>
      </c>
    </row>
    <row r="1295" spans="1:11">
      <c r="A1295" s="231"/>
      <c r="B1295" s="231"/>
      <c r="C1295" s="231"/>
      <c r="D1295" s="244"/>
      <c r="E1295" s="244"/>
      <c r="F1295" s="244" t="s">
        <v>791</v>
      </c>
      <c r="G1295" s="170">
        <v>7.54</v>
      </c>
      <c r="H1295" s="231" t="s">
        <v>790</v>
      </c>
      <c r="I1295" s="170">
        <v>8.52</v>
      </c>
      <c r="J1295" s="231" t="s">
        <v>789</v>
      </c>
      <c r="K1295" s="170">
        <v>16.059999999999999</v>
      </c>
    </row>
    <row r="1296" spans="1:11" ht="27" thickBot="1">
      <c r="A1296" s="231"/>
      <c r="B1296" s="231"/>
      <c r="C1296" s="231"/>
      <c r="D1296" s="244"/>
      <c r="E1296" s="244"/>
      <c r="F1296" s="244" t="s">
        <v>788</v>
      </c>
      <c r="G1296" s="170">
        <v>5.62</v>
      </c>
      <c r="H1296" s="368"/>
      <c r="I1296" s="368" t="s">
        <v>787</v>
      </c>
      <c r="J1296" s="231"/>
      <c r="K1296" s="170">
        <v>32.340000000000003</v>
      </c>
    </row>
    <row r="1297" spans="1:11" ht="0.9" customHeight="1" thickTop="1">
      <c r="A1297" s="172"/>
      <c r="B1297" s="172"/>
      <c r="C1297" s="172"/>
      <c r="D1297" s="175"/>
      <c r="E1297" s="175"/>
      <c r="F1297" s="175"/>
      <c r="G1297" s="172"/>
      <c r="H1297" s="172"/>
      <c r="I1297" s="172"/>
      <c r="J1297" s="172"/>
      <c r="K1297" s="172"/>
    </row>
    <row r="1298" spans="1:11" ht="18" customHeight="1">
      <c r="A1298" s="243" t="s">
        <v>2603</v>
      </c>
      <c r="B1298" s="243" t="s">
        <v>122</v>
      </c>
      <c r="C1298" s="243" t="s">
        <v>123</v>
      </c>
      <c r="D1298" s="242" t="s">
        <v>124</v>
      </c>
      <c r="E1298" s="425" t="s">
        <v>796</v>
      </c>
      <c r="F1298" s="425"/>
      <c r="G1298" s="243" t="s">
        <v>125</v>
      </c>
      <c r="H1298" s="243" t="s">
        <v>126</v>
      </c>
      <c r="I1298" s="243" t="s">
        <v>2829</v>
      </c>
      <c r="J1298" s="243" t="s">
        <v>127</v>
      </c>
      <c r="K1298" s="243" t="s">
        <v>37</v>
      </c>
    </row>
    <row r="1299" spans="1:11" ht="39" customHeight="1">
      <c r="A1299" s="184" t="s">
        <v>795</v>
      </c>
      <c r="B1299" s="184" t="s">
        <v>2604</v>
      </c>
      <c r="C1299" s="184" t="s">
        <v>139</v>
      </c>
      <c r="D1299" s="241" t="s">
        <v>2605</v>
      </c>
      <c r="E1299" s="422" t="s">
        <v>2891</v>
      </c>
      <c r="F1299" s="422"/>
      <c r="G1299" s="184" t="s">
        <v>141</v>
      </c>
      <c r="H1299" s="167">
        <v>1</v>
      </c>
      <c r="I1299" s="165"/>
      <c r="J1299" s="165">
        <v>13.56</v>
      </c>
      <c r="K1299" s="165">
        <v>13.56</v>
      </c>
    </row>
    <row r="1300" spans="1:11" ht="26.1" customHeight="1">
      <c r="A1300" s="185" t="s">
        <v>808</v>
      </c>
      <c r="B1300" s="185" t="s">
        <v>3152</v>
      </c>
      <c r="C1300" s="185" t="s">
        <v>139</v>
      </c>
      <c r="D1300" s="238" t="s">
        <v>3153</v>
      </c>
      <c r="E1300" s="423" t="s">
        <v>1307</v>
      </c>
      <c r="F1300" s="423"/>
      <c r="G1300" s="185" t="s">
        <v>149</v>
      </c>
      <c r="H1300" s="173">
        <v>0.1812</v>
      </c>
      <c r="I1300" s="173">
        <v>0</v>
      </c>
      <c r="J1300" s="174">
        <v>31.03</v>
      </c>
      <c r="K1300" s="174">
        <v>5.62</v>
      </c>
    </row>
    <row r="1301" spans="1:11" ht="26.1" customHeight="1">
      <c r="A1301" s="185" t="s">
        <v>808</v>
      </c>
      <c r="B1301" s="185" t="s">
        <v>3150</v>
      </c>
      <c r="C1301" s="185" t="s">
        <v>139</v>
      </c>
      <c r="D1301" s="238" t="s">
        <v>3151</v>
      </c>
      <c r="E1301" s="423" t="s">
        <v>1307</v>
      </c>
      <c r="F1301" s="423"/>
      <c r="G1301" s="185" t="s">
        <v>149</v>
      </c>
      <c r="H1301" s="173">
        <v>0.1812</v>
      </c>
      <c r="I1301" s="173">
        <v>0</v>
      </c>
      <c r="J1301" s="174">
        <v>25.34</v>
      </c>
      <c r="K1301" s="174">
        <v>4.59</v>
      </c>
    </row>
    <row r="1302" spans="1:11" ht="26.1" customHeight="1">
      <c r="A1302" s="183" t="s">
        <v>793</v>
      </c>
      <c r="B1302" s="183" t="s">
        <v>3180</v>
      </c>
      <c r="C1302" s="183" t="s">
        <v>139</v>
      </c>
      <c r="D1302" s="239" t="s">
        <v>3181</v>
      </c>
      <c r="E1302" s="421" t="s">
        <v>794</v>
      </c>
      <c r="F1302" s="421"/>
      <c r="G1302" s="183" t="s">
        <v>141</v>
      </c>
      <c r="H1302" s="168">
        <v>1</v>
      </c>
      <c r="I1302" s="168">
        <v>0</v>
      </c>
      <c r="J1302" s="169">
        <v>1.41</v>
      </c>
      <c r="K1302" s="169">
        <v>1.41</v>
      </c>
    </row>
    <row r="1303" spans="1:11" ht="26.1" customHeight="1">
      <c r="A1303" s="183" t="s">
        <v>793</v>
      </c>
      <c r="B1303" s="183" t="s">
        <v>3160</v>
      </c>
      <c r="C1303" s="183" t="s">
        <v>139</v>
      </c>
      <c r="D1303" s="239" t="s">
        <v>3161</v>
      </c>
      <c r="E1303" s="421" t="s">
        <v>794</v>
      </c>
      <c r="F1303" s="421"/>
      <c r="G1303" s="183" t="s">
        <v>141</v>
      </c>
      <c r="H1303" s="168">
        <v>1.2E-2</v>
      </c>
      <c r="I1303" s="168">
        <v>0</v>
      </c>
      <c r="J1303" s="169">
        <v>87.43</v>
      </c>
      <c r="K1303" s="169">
        <v>1.04</v>
      </c>
    </row>
    <row r="1304" spans="1:11" ht="24" customHeight="1">
      <c r="A1304" s="183" t="s">
        <v>793</v>
      </c>
      <c r="B1304" s="183" t="s">
        <v>3166</v>
      </c>
      <c r="C1304" s="183" t="s">
        <v>139</v>
      </c>
      <c r="D1304" s="239" t="s">
        <v>3167</v>
      </c>
      <c r="E1304" s="421" t="s">
        <v>794</v>
      </c>
      <c r="F1304" s="421"/>
      <c r="G1304" s="183" t="s">
        <v>141</v>
      </c>
      <c r="H1304" s="168">
        <v>1.06E-2</v>
      </c>
      <c r="I1304" s="168">
        <v>0</v>
      </c>
      <c r="J1304" s="169">
        <v>77.17</v>
      </c>
      <c r="K1304" s="169">
        <v>0.81</v>
      </c>
    </row>
    <row r="1305" spans="1:11" ht="24" customHeight="1">
      <c r="A1305" s="183" t="s">
        <v>793</v>
      </c>
      <c r="B1305" s="183" t="s">
        <v>3162</v>
      </c>
      <c r="C1305" s="183" t="s">
        <v>139</v>
      </c>
      <c r="D1305" s="239" t="s">
        <v>3163</v>
      </c>
      <c r="E1305" s="421" t="s">
        <v>794</v>
      </c>
      <c r="F1305" s="421"/>
      <c r="G1305" s="183" t="s">
        <v>141</v>
      </c>
      <c r="H1305" s="168">
        <v>4.53E-2</v>
      </c>
      <c r="I1305" s="168">
        <v>0</v>
      </c>
      <c r="J1305" s="169">
        <v>2.15</v>
      </c>
      <c r="K1305" s="169">
        <v>0.09</v>
      </c>
    </row>
    <row r="1306" spans="1:11">
      <c r="A1306" s="231"/>
      <c r="B1306" s="231"/>
      <c r="C1306" s="231"/>
      <c r="D1306" s="244"/>
      <c r="E1306" s="244"/>
      <c r="F1306" s="244" t="s">
        <v>791</v>
      </c>
      <c r="G1306" s="170">
        <v>3.59</v>
      </c>
      <c r="H1306" s="231" t="s">
        <v>790</v>
      </c>
      <c r="I1306" s="170">
        <v>4.0599999999999996</v>
      </c>
      <c r="J1306" s="231" t="s">
        <v>789</v>
      </c>
      <c r="K1306" s="170">
        <v>7.65</v>
      </c>
    </row>
    <row r="1307" spans="1:11" ht="27" thickBot="1">
      <c r="A1307" s="231"/>
      <c r="B1307" s="231"/>
      <c r="C1307" s="231"/>
      <c r="D1307" s="244"/>
      <c r="E1307" s="244"/>
      <c r="F1307" s="244" t="s">
        <v>788</v>
      </c>
      <c r="G1307" s="170">
        <v>2.85</v>
      </c>
      <c r="H1307" s="368"/>
      <c r="I1307" s="368" t="s">
        <v>787</v>
      </c>
      <c r="J1307" s="231"/>
      <c r="K1307" s="170">
        <v>16.41</v>
      </c>
    </row>
    <row r="1308" spans="1:11" ht="0.9" customHeight="1" thickTop="1">
      <c r="A1308" s="172"/>
      <c r="B1308" s="172"/>
      <c r="C1308" s="172"/>
      <c r="D1308" s="175"/>
      <c r="E1308" s="175"/>
      <c r="F1308" s="175"/>
      <c r="G1308" s="172"/>
      <c r="H1308" s="172"/>
      <c r="I1308" s="172"/>
      <c r="J1308" s="172"/>
      <c r="K1308" s="172"/>
    </row>
    <row r="1309" spans="1:11" ht="18" customHeight="1">
      <c r="A1309" s="243" t="s">
        <v>2606</v>
      </c>
      <c r="B1309" s="243" t="s">
        <v>122</v>
      </c>
      <c r="C1309" s="243" t="s">
        <v>123</v>
      </c>
      <c r="D1309" s="242" t="s">
        <v>124</v>
      </c>
      <c r="E1309" s="425" t="s">
        <v>796</v>
      </c>
      <c r="F1309" s="425"/>
      <c r="G1309" s="243" t="s">
        <v>125</v>
      </c>
      <c r="H1309" s="243" t="s">
        <v>126</v>
      </c>
      <c r="I1309" s="243" t="s">
        <v>2829</v>
      </c>
      <c r="J1309" s="243" t="s">
        <v>127</v>
      </c>
      <c r="K1309" s="243" t="s">
        <v>37</v>
      </c>
    </row>
    <row r="1310" spans="1:11" ht="39" customHeight="1">
      <c r="A1310" s="184" t="s">
        <v>795</v>
      </c>
      <c r="B1310" s="184" t="s">
        <v>2607</v>
      </c>
      <c r="C1310" s="184" t="s">
        <v>139</v>
      </c>
      <c r="D1310" s="241" t="s">
        <v>2608</v>
      </c>
      <c r="E1310" s="422" t="s">
        <v>2891</v>
      </c>
      <c r="F1310" s="422"/>
      <c r="G1310" s="184" t="s">
        <v>141</v>
      </c>
      <c r="H1310" s="167">
        <v>1</v>
      </c>
      <c r="I1310" s="165"/>
      <c r="J1310" s="165">
        <v>14.8</v>
      </c>
      <c r="K1310" s="165">
        <v>14.8</v>
      </c>
    </row>
    <row r="1311" spans="1:11" ht="26.1" customHeight="1">
      <c r="A1311" s="185" t="s">
        <v>808</v>
      </c>
      <c r="B1311" s="185" t="s">
        <v>3152</v>
      </c>
      <c r="C1311" s="185" t="s">
        <v>139</v>
      </c>
      <c r="D1311" s="238" t="s">
        <v>3153</v>
      </c>
      <c r="E1311" s="423" t="s">
        <v>1307</v>
      </c>
      <c r="F1311" s="423"/>
      <c r="G1311" s="185" t="s">
        <v>149</v>
      </c>
      <c r="H1311" s="173">
        <v>0.13120000000000001</v>
      </c>
      <c r="I1311" s="173">
        <v>0</v>
      </c>
      <c r="J1311" s="174">
        <v>31.03</v>
      </c>
      <c r="K1311" s="174">
        <v>4.07</v>
      </c>
    </row>
    <row r="1312" spans="1:11" ht="26.1" customHeight="1">
      <c r="A1312" s="185" t="s">
        <v>808</v>
      </c>
      <c r="B1312" s="185" t="s">
        <v>3150</v>
      </c>
      <c r="C1312" s="185" t="s">
        <v>139</v>
      </c>
      <c r="D1312" s="238" t="s">
        <v>3151</v>
      </c>
      <c r="E1312" s="423" t="s">
        <v>1307</v>
      </c>
      <c r="F1312" s="423"/>
      <c r="G1312" s="185" t="s">
        <v>149</v>
      </c>
      <c r="H1312" s="173">
        <v>0.13120000000000001</v>
      </c>
      <c r="I1312" s="173">
        <v>0</v>
      </c>
      <c r="J1312" s="174">
        <v>25.34</v>
      </c>
      <c r="K1312" s="174">
        <v>3.32</v>
      </c>
    </row>
    <row r="1313" spans="1:11" ht="26.1" customHeight="1">
      <c r="A1313" s="183" t="s">
        <v>793</v>
      </c>
      <c r="B1313" s="183" t="s">
        <v>3160</v>
      </c>
      <c r="C1313" s="183" t="s">
        <v>139</v>
      </c>
      <c r="D1313" s="239" t="s">
        <v>3161</v>
      </c>
      <c r="E1313" s="421" t="s">
        <v>794</v>
      </c>
      <c r="F1313" s="421"/>
      <c r="G1313" s="183" t="s">
        <v>141</v>
      </c>
      <c r="H1313" s="168">
        <v>7.0000000000000001E-3</v>
      </c>
      <c r="I1313" s="168">
        <v>0</v>
      </c>
      <c r="J1313" s="169">
        <v>87.43</v>
      </c>
      <c r="K1313" s="169">
        <v>0.61</v>
      </c>
    </row>
    <row r="1314" spans="1:11" ht="24" customHeight="1">
      <c r="A1314" s="183" t="s">
        <v>793</v>
      </c>
      <c r="B1314" s="183" t="s">
        <v>3162</v>
      </c>
      <c r="C1314" s="183" t="s">
        <v>139</v>
      </c>
      <c r="D1314" s="239" t="s">
        <v>3163</v>
      </c>
      <c r="E1314" s="421" t="s">
        <v>794</v>
      </c>
      <c r="F1314" s="421"/>
      <c r="G1314" s="183" t="s">
        <v>141</v>
      </c>
      <c r="H1314" s="168">
        <v>3.15E-2</v>
      </c>
      <c r="I1314" s="168">
        <v>0</v>
      </c>
      <c r="J1314" s="169">
        <v>2.15</v>
      </c>
      <c r="K1314" s="169">
        <v>0.06</v>
      </c>
    </row>
    <row r="1315" spans="1:11" ht="26.1" customHeight="1">
      <c r="A1315" s="183" t="s">
        <v>793</v>
      </c>
      <c r="B1315" s="183" t="s">
        <v>3182</v>
      </c>
      <c r="C1315" s="183" t="s">
        <v>139</v>
      </c>
      <c r="D1315" s="239" t="s">
        <v>3183</v>
      </c>
      <c r="E1315" s="421" t="s">
        <v>794</v>
      </c>
      <c r="F1315" s="421"/>
      <c r="G1315" s="183" t="s">
        <v>141</v>
      </c>
      <c r="H1315" s="168">
        <v>1</v>
      </c>
      <c r="I1315" s="168">
        <v>0</v>
      </c>
      <c r="J1315" s="169">
        <v>6.29</v>
      </c>
      <c r="K1315" s="169">
        <v>6.29</v>
      </c>
    </row>
    <row r="1316" spans="1:11" ht="24" customHeight="1">
      <c r="A1316" s="183" t="s">
        <v>793</v>
      </c>
      <c r="B1316" s="183" t="s">
        <v>3166</v>
      </c>
      <c r="C1316" s="183" t="s">
        <v>139</v>
      </c>
      <c r="D1316" s="239" t="s">
        <v>3167</v>
      </c>
      <c r="E1316" s="421" t="s">
        <v>794</v>
      </c>
      <c r="F1316" s="421"/>
      <c r="G1316" s="183" t="s">
        <v>141</v>
      </c>
      <c r="H1316" s="168">
        <v>5.8999999999999999E-3</v>
      </c>
      <c r="I1316" s="168">
        <v>0</v>
      </c>
      <c r="J1316" s="169">
        <v>77.17</v>
      </c>
      <c r="K1316" s="169">
        <v>0.45</v>
      </c>
    </row>
    <row r="1317" spans="1:11">
      <c r="A1317" s="231"/>
      <c r="B1317" s="231"/>
      <c r="C1317" s="231"/>
      <c r="D1317" s="244"/>
      <c r="E1317" s="244"/>
      <c r="F1317" s="244" t="s">
        <v>791</v>
      </c>
      <c r="G1317" s="170">
        <v>2.59</v>
      </c>
      <c r="H1317" s="231" t="s">
        <v>790</v>
      </c>
      <c r="I1317" s="170">
        <v>2.94</v>
      </c>
      <c r="J1317" s="231" t="s">
        <v>789</v>
      </c>
      <c r="K1317" s="170">
        <v>5.53</v>
      </c>
    </row>
    <row r="1318" spans="1:11" ht="27" thickBot="1">
      <c r="A1318" s="231"/>
      <c r="B1318" s="231"/>
      <c r="C1318" s="231"/>
      <c r="D1318" s="244"/>
      <c r="E1318" s="244"/>
      <c r="F1318" s="244" t="s">
        <v>788</v>
      </c>
      <c r="G1318" s="170">
        <v>3.11</v>
      </c>
      <c r="H1318" s="368"/>
      <c r="I1318" s="368" t="s">
        <v>787</v>
      </c>
      <c r="J1318" s="231"/>
      <c r="K1318" s="170">
        <v>17.91</v>
      </c>
    </row>
    <row r="1319" spans="1:11" ht="0.9" customHeight="1" thickTop="1">
      <c r="A1319" s="172"/>
      <c r="B1319" s="172"/>
      <c r="C1319" s="172"/>
      <c r="D1319" s="175"/>
      <c r="E1319" s="175"/>
      <c r="F1319" s="175"/>
      <c r="G1319" s="172"/>
      <c r="H1319" s="172"/>
      <c r="I1319" s="172"/>
      <c r="J1319" s="172"/>
      <c r="K1319" s="172"/>
    </row>
    <row r="1320" spans="1:11" ht="18" customHeight="1">
      <c r="A1320" s="243" t="s">
        <v>2609</v>
      </c>
      <c r="B1320" s="243" t="s">
        <v>122</v>
      </c>
      <c r="C1320" s="243" t="s">
        <v>123</v>
      </c>
      <c r="D1320" s="242" t="s">
        <v>124</v>
      </c>
      <c r="E1320" s="425" t="s">
        <v>796</v>
      </c>
      <c r="F1320" s="425"/>
      <c r="G1320" s="243" t="s">
        <v>125</v>
      </c>
      <c r="H1320" s="243" t="s">
        <v>126</v>
      </c>
      <c r="I1320" s="243" t="s">
        <v>2829</v>
      </c>
      <c r="J1320" s="243" t="s">
        <v>127</v>
      </c>
      <c r="K1320" s="243" t="s">
        <v>37</v>
      </c>
    </row>
    <row r="1321" spans="1:11" ht="39" customHeight="1">
      <c r="A1321" s="184" t="s">
        <v>795</v>
      </c>
      <c r="B1321" s="184" t="s">
        <v>2610</v>
      </c>
      <c r="C1321" s="184" t="s">
        <v>139</v>
      </c>
      <c r="D1321" s="241" t="s">
        <v>2611</v>
      </c>
      <c r="E1321" s="422" t="s">
        <v>2891</v>
      </c>
      <c r="F1321" s="422"/>
      <c r="G1321" s="184" t="s">
        <v>141</v>
      </c>
      <c r="H1321" s="167">
        <v>1</v>
      </c>
      <c r="I1321" s="165"/>
      <c r="J1321" s="165">
        <v>8.2200000000000006</v>
      </c>
      <c r="K1321" s="165">
        <v>8.2200000000000006</v>
      </c>
    </row>
    <row r="1322" spans="1:11" ht="26.1" customHeight="1">
      <c r="A1322" s="185" t="s">
        <v>808</v>
      </c>
      <c r="B1322" s="185" t="s">
        <v>3150</v>
      </c>
      <c r="C1322" s="185" t="s">
        <v>139</v>
      </c>
      <c r="D1322" s="238" t="s">
        <v>3151</v>
      </c>
      <c r="E1322" s="423" t="s">
        <v>1307</v>
      </c>
      <c r="F1322" s="423"/>
      <c r="G1322" s="185" t="s">
        <v>149</v>
      </c>
      <c r="H1322" s="173">
        <v>0.1172</v>
      </c>
      <c r="I1322" s="173">
        <v>0</v>
      </c>
      <c r="J1322" s="174">
        <v>25.34</v>
      </c>
      <c r="K1322" s="174">
        <v>2.96</v>
      </c>
    </row>
    <row r="1323" spans="1:11" ht="26.1" customHeight="1">
      <c r="A1323" s="185" t="s">
        <v>808</v>
      </c>
      <c r="B1323" s="185" t="s">
        <v>3152</v>
      </c>
      <c r="C1323" s="185" t="s">
        <v>139</v>
      </c>
      <c r="D1323" s="238" t="s">
        <v>3153</v>
      </c>
      <c r="E1323" s="423" t="s">
        <v>1307</v>
      </c>
      <c r="F1323" s="423"/>
      <c r="G1323" s="185" t="s">
        <v>149</v>
      </c>
      <c r="H1323" s="173">
        <v>0.1172</v>
      </c>
      <c r="I1323" s="173">
        <v>0</v>
      </c>
      <c r="J1323" s="174">
        <v>31.03</v>
      </c>
      <c r="K1323" s="174">
        <v>3.63</v>
      </c>
    </row>
    <row r="1324" spans="1:11" ht="24" customHeight="1">
      <c r="A1324" s="183" t="s">
        <v>793</v>
      </c>
      <c r="B1324" s="183" t="s">
        <v>3162</v>
      </c>
      <c r="C1324" s="183" t="s">
        <v>139</v>
      </c>
      <c r="D1324" s="239" t="s">
        <v>3163</v>
      </c>
      <c r="E1324" s="421" t="s">
        <v>794</v>
      </c>
      <c r="F1324" s="421"/>
      <c r="G1324" s="183" t="s">
        <v>141</v>
      </c>
      <c r="H1324" s="168">
        <v>2.5999999999999999E-2</v>
      </c>
      <c r="I1324" s="168">
        <v>0</v>
      </c>
      <c r="J1324" s="169">
        <v>2.15</v>
      </c>
      <c r="K1324" s="169">
        <v>0.05</v>
      </c>
    </row>
    <row r="1325" spans="1:11" ht="26.1" customHeight="1">
      <c r="A1325" s="183" t="s">
        <v>793</v>
      </c>
      <c r="B1325" s="183" t="s">
        <v>3160</v>
      </c>
      <c r="C1325" s="183" t="s">
        <v>139</v>
      </c>
      <c r="D1325" s="239" t="s">
        <v>3161</v>
      </c>
      <c r="E1325" s="421" t="s">
        <v>794</v>
      </c>
      <c r="F1325" s="421"/>
      <c r="G1325" s="183" t="s">
        <v>141</v>
      </c>
      <c r="H1325" s="168">
        <v>6.0000000000000001E-3</v>
      </c>
      <c r="I1325" s="168">
        <v>0</v>
      </c>
      <c r="J1325" s="169">
        <v>87.43</v>
      </c>
      <c r="K1325" s="169">
        <v>0.52</v>
      </c>
    </row>
    <row r="1326" spans="1:11" ht="24" customHeight="1">
      <c r="A1326" s="183" t="s">
        <v>793</v>
      </c>
      <c r="B1326" s="183" t="s">
        <v>3166</v>
      </c>
      <c r="C1326" s="183" t="s">
        <v>139</v>
      </c>
      <c r="D1326" s="239" t="s">
        <v>3167</v>
      </c>
      <c r="E1326" s="421" t="s">
        <v>794</v>
      </c>
      <c r="F1326" s="421"/>
      <c r="G1326" s="183" t="s">
        <v>141</v>
      </c>
      <c r="H1326" s="168">
        <v>4.7000000000000002E-3</v>
      </c>
      <c r="I1326" s="168">
        <v>0</v>
      </c>
      <c r="J1326" s="169">
        <v>77.17</v>
      </c>
      <c r="K1326" s="169">
        <v>0.36</v>
      </c>
    </row>
    <row r="1327" spans="1:11" ht="26.1" customHeight="1">
      <c r="A1327" s="183" t="s">
        <v>793</v>
      </c>
      <c r="B1327" s="183" t="s">
        <v>3184</v>
      </c>
      <c r="C1327" s="183" t="s">
        <v>139</v>
      </c>
      <c r="D1327" s="239" t="s">
        <v>3185</v>
      </c>
      <c r="E1327" s="421" t="s">
        <v>794</v>
      </c>
      <c r="F1327" s="421"/>
      <c r="G1327" s="183" t="s">
        <v>141</v>
      </c>
      <c r="H1327" s="168">
        <v>1</v>
      </c>
      <c r="I1327" s="168">
        <v>0</v>
      </c>
      <c r="J1327" s="169">
        <v>0.7</v>
      </c>
      <c r="K1327" s="169">
        <v>0.7</v>
      </c>
    </row>
    <row r="1328" spans="1:11">
      <c r="A1328" s="231"/>
      <c r="B1328" s="231"/>
      <c r="C1328" s="231"/>
      <c r="D1328" s="244"/>
      <c r="E1328" s="244"/>
      <c r="F1328" s="244" t="s">
        <v>791</v>
      </c>
      <c r="G1328" s="170">
        <v>2.3199999999999998</v>
      </c>
      <c r="H1328" s="231" t="s">
        <v>790</v>
      </c>
      <c r="I1328" s="170">
        <v>2.63</v>
      </c>
      <c r="J1328" s="231" t="s">
        <v>789</v>
      </c>
      <c r="K1328" s="170">
        <v>4.95</v>
      </c>
    </row>
    <row r="1329" spans="1:11" ht="27" thickBot="1">
      <c r="A1329" s="231"/>
      <c r="B1329" s="231"/>
      <c r="C1329" s="231"/>
      <c r="D1329" s="244"/>
      <c r="E1329" s="244"/>
      <c r="F1329" s="244" t="s">
        <v>788</v>
      </c>
      <c r="G1329" s="170">
        <v>1.73</v>
      </c>
      <c r="H1329" s="368"/>
      <c r="I1329" s="368" t="s">
        <v>787</v>
      </c>
      <c r="J1329" s="231"/>
      <c r="K1329" s="170">
        <v>9.9499999999999993</v>
      </c>
    </row>
    <row r="1330" spans="1:11" ht="0.9" customHeight="1" thickTop="1">
      <c r="A1330" s="172"/>
      <c r="B1330" s="172"/>
      <c r="C1330" s="172"/>
      <c r="D1330" s="175"/>
      <c r="E1330" s="175"/>
      <c r="F1330" s="175"/>
      <c r="G1330" s="172"/>
      <c r="H1330" s="172"/>
      <c r="I1330" s="172"/>
      <c r="J1330" s="172"/>
      <c r="K1330" s="172"/>
    </row>
    <row r="1331" spans="1:11" ht="18" customHeight="1">
      <c r="A1331" s="243" t="s">
        <v>2612</v>
      </c>
      <c r="B1331" s="243" t="s">
        <v>122</v>
      </c>
      <c r="C1331" s="243" t="s">
        <v>123</v>
      </c>
      <c r="D1331" s="242" t="s">
        <v>124</v>
      </c>
      <c r="E1331" s="425" t="s">
        <v>796</v>
      </c>
      <c r="F1331" s="425"/>
      <c r="G1331" s="243" t="s">
        <v>125</v>
      </c>
      <c r="H1331" s="243" t="s">
        <v>126</v>
      </c>
      <c r="I1331" s="243" t="s">
        <v>2829</v>
      </c>
      <c r="J1331" s="243" t="s">
        <v>127</v>
      </c>
      <c r="K1331" s="243" t="s">
        <v>37</v>
      </c>
    </row>
    <row r="1332" spans="1:11" ht="39" customHeight="1">
      <c r="A1332" s="184" t="s">
        <v>795</v>
      </c>
      <c r="B1332" s="184" t="s">
        <v>2613</v>
      </c>
      <c r="C1332" s="184" t="s">
        <v>139</v>
      </c>
      <c r="D1332" s="241" t="s">
        <v>2614</v>
      </c>
      <c r="E1332" s="422" t="s">
        <v>2891</v>
      </c>
      <c r="F1332" s="422"/>
      <c r="G1332" s="184" t="s">
        <v>147</v>
      </c>
      <c r="H1332" s="167">
        <v>1</v>
      </c>
      <c r="I1332" s="165"/>
      <c r="J1332" s="165">
        <v>12.29</v>
      </c>
      <c r="K1332" s="165">
        <v>12.29</v>
      </c>
    </row>
    <row r="1333" spans="1:11" ht="26.1" customHeight="1">
      <c r="A1333" s="185" t="s">
        <v>808</v>
      </c>
      <c r="B1333" s="185" t="s">
        <v>3152</v>
      </c>
      <c r="C1333" s="185" t="s">
        <v>139</v>
      </c>
      <c r="D1333" s="238" t="s">
        <v>3153</v>
      </c>
      <c r="E1333" s="423" t="s">
        <v>1307</v>
      </c>
      <c r="F1333" s="423"/>
      <c r="G1333" s="185" t="s">
        <v>149</v>
      </c>
      <c r="H1333" s="173">
        <v>0.13669999999999999</v>
      </c>
      <c r="I1333" s="173">
        <v>0</v>
      </c>
      <c r="J1333" s="174">
        <v>31.03</v>
      </c>
      <c r="K1333" s="174">
        <v>4.24</v>
      </c>
    </row>
    <row r="1334" spans="1:11" ht="26.1" customHeight="1">
      <c r="A1334" s="185" t="s">
        <v>808</v>
      </c>
      <c r="B1334" s="185" t="s">
        <v>3150</v>
      </c>
      <c r="C1334" s="185" t="s">
        <v>139</v>
      </c>
      <c r="D1334" s="238" t="s">
        <v>3151</v>
      </c>
      <c r="E1334" s="423" t="s">
        <v>1307</v>
      </c>
      <c r="F1334" s="423"/>
      <c r="G1334" s="185" t="s">
        <v>149</v>
      </c>
      <c r="H1334" s="173">
        <v>0.13669999999999999</v>
      </c>
      <c r="I1334" s="173">
        <v>0</v>
      </c>
      <c r="J1334" s="174">
        <v>25.34</v>
      </c>
      <c r="K1334" s="174">
        <v>3.46</v>
      </c>
    </row>
    <row r="1335" spans="1:11" ht="24" customHeight="1">
      <c r="A1335" s="183" t="s">
        <v>793</v>
      </c>
      <c r="B1335" s="183" t="s">
        <v>3162</v>
      </c>
      <c r="C1335" s="183" t="s">
        <v>139</v>
      </c>
      <c r="D1335" s="239" t="s">
        <v>3163</v>
      </c>
      <c r="E1335" s="421" t="s">
        <v>794</v>
      </c>
      <c r="F1335" s="421"/>
      <c r="G1335" s="183" t="s">
        <v>141</v>
      </c>
      <c r="H1335" s="168">
        <v>3.1899999999999998E-2</v>
      </c>
      <c r="I1335" s="168">
        <v>0</v>
      </c>
      <c r="J1335" s="169">
        <v>2.15</v>
      </c>
      <c r="K1335" s="169">
        <v>0.06</v>
      </c>
    </row>
    <row r="1336" spans="1:11" ht="26.1" customHeight="1">
      <c r="A1336" s="183" t="s">
        <v>793</v>
      </c>
      <c r="B1336" s="183" t="s">
        <v>3186</v>
      </c>
      <c r="C1336" s="183" t="s">
        <v>139</v>
      </c>
      <c r="D1336" s="239" t="s">
        <v>3187</v>
      </c>
      <c r="E1336" s="421" t="s">
        <v>794</v>
      </c>
      <c r="F1336" s="421"/>
      <c r="G1336" s="183" t="s">
        <v>147</v>
      </c>
      <c r="H1336" s="168">
        <v>1.0492999999999999</v>
      </c>
      <c r="I1336" s="168">
        <v>0</v>
      </c>
      <c r="J1336" s="169">
        <v>4.32</v>
      </c>
      <c r="K1336" s="169">
        <v>4.53</v>
      </c>
    </row>
    <row r="1337" spans="1:11">
      <c r="A1337" s="231"/>
      <c r="B1337" s="231"/>
      <c r="C1337" s="231"/>
      <c r="D1337" s="244"/>
      <c r="E1337" s="244"/>
      <c r="F1337" s="244" t="s">
        <v>791</v>
      </c>
      <c r="G1337" s="170">
        <v>2.71</v>
      </c>
      <c r="H1337" s="231" t="s">
        <v>790</v>
      </c>
      <c r="I1337" s="170">
        <v>3.06</v>
      </c>
      <c r="J1337" s="231" t="s">
        <v>789</v>
      </c>
      <c r="K1337" s="170">
        <v>5.77</v>
      </c>
    </row>
    <row r="1338" spans="1:11" ht="27" thickBot="1">
      <c r="A1338" s="231"/>
      <c r="B1338" s="231"/>
      <c r="C1338" s="231"/>
      <c r="D1338" s="244"/>
      <c r="E1338" s="244"/>
      <c r="F1338" s="244" t="s">
        <v>788</v>
      </c>
      <c r="G1338" s="170">
        <v>2.58</v>
      </c>
      <c r="H1338" s="368"/>
      <c r="I1338" s="368" t="s">
        <v>787</v>
      </c>
      <c r="J1338" s="231"/>
      <c r="K1338" s="170">
        <v>14.87</v>
      </c>
    </row>
    <row r="1339" spans="1:11" ht="0.9" customHeight="1" thickTop="1">
      <c r="A1339" s="172"/>
      <c r="B1339" s="172"/>
      <c r="C1339" s="172"/>
      <c r="D1339" s="175"/>
      <c r="E1339" s="175"/>
      <c r="F1339" s="175"/>
      <c r="G1339" s="172"/>
      <c r="H1339" s="172"/>
      <c r="I1339" s="172"/>
      <c r="J1339" s="172"/>
      <c r="K1339" s="172"/>
    </row>
    <row r="1340" spans="1:11" ht="18" customHeight="1">
      <c r="A1340" s="243" t="s">
        <v>2617</v>
      </c>
      <c r="B1340" s="243" t="s">
        <v>122</v>
      </c>
      <c r="C1340" s="243" t="s">
        <v>123</v>
      </c>
      <c r="D1340" s="242" t="s">
        <v>124</v>
      </c>
      <c r="E1340" s="425" t="s">
        <v>796</v>
      </c>
      <c r="F1340" s="425"/>
      <c r="G1340" s="243" t="s">
        <v>125</v>
      </c>
      <c r="H1340" s="243" t="s">
        <v>126</v>
      </c>
      <c r="I1340" s="243" t="s">
        <v>2829</v>
      </c>
      <c r="J1340" s="243" t="s">
        <v>127</v>
      </c>
      <c r="K1340" s="243" t="s">
        <v>37</v>
      </c>
    </row>
    <row r="1341" spans="1:11" ht="26.1" customHeight="1">
      <c r="A1341" s="184" t="s">
        <v>795</v>
      </c>
      <c r="B1341" s="184" t="s">
        <v>2618</v>
      </c>
      <c r="C1341" s="184" t="s">
        <v>375</v>
      </c>
      <c r="D1341" s="241" t="s">
        <v>2619</v>
      </c>
      <c r="E1341" s="422" t="s">
        <v>3189</v>
      </c>
      <c r="F1341" s="422"/>
      <c r="G1341" s="184" t="s">
        <v>141</v>
      </c>
      <c r="H1341" s="167">
        <v>1</v>
      </c>
      <c r="I1341" s="165"/>
      <c r="J1341" s="165">
        <v>206.87</v>
      </c>
      <c r="K1341" s="165">
        <v>206.87</v>
      </c>
    </row>
    <row r="1342" spans="1:11" ht="24" customHeight="1">
      <c r="A1342" s="183" t="s">
        <v>793</v>
      </c>
      <c r="B1342" s="183" t="s">
        <v>1192</v>
      </c>
      <c r="C1342" s="183" t="s">
        <v>375</v>
      </c>
      <c r="D1342" s="239" t="s">
        <v>1191</v>
      </c>
      <c r="E1342" s="421" t="s">
        <v>792</v>
      </c>
      <c r="F1342" s="421"/>
      <c r="G1342" s="183" t="s">
        <v>149</v>
      </c>
      <c r="H1342" s="168">
        <v>2.3069999999999999</v>
      </c>
      <c r="I1342" s="168">
        <v>0</v>
      </c>
      <c r="J1342" s="169">
        <v>16.711500000000001</v>
      </c>
      <c r="K1342" s="169">
        <v>38.549999999999997</v>
      </c>
    </row>
    <row r="1343" spans="1:11" ht="24" customHeight="1">
      <c r="A1343" s="183" t="s">
        <v>793</v>
      </c>
      <c r="B1343" s="183" t="s">
        <v>1195</v>
      </c>
      <c r="C1343" s="183" t="s">
        <v>375</v>
      </c>
      <c r="D1343" s="239" t="s">
        <v>1190</v>
      </c>
      <c r="E1343" s="421" t="s">
        <v>792</v>
      </c>
      <c r="F1343" s="421"/>
      <c r="G1343" s="183" t="s">
        <v>149</v>
      </c>
      <c r="H1343" s="168">
        <v>2.3069999999999999</v>
      </c>
      <c r="I1343" s="168">
        <v>0</v>
      </c>
      <c r="J1343" s="169">
        <v>18.232675</v>
      </c>
      <c r="K1343" s="169">
        <v>42.06</v>
      </c>
    </row>
    <row r="1344" spans="1:11" ht="26.1" customHeight="1">
      <c r="A1344" s="183" t="s">
        <v>793</v>
      </c>
      <c r="B1344" s="183" t="s">
        <v>3190</v>
      </c>
      <c r="C1344" s="183" t="s">
        <v>375</v>
      </c>
      <c r="D1344" s="239" t="s">
        <v>3191</v>
      </c>
      <c r="E1344" s="421" t="s">
        <v>794</v>
      </c>
      <c r="F1344" s="421"/>
      <c r="G1344" s="183" t="s">
        <v>141</v>
      </c>
      <c r="H1344" s="168">
        <v>1</v>
      </c>
      <c r="I1344" s="168">
        <v>0</v>
      </c>
      <c r="J1344" s="169">
        <v>126.26</v>
      </c>
      <c r="K1344" s="169">
        <v>126.26</v>
      </c>
    </row>
    <row r="1345" spans="1:11">
      <c r="A1345" s="231"/>
      <c r="B1345" s="231"/>
      <c r="C1345" s="231"/>
      <c r="D1345" s="244"/>
      <c r="E1345" s="244"/>
      <c r="F1345" s="244" t="s">
        <v>791</v>
      </c>
      <c r="G1345" s="170">
        <v>37.880000000000003</v>
      </c>
      <c r="H1345" s="231" t="s">
        <v>790</v>
      </c>
      <c r="I1345" s="170">
        <v>42.73</v>
      </c>
      <c r="J1345" s="231" t="s">
        <v>789</v>
      </c>
      <c r="K1345" s="170">
        <v>80.61</v>
      </c>
    </row>
    <row r="1346" spans="1:11" ht="27" thickBot="1">
      <c r="A1346" s="231"/>
      <c r="B1346" s="231"/>
      <c r="C1346" s="231"/>
      <c r="D1346" s="244"/>
      <c r="E1346" s="244"/>
      <c r="F1346" s="244" t="s">
        <v>788</v>
      </c>
      <c r="G1346" s="170">
        <v>43.58</v>
      </c>
      <c r="H1346" s="368"/>
      <c r="I1346" s="368" t="s">
        <v>787</v>
      </c>
      <c r="J1346" s="231"/>
      <c r="K1346" s="170">
        <v>250.45</v>
      </c>
    </row>
    <row r="1347" spans="1:11" ht="0.9" customHeight="1" thickTop="1">
      <c r="A1347" s="172"/>
      <c r="B1347" s="172"/>
      <c r="C1347" s="172"/>
      <c r="D1347" s="175"/>
      <c r="E1347" s="175"/>
      <c r="F1347" s="175"/>
      <c r="G1347" s="172"/>
      <c r="H1347" s="172"/>
      <c r="I1347" s="172"/>
      <c r="J1347" s="172"/>
      <c r="K1347" s="172"/>
    </row>
    <row r="1348" spans="1:11" ht="18" customHeight="1">
      <c r="A1348" s="243" t="s">
        <v>2620</v>
      </c>
      <c r="B1348" s="243" t="s">
        <v>122</v>
      </c>
      <c r="C1348" s="243" t="s">
        <v>123</v>
      </c>
      <c r="D1348" s="242" t="s">
        <v>124</v>
      </c>
      <c r="E1348" s="425" t="s">
        <v>796</v>
      </c>
      <c r="F1348" s="425"/>
      <c r="G1348" s="243" t="s">
        <v>125</v>
      </c>
      <c r="H1348" s="243" t="s">
        <v>126</v>
      </c>
      <c r="I1348" s="243" t="s">
        <v>2829</v>
      </c>
      <c r="J1348" s="243" t="s">
        <v>127</v>
      </c>
      <c r="K1348" s="243" t="s">
        <v>37</v>
      </c>
    </row>
    <row r="1349" spans="1:11" ht="51.9" customHeight="1">
      <c r="A1349" s="184" t="s">
        <v>795</v>
      </c>
      <c r="B1349" s="184" t="s">
        <v>2621</v>
      </c>
      <c r="C1349" s="184" t="s">
        <v>139</v>
      </c>
      <c r="D1349" s="241" t="s">
        <v>2622</v>
      </c>
      <c r="E1349" s="422" t="s">
        <v>2891</v>
      </c>
      <c r="F1349" s="422"/>
      <c r="G1349" s="184" t="s">
        <v>141</v>
      </c>
      <c r="H1349" s="167">
        <v>1</v>
      </c>
      <c r="I1349" s="165"/>
      <c r="J1349" s="165">
        <v>77.760000000000005</v>
      </c>
      <c r="K1349" s="165">
        <v>77.760000000000005</v>
      </c>
    </row>
    <row r="1350" spans="1:11" ht="26.1" customHeight="1">
      <c r="A1350" s="185" t="s">
        <v>808</v>
      </c>
      <c r="B1350" s="185" t="s">
        <v>3152</v>
      </c>
      <c r="C1350" s="185" t="s">
        <v>139</v>
      </c>
      <c r="D1350" s="238" t="s">
        <v>3153</v>
      </c>
      <c r="E1350" s="423" t="s">
        <v>1307</v>
      </c>
      <c r="F1350" s="423"/>
      <c r="G1350" s="185" t="s">
        <v>149</v>
      </c>
      <c r="H1350" s="173">
        <v>0.42309999999999998</v>
      </c>
      <c r="I1350" s="173">
        <v>0</v>
      </c>
      <c r="J1350" s="174">
        <v>31.03</v>
      </c>
      <c r="K1350" s="174">
        <v>13.12</v>
      </c>
    </row>
    <row r="1351" spans="1:11" ht="26.1" customHeight="1">
      <c r="A1351" s="185" t="s">
        <v>808</v>
      </c>
      <c r="B1351" s="185" t="s">
        <v>3150</v>
      </c>
      <c r="C1351" s="185" t="s">
        <v>139</v>
      </c>
      <c r="D1351" s="238" t="s">
        <v>3151</v>
      </c>
      <c r="E1351" s="423" t="s">
        <v>1307</v>
      </c>
      <c r="F1351" s="423"/>
      <c r="G1351" s="185" t="s">
        <v>149</v>
      </c>
      <c r="H1351" s="173">
        <v>0.42309999999999998</v>
      </c>
      <c r="I1351" s="173">
        <v>0</v>
      </c>
      <c r="J1351" s="174">
        <v>25.34</v>
      </c>
      <c r="K1351" s="174">
        <v>10.72</v>
      </c>
    </row>
    <row r="1352" spans="1:11" ht="26.1" customHeight="1">
      <c r="A1352" s="183" t="s">
        <v>793</v>
      </c>
      <c r="B1352" s="183" t="s">
        <v>3192</v>
      </c>
      <c r="C1352" s="183" t="s">
        <v>139</v>
      </c>
      <c r="D1352" s="239" t="s">
        <v>3193</v>
      </c>
      <c r="E1352" s="421" t="s">
        <v>794</v>
      </c>
      <c r="F1352" s="421"/>
      <c r="G1352" s="183" t="s">
        <v>141</v>
      </c>
      <c r="H1352" s="168">
        <v>1</v>
      </c>
      <c r="I1352" s="168">
        <v>0</v>
      </c>
      <c r="J1352" s="169">
        <v>47.8</v>
      </c>
      <c r="K1352" s="169">
        <v>47.8</v>
      </c>
    </row>
    <row r="1353" spans="1:11" ht="24" customHeight="1">
      <c r="A1353" s="183" t="s">
        <v>793</v>
      </c>
      <c r="B1353" s="183" t="s">
        <v>3166</v>
      </c>
      <c r="C1353" s="183" t="s">
        <v>139</v>
      </c>
      <c r="D1353" s="239" t="s">
        <v>3167</v>
      </c>
      <c r="E1353" s="421" t="s">
        <v>794</v>
      </c>
      <c r="F1353" s="421"/>
      <c r="G1353" s="183" t="s">
        <v>141</v>
      </c>
      <c r="H1353" s="168">
        <v>2.92E-2</v>
      </c>
      <c r="I1353" s="168">
        <v>0</v>
      </c>
      <c r="J1353" s="169">
        <v>77.17</v>
      </c>
      <c r="K1353" s="169">
        <v>2.25</v>
      </c>
    </row>
    <row r="1354" spans="1:11" ht="24" customHeight="1">
      <c r="A1354" s="183" t="s">
        <v>793</v>
      </c>
      <c r="B1354" s="183" t="s">
        <v>3162</v>
      </c>
      <c r="C1354" s="183" t="s">
        <v>139</v>
      </c>
      <c r="D1354" s="239" t="s">
        <v>3163</v>
      </c>
      <c r="E1354" s="421" t="s">
        <v>794</v>
      </c>
      <c r="F1354" s="421"/>
      <c r="G1354" s="183" t="s">
        <v>141</v>
      </c>
      <c r="H1354" s="168">
        <v>1.54E-2</v>
      </c>
      <c r="I1354" s="168">
        <v>0</v>
      </c>
      <c r="J1354" s="169">
        <v>2.15</v>
      </c>
      <c r="K1354" s="169">
        <v>0.03</v>
      </c>
    </row>
    <row r="1355" spans="1:11" ht="26.1" customHeight="1">
      <c r="A1355" s="183" t="s">
        <v>793</v>
      </c>
      <c r="B1355" s="183" t="s">
        <v>3160</v>
      </c>
      <c r="C1355" s="183" t="s">
        <v>139</v>
      </c>
      <c r="D1355" s="239" t="s">
        <v>3161</v>
      </c>
      <c r="E1355" s="421" t="s">
        <v>794</v>
      </c>
      <c r="F1355" s="421"/>
      <c r="G1355" s="183" t="s">
        <v>141</v>
      </c>
      <c r="H1355" s="168">
        <v>4.3999999999999997E-2</v>
      </c>
      <c r="I1355" s="168">
        <v>0</v>
      </c>
      <c r="J1355" s="169">
        <v>87.43</v>
      </c>
      <c r="K1355" s="169">
        <v>3.84</v>
      </c>
    </row>
    <row r="1356" spans="1:11">
      <c r="A1356" s="231"/>
      <c r="B1356" s="231"/>
      <c r="C1356" s="231"/>
      <c r="D1356" s="244"/>
      <c r="E1356" s="244"/>
      <c r="F1356" s="244" t="s">
        <v>791</v>
      </c>
      <c r="G1356" s="170">
        <v>8.39</v>
      </c>
      <c r="H1356" s="231" t="s">
        <v>790</v>
      </c>
      <c r="I1356" s="170">
        <v>9.48</v>
      </c>
      <c r="J1356" s="231" t="s">
        <v>789</v>
      </c>
      <c r="K1356" s="170">
        <v>17.87</v>
      </c>
    </row>
    <row r="1357" spans="1:11" ht="27" thickBot="1">
      <c r="A1357" s="231"/>
      <c r="B1357" s="231"/>
      <c r="C1357" s="231"/>
      <c r="D1357" s="244"/>
      <c r="E1357" s="244"/>
      <c r="F1357" s="244" t="s">
        <v>788</v>
      </c>
      <c r="G1357" s="170">
        <v>16.38</v>
      </c>
      <c r="H1357" s="368"/>
      <c r="I1357" s="368" t="s">
        <v>787</v>
      </c>
      <c r="J1357" s="231"/>
      <c r="K1357" s="170">
        <v>94.14</v>
      </c>
    </row>
    <row r="1358" spans="1:11" ht="0.9" customHeight="1" thickTop="1">
      <c r="A1358" s="172"/>
      <c r="B1358" s="172"/>
      <c r="C1358" s="172"/>
      <c r="D1358" s="175"/>
      <c r="E1358" s="175"/>
      <c r="F1358" s="175"/>
      <c r="G1358" s="172"/>
      <c r="H1358" s="172"/>
      <c r="I1358" s="172"/>
      <c r="J1358" s="172"/>
      <c r="K1358" s="172"/>
    </row>
    <row r="1359" spans="1:11" ht="18" customHeight="1">
      <c r="A1359" s="243" t="s">
        <v>2623</v>
      </c>
      <c r="B1359" s="243" t="s">
        <v>122</v>
      </c>
      <c r="C1359" s="243" t="s">
        <v>123</v>
      </c>
      <c r="D1359" s="242" t="s">
        <v>124</v>
      </c>
      <c r="E1359" s="425" t="s">
        <v>796</v>
      </c>
      <c r="F1359" s="425"/>
      <c r="G1359" s="243" t="s">
        <v>125</v>
      </c>
      <c r="H1359" s="243" t="s">
        <v>126</v>
      </c>
      <c r="I1359" s="243" t="s">
        <v>2829</v>
      </c>
      <c r="J1359" s="243" t="s">
        <v>127</v>
      </c>
      <c r="K1359" s="243" t="s">
        <v>37</v>
      </c>
    </row>
    <row r="1360" spans="1:11" ht="51.9" customHeight="1">
      <c r="A1360" s="184" t="s">
        <v>795</v>
      </c>
      <c r="B1360" s="184" t="s">
        <v>2624</v>
      </c>
      <c r="C1360" s="184" t="s">
        <v>139</v>
      </c>
      <c r="D1360" s="241" t="s">
        <v>2625</v>
      </c>
      <c r="E1360" s="422" t="s">
        <v>2891</v>
      </c>
      <c r="F1360" s="422"/>
      <c r="G1360" s="184" t="s">
        <v>141</v>
      </c>
      <c r="H1360" s="167">
        <v>1</v>
      </c>
      <c r="I1360" s="165"/>
      <c r="J1360" s="165">
        <v>14.79</v>
      </c>
      <c r="K1360" s="165">
        <v>14.79</v>
      </c>
    </row>
    <row r="1361" spans="1:11" ht="26.1" customHeight="1">
      <c r="A1361" s="185" t="s">
        <v>808</v>
      </c>
      <c r="B1361" s="185" t="s">
        <v>3152</v>
      </c>
      <c r="C1361" s="185" t="s">
        <v>139</v>
      </c>
      <c r="D1361" s="238" t="s">
        <v>3153</v>
      </c>
      <c r="E1361" s="423" t="s">
        <v>1307</v>
      </c>
      <c r="F1361" s="423"/>
      <c r="G1361" s="185" t="s">
        <v>149</v>
      </c>
      <c r="H1361" s="173">
        <v>0.127</v>
      </c>
      <c r="I1361" s="173">
        <v>0</v>
      </c>
      <c r="J1361" s="174">
        <v>31.03</v>
      </c>
      <c r="K1361" s="174">
        <v>3.94</v>
      </c>
    </row>
    <row r="1362" spans="1:11" ht="26.1" customHeight="1">
      <c r="A1362" s="185" t="s">
        <v>808</v>
      </c>
      <c r="B1362" s="185" t="s">
        <v>3150</v>
      </c>
      <c r="C1362" s="185" t="s">
        <v>139</v>
      </c>
      <c r="D1362" s="238" t="s">
        <v>3151</v>
      </c>
      <c r="E1362" s="423" t="s">
        <v>1307</v>
      </c>
      <c r="F1362" s="423"/>
      <c r="G1362" s="185" t="s">
        <v>149</v>
      </c>
      <c r="H1362" s="173">
        <v>0.127</v>
      </c>
      <c r="I1362" s="173">
        <v>0</v>
      </c>
      <c r="J1362" s="174">
        <v>25.34</v>
      </c>
      <c r="K1362" s="174">
        <v>3.21</v>
      </c>
    </row>
    <row r="1363" spans="1:11" ht="26.1" customHeight="1">
      <c r="A1363" s="183" t="s">
        <v>793</v>
      </c>
      <c r="B1363" s="183" t="s">
        <v>3160</v>
      </c>
      <c r="C1363" s="183" t="s">
        <v>139</v>
      </c>
      <c r="D1363" s="239" t="s">
        <v>3161</v>
      </c>
      <c r="E1363" s="421" t="s">
        <v>794</v>
      </c>
      <c r="F1363" s="421"/>
      <c r="G1363" s="183" t="s">
        <v>141</v>
      </c>
      <c r="H1363" s="168">
        <v>1.4999999999999999E-2</v>
      </c>
      <c r="I1363" s="168">
        <v>0</v>
      </c>
      <c r="J1363" s="169">
        <v>87.43</v>
      </c>
      <c r="K1363" s="169">
        <v>1.31</v>
      </c>
    </row>
    <row r="1364" spans="1:11" ht="24" customHeight="1">
      <c r="A1364" s="183" t="s">
        <v>793</v>
      </c>
      <c r="B1364" s="183" t="s">
        <v>3162</v>
      </c>
      <c r="C1364" s="183" t="s">
        <v>139</v>
      </c>
      <c r="D1364" s="239" t="s">
        <v>3163</v>
      </c>
      <c r="E1364" s="421" t="s">
        <v>794</v>
      </c>
      <c r="F1364" s="421"/>
      <c r="G1364" s="183" t="s">
        <v>141</v>
      </c>
      <c r="H1364" s="168">
        <v>7.1000000000000004E-3</v>
      </c>
      <c r="I1364" s="168">
        <v>0</v>
      </c>
      <c r="J1364" s="169">
        <v>2.15</v>
      </c>
      <c r="K1364" s="169">
        <v>0.01</v>
      </c>
    </row>
    <row r="1365" spans="1:11" ht="26.1" customHeight="1">
      <c r="A1365" s="183" t="s">
        <v>793</v>
      </c>
      <c r="B1365" s="183" t="s">
        <v>3194</v>
      </c>
      <c r="C1365" s="183" t="s">
        <v>139</v>
      </c>
      <c r="D1365" s="239" t="s">
        <v>3195</v>
      </c>
      <c r="E1365" s="421" t="s">
        <v>794</v>
      </c>
      <c r="F1365" s="421"/>
      <c r="G1365" s="183" t="s">
        <v>141</v>
      </c>
      <c r="H1365" s="168">
        <v>1</v>
      </c>
      <c r="I1365" s="168">
        <v>0</v>
      </c>
      <c r="J1365" s="169">
        <v>5.56</v>
      </c>
      <c r="K1365" s="169">
        <v>5.56</v>
      </c>
    </row>
    <row r="1366" spans="1:11" ht="24" customHeight="1">
      <c r="A1366" s="183" t="s">
        <v>793</v>
      </c>
      <c r="B1366" s="183" t="s">
        <v>3166</v>
      </c>
      <c r="C1366" s="183" t="s">
        <v>139</v>
      </c>
      <c r="D1366" s="239" t="s">
        <v>3167</v>
      </c>
      <c r="E1366" s="421" t="s">
        <v>794</v>
      </c>
      <c r="F1366" s="421"/>
      <c r="G1366" s="183" t="s">
        <v>141</v>
      </c>
      <c r="H1366" s="168">
        <v>9.9000000000000008E-3</v>
      </c>
      <c r="I1366" s="168">
        <v>0</v>
      </c>
      <c r="J1366" s="169">
        <v>77.17</v>
      </c>
      <c r="K1366" s="169">
        <v>0.76</v>
      </c>
    </row>
    <row r="1367" spans="1:11">
      <c r="A1367" s="231"/>
      <c r="B1367" s="231"/>
      <c r="C1367" s="231"/>
      <c r="D1367" s="244"/>
      <c r="E1367" s="244"/>
      <c r="F1367" s="244" t="s">
        <v>791</v>
      </c>
      <c r="G1367" s="170">
        <v>2.5099999999999998</v>
      </c>
      <c r="H1367" s="231" t="s">
        <v>790</v>
      </c>
      <c r="I1367" s="170">
        <v>2.85</v>
      </c>
      <c r="J1367" s="231" t="s">
        <v>789</v>
      </c>
      <c r="K1367" s="170">
        <v>5.36</v>
      </c>
    </row>
    <row r="1368" spans="1:11" ht="27" thickBot="1">
      <c r="A1368" s="231"/>
      <c r="B1368" s="231"/>
      <c r="C1368" s="231"/>
      <c r="D1368" s="244"/>
      <c r="E1368" s="244"/>
      <c r="F1368" s="244" t="s">
        <v>788</v>
      </c>
      <c r="G1368" s="170">
        <v>3.11</v>
      </c>
      <c r="H1368" s="368"/>
      <c r="I1368" s="368" t="s">
        <v>787</v>
      </c>
      <c r="J1368" s="231"/>
      <c r="K1368" s="170">
        <v>17.899999999999999</v>
      </c>
    </row>
    <row r="1369" spans="1:11" ht="0.9" customHeight="1" thickTop="1">
      <c r="A1369" s="172"/>
      <c r="B1369" s="172"/>
      <c r="C1369" s="172"/>
      <c r="D1369" s="175"/>
      <c r="E1369" s="175"/>
      <c r="F1369" s="175"/>
      <c r="G1369" s="172"/>
      <c r="H1369" s="172"/>
      <c r="I1369" s="172"/>
      <c r="J1369" s="172"/>
      <c r="K1369" s="172"/>
    </row>
    <row r="1370" spans="1:11" ht="18" customHeight="1">
      <c r="A1370" s="243" t="s">
        <v>2626</v>
      </c>
      <c r="B1370" s="243" t="s">
        <v>122</v>
      </c>
      <c r="C1370" s="243" t="s">
        <v>123</v>
      </c>
      <c r="D1370" s="242" t="s">
        <v>124</v>
      </c>
      <c r="E1370" s="425" t="s">
        <v>796</v>
      </c>
      <c r="F1370" s="425"/>
      <c r="G1370" s="243" t="s">
        <v>125</v>
      </c>
      <c r="H1370" s="243" t="s">
        <v>126</v>
      </c>
      <c r="I1370" s="243" t="s">
        <v>2829</v>
      </c>
      <c r="J1370" s="243" t="s">
        <v>127</v>
      </c>
      <c r="K1370" s="243" t="s">
        <v>37</v>
      </c>
    </row>
    <row r="1371" spans="1:11" ht="51.9" customHeight="1">
      <c r="A1371" s="184" t="s">
        <v>795</v>
      </c>
      <c r="B1371" s="184" t="s">
        <v>2627</v>
      </c>
      <c r="C1371" s="184" t="s">
        <v>139</v>
      </c>
      <c r="D1371" s="241" t="s">
        <v>2628</v>
      </c>
      <c r="E1371" s="422" t="s">
        <v>2891</v>
      </c>
      <c r="F1371" s="422"/>
      <c r="G1371" s="184" t="s">
        <v>141</v>
      </c>
      <c r="H1371" s="167">
        <v>1</v>
      </c>
      <c r="I1371" s="165"/>
      <c r="J1371" s="165">
        <v>33.61</v>
      </c>
      <c r="K1371" s="165">
        <v>33.61</v>
      </c>
    </row>
    <row r="1372" spans="1:11" ht="26.1" customHeight="1">
      <c r="A1372" s="185" t="s">
        <v>808</v>
      </c>
      <c r="B1372" s="185" t="s">
        <v>3150</v>
      </c>
      <c r="C1372" s="185" t="s">
        <v>139</v>
      </c>
      <c r="D1372" s="238" t="s">
        <v>3151</v>
      </c>
      <c r="E1372" s="423" t="s">
        <v>1307</v>
      </c>
      <c r="F1372" s="423"/>
      <c r="G1372" s="185" t="s">
        <v>149</v>
      </c>
      <c r="H1372" s="173">
        <v>0.19259999999999999</v>
      </c>
      <c r="I1372" s="173">
        <v>0</v>
      </c>
      <c r="J1372" s="174">
        <v>25.34</v>
      </c>
      <c r="K1372" s="174">
        <v>4.88</v>
      </c>
    </row>
    <row r="1373" spans="1:11" ht="26.1" customHeight="1">
      <c r="A1373" s="185" t="s">
        <v>808</v>
      </c>
      <c r="B1373" s="185" t="s">
        <v>3152</v>
      </c>
      <c r="C1373" s="185" t="s">
        <v>139</v>
      </c>
      <c r="D1373" s="238" t="s">
        <v>3153</v>
      </c>
      <c r="E1373" s="423" t="s">
        <v>1307</v>
      </c>
      <c r="F1373" s="423"/>
      <c r="G1373" s="185" t="s">
        <v>149</v>
      </c>
      <c r="H1373" s="173">
        <v>0.19259999999999999</v>
      </c>
      <c r="I1373" s="173">
        <v>0</v>
      </c>
      <c r="J1373" s="174">
        <v>31.03</v>
      </c>
      <c r="K1373" s="174">
        <v>5.97</v>
      </c>
    </row>
    <row r="1374" spans="1:11" ht="39" customHeight="1">
      <c r="A1374" s="183" t="s">
        <v>793</v>
      </c>
      <c r="B1374" s="183" t="s">
        <v>3196</v>
      </c>
      <c r="C1374" s="183" t="s">
        <v>139</v>
      </c>
      <c r="D1374" s="239" t="s">
        <v>3197</v>
      </c>
      <c r="E1374" s="421" t="s">
        <v>794</v>
      </c>
      <c r="F1374" s="421"/>
      <c r="G1374" s="183" t="s">
        <v>141</v>
      </c>
      <c r="H1374" s="168">
        <v>0.115</v>
      </c>
      <c r="I1374" s="168">
        <v>0</v>
      </c>
      <c r="J1374" s="169">
        <v>31.85</v>
      </c>
      <c r="K1374" s="169">
        <v>3.66</v>
      </c>
    </row>
    <row r="1375" spans="1:11" ht="26.1" customHeight="1">
      <c r="A1375" s="183" t="s">
        <v>793</v>
      </c>
      <c r="B1375" s="183" t="s">
        <v>3198</v>
      </c>
      <c r="C1375" s="183" t="s">
        <v>139</v>
      </c>
      <c r="D1375" s="239" t="s">
        <v>3199</v>
      </c>
      <c r="E1375" s="421" t="s">
        <v>794</v>
      </c>
      <c r="F1375" s="421"/>
      <c r="G1375" s="183" t="s">
        <v>141</v>
      </c>
      <c r="H1375" s="168">
        <v>2</v>
      </c>
      <c r="I1375" s="168">
        <v>0</v>
      </c>
      <c r="J1375" s="169">
        <v>4.49</v>
      </c>
      <c r="K1375" s="169">
        <v>8.98</v>
      </c>
    </row>
    <row r="1376" spans="1:11" ht="26.1" customHeight="1">
      <c r="A1376" s="183" t="s">
        <v>793</v>
      </c>
      <c r="B1376" s="183" t="s">
        <v>3200</v>
      </c>
      <c r="C1376" s="183" t="s">
        <v>139</v>
      </c>
      <c r="D1376" s="239" t="s">
        <v>3201</v>
      </c>
      <c r="E1376" s="421" t="s">
        <v>794</v>
      </c>
      <c r="F1376" s="421"/>
      <c r="G1376" s="183" t="s">
        <v>141</v>
      </c>
      <c r="H1376" s="168">
        <v>1</v>
      </c>
      <c r="I1376" s="168">
        <v>0</v>
      </c>
      <c r="J1376" s="169">
        <v>10.119999999999999</v>
      </c>
      <c r="K1376" s="169">
        <v>10.119999999999999</v>
      </c>
    </row>
    <row r="1377" spans="1:11">
      <c r="A1377" s="231"/>
      <c r="B1377" s="231"/>
      <c r="C1377" s="231"/>
      <c r="D1377" s="244"/>
      <c r="E1377" s="244"/>
      <c r="F1377" s="244" t="s">
        <v>791</v>
      </c>
      <c r="G1377" s="170">
        <v>3.82</v>
      </c>
      <c r="H1377" s="231" t="s">
        <v>790</v>
      </c>
      <c r="I1377" s="170">
        <v>4.3099999999999996</v>
      </c>
      <c r="J1377" s="231" t="s">
        <v>789</v>
      </c>
      <c r="K1377" s="170">
        <v>8.1300000000000008</v>
      </c>
    </row>
    <row r="1378" spans="1:11" ht="27" thickBot="1">
      <c r="A1378" s="231"/>
      <c r="B1378" s="231"/>
      <c r="C1378" s="231"/>
      <c r="D1378" s="244"/>
      <c r="E1378" s="244"/>
      <c r="F1378" s="244" t="s">
        <v>788</v>
      </c>
      <c r="G1378" s="170">
        <v>7.08</v>
      </c>
      <c r="H1378" s="368"/>
      <c r="I1378" s="368" t="s">
        <v>787</v>
      </c>
      <c r="J1378" s="231"/>
      <c r="K1378" s="170">
        <v>40.69</v>
      </c>
    </row>
    <row r="1379" spans="1:11" ht="0.9" customHeight="1" thickTop="1">
      <c r="A1379" s="172"/>
      <c r="B1379" s="172"/>
      <c r="C1379" s="172"/>
      <c r="D1379" s="175"/>
      <c r="E1379" s="175"/>
      <c r="F1379" s="175"/>
      <c r="G1379" s="172"/>
      <c r="H1379" s="172"/>
      <c r="I1379" s="172"/>
      <c r="J1379" s="172"/>
      <c r="K1379" s="172"/>
    </row>
    <row r="1380" spans="1:11" ht="18" customHeight="1">
      <c r="A1380" s="243" t="s">
        <v>2629</v>
      </c>
      <c r="B1380" s="243" t="s">
        <v>122</v>
      </c>
      <c r="C1380" s="243" t="s">
        <v>123</v>
      </c>
      <c r="D1380" s="242" t="s">
        <v>124</v>
      </c>
      <c r="E1380" s="425" t="s">
        <v>796</v>
      </c>
      <c r="F1380" s="425"/>
      <c r="G1380" s="243" t="s">
        <v>125</v>
      </c>
      <c r="H1380" s="243" t="s">
        <v>126</v>
      </c>
      <c r="I1380" s="243" t="s">
        <v>2829</v>
      </c>
      <c r="J1380" s="243" t="s">
        <v>127</v>
      </c>
      <c r="K1380" s="243" t="s">
        <v>37</v>
      </c>
    </row>
    <row r="1381" spans="1:11" ht="51.9" customHeight="1">
      <c r="A1381" s="184" t="s">
        <v>795</v>
      </c>
      <c r="B1381" s="184" t="s">
        <v>2630</v>
      </c>
      <c r="C1381" s="184" t="s">
        <v>139</v>
      </c>
      <c r="D1381" s="241" t="s">
        <v>2631</v>
      </c>
      <c r="E1381" s="422" t="s">
        <v>2891</v>
      </c>
      <c r="F1381" s="422"/>
      <c r="G1381" s="184" t="s">
        <v>141</v>
      </c>
      <c r="H1381" s="167">
        <v>1</v>
      </c>
      <c r="I1381" s="165"/>
      <c r="J1381" s="165">
        <v>11.82</v>
      </c>
      <c r="K1381" s="165">
        <v>11.82</v>
      </c>
    </row>
    <row r="1382" spans="1:11" ht="26.1" customHeight="1">
      <c r="A1382" s="185" t="s">
        <v>808</v>
      </c>
      <c r="B1382" s="185" t="s">
        <v>3152</v>
      </c>
      <c r="C1382" s="185" t="s">
        <v>139</v>
      </c>
      <c r="D1382" s="238" t="s">
        <v>3153</v>
      </c>
      <c r="E1382" s="423" t="s">
        <v>1307</v>
      </c>
      <c r="F1382" s="423"/>
      <c r="G1382" s="185" t="s">
        <v>149</v>
      </c>
      <c r="H1382" s="173">
        <v>0.127</v>
      </c>
      <c r="I1382" s="173">
        <v>0</v>
      </c>
      <c r="J1382" s="174">
        <v>31.03</v>
      </c>
      <c r="K1382" s="174">
        <v>3.94</v>
      </c>
    </row>
    <row r="1383" spans="1:11" ht="26.1" customHeight="1">
      <c r="A1383" s="185" t="s">
        <v>808</v>
      </c>
      <c r="B1383" s="185" t="s">
        <v>3150</v>
      </c>
      <c r="C1383" s="185" t="s">
        <v>139</v>
      </c>
      <c r="D1383" s="238" t="s">
        <v>3151</v>
      </c>
      <c r="E1383" s="423" t="s">
        <v>1307</v>
      </c>
      <c r="F1383" s="423"/>
      <c r="G1383" s="185" t="s">
        <v>149</v>
      </c>
      <c r="H1383" s="173">
        <v>0.127</v>
      </c>
      <c r="I1383" s="173">
        <v>0</v>
      </c>
      <c r="J1383" s="174">
        <v>25.34</v>
      </c>
      <c r="K1383" s="174">
        <v>3.21</v>
      </c>
    </row>
    <row r="1384" spans="1:11" ht="26.1" customHeight="1">
      <c r="A1384" s="183" t="s">
        <v>793</v>
      </c>
      <c r="B1384" s="183" t="s">
        <v>3160</v>
      </c>
      <c r="C1384" s="183" t="s">
        <v>139</v>
      </c>
      <c r="D1384" s="239" t="s">
        <v>3161</v>
      </c>
      <c r="E1384" s="421" t="s">
        <v>794</v>
      </c>
      <c r="F1384" s="421"/>
      <c r="G1384" s="183" t="s">
        <v>141</v>
      </c>
      <c r="H1384" s="168">
        <v>1.4999999999999999E-2</v>
      </c>
      <c r="I1384" s="168">
        <v>0</v>
      </c>
      <c r="J1384" s="169">
        <v>87.43</v>
      </c>
      <c r="K1384" s="169">
        <v>1.31</v>
      </c>
    </row>
    <row r="1385" spans="1:11" ht="26.1" customHeight="1">
      <c r="A1385" s="183" t="s">
        <v>793</v>
      </c>
      <c r="B1385" s="183" t="s">
        <v>3202</v>
      </c>
      <c r="C1385" s="183" t="s">
        <v>139</v>
      </c>
      <c r="D1385" s="239" t="s">
        <v>3203</v>
      </c>
      <c r="E1385" s="421" t="s">
        <v>794</v>
      </c>
      <c r="F1385" s="421"/>
      <c r="G1385" s="183" t="s">
        <v>141</v>
      </c>
      <c r="H1385" s="168">
        <v>1</v>
      </c>
      <c r="I1385" s="168">
        <v>0</v>
      </c>
      <c r="J1385" s="169">
        <v>2.59</v>
      </c>
      <c r="K1385" s="169">
        <v>2.59</v>
      </c>
    </row>
    <row r="1386" spans="1:11" ht="24" customHeight="1">
      <c r="A1386" s="183" t="s">
        <v>793</v>
      </c>
      <c r="B1386" s="183" t="s">
        <v>3162</v>
      </c>
      <c r="C1386" s="183" t="s">
        <v>139</v>
      </c>
      <c r="D1386" s="239" t="s">
        <v>3163</v>
      </c>
      <c r="E1386" s="421" t="s">
        <v>794</v>
      </c>
      <c r="F1386" s="421"/>
      <c r="G1386" s="183" t="s">
        <v>141</v>
      </c>
      <c r="H1386" s="168">
        <v>7.1000000000000004E-3</v>
      </c>
      <c r="I1386" s="168">
        <v>0</v>
      </c>
      <c r="J1386" s="169">
        <v>2.15</v>
      </c>
      <c r="K1386" s="169">
        <v>0.01</v>
      </c>
    </row>
    <row r="1387" spans="1:11" ht="24" customHeight="1">
      <c r="A1387" s="183" t="s">
        <v>793</v>
      </c>
      <c r="B1387" s="183" t="s">
        <v>3166</v>
      </c>
      <c r="C1387" s="183" t="s">
        <v>139</v>
      </c>
      <c r="D1387" s="239" t="s">
        <v>3167</v>
      </c>
      <c r="E1387" s="421" t="s">
        <v>794</v>
      </c>
      <c r="F1387" s="421"/>
      <c r="G1387" s="183" t="s">
        <v>141</v>
      </c>
      <c r="H1387" s="168">
        <v>9.9000000000000008E-3</v>
      </c>
      <c r="I1387" s="168">
        <v>0</v>
      </c>
      <c r="J1387" s="169">
        <v>77.17</v>
      </c>
      <c r="K1387" s="169">
        <v>0.76</v>
      </c>
    </row>
    <row r="1388" spans="1:11">
      <c r="A1388" s="231"/>
      <c r="B1388" s="231"/>
      <c r="C1388" s="231"/>
      <c r="D1388" s="244"/>
      <c r="E1388" s="244"/>
      <c r="F1388" s="244" t="s">
        <v>791</v>
      </c>
      <c r="G1388" s="170">
        <v>2.5099999999999998</v>
      </c>
      <c r="H1388" s="231" t="s">
        <v>790</v>
      </c>
      <c r="I1388" s="170">
        <v>2.85</v>
      </c>
      <c r="J1388" s="231" t="s">
        <v>789</v>
      </c>
      <c r="K1388" s="170">
        <v>5.36</v>
      </c>
    </row>
    <row r="1389" spans="1:11" ht="27" thickBot="1">
      <c r="A1389" s="231"/>
      <c r="B1389" s="231"/>
      <c r="C1389" s="231"/>
      <c r="D1389" s="244"/>
      <c r="E1389" s="244"/>
      <c r="F1389" s="244" t="s">
        <v>788</v>
      </c>
      <c r="G1389" s="170">
        <v>2.4900000000000002</v>
      </c>
      <c r="H1389" s="368"/>
      <c r="I1389" s="368" t="s">
        <v>787</v>
      </c>
      <c r="J1389" s="231"/>
      <c r="K1389" s="170">
        <v>14.31</v>
      </c>
    </row>
    <row r="1390" spans="1:11" ht="0.9" customHeight="1" thickTop="1">
      <c r="A1390" s="172"/>
      <c r="B1390" s="172"/>
      <c r="C1390" s="172"/>
      <c r="D1390" s="175"/>
      <c r="E1390" s="175"/>
      <c r="F1390" s="175"/>
      <c r="G1390" s="172"/>
      <c r="H1390" s="172"/>
      <c r="I1390" s="172"/>
      <c r="J1390" s="172"/>
      <c r="K1390" s="172"/>
    </row>
    <row r="1391" spans="1:11" ht="18" customHeight="1">
      <c r="A1391" s="243" t="s">
        <v>2632</v>
      </c>
      <c r="B1391" s="243" t="s">
        <v>122</v>
      </c>
      <c r="C1391" s="243" t="s">
        <v>123</v>
      </c>
      <c r="D1391" s="242" t="s">
        <v>124</v>
      </c>
      <c r="E1391" s="425" t="s">
        <v>796</v>
      </c>
      <c r="F1391" s="425"/>
      <c r="G1391" s="243" t="s">
        <v>125</v>
      </c>
      <c r="H1391" s="243" t="s">
        <v>126</v>
      </c>
      <c r="I1391" s="243" t="s">
        <v>2829</v>
      </c>
      <c r="J1391" s="243" t="s">
        <v>127</v>
      </c>
      <c r="K1391" s="243" t="s">
        <v>37</v>
      </c>
    </row>
    <row r="1392" spans="1:11" ht="51.9" customHeight="1">
      <c r="A1392" s="184" t="s">
        <v>795</v>
      </c>
      <c r="B1392" s="184" t="s">
        <v>2633</v>
      </c>
      <c r="C1392" s="184" t="s">
        <v>139</v>
      </c>
      <c r="D1392" s="241" t="s">
        <v>2634</v>
      </c>
      <c r="E1392" s="422" t="s">
        <v>2891</v>
      </c>
      <c r="F1392" s="422"/>
      <c r="G1392" s="184" t="s">
        <v>141</v>
      </c>
      <c r="H1392" s="167">
        <v>1</v>
      </c>
      <c r="I1392" s="165"/>
      <c r="J1392" s="165">
        <v>18.62</v>
      </c>
      <c r="K1392" s="165">
        <v>18.62</v>
      </c>
    </row>
    <row r="1393" spans="1:11" ht="26.1" customHeight="1">
      <c r="A1393" s="185" t="s">
        <v>808</v>
      </c>
      <c r="B1393" s="185" t="s">
        <v>3150</v>
      </c>
      <c r="C1393" s="185" t="s">
        <v>139</v>
      </c>
      <c r="D1393" s="238" t="s">
        <v>3151</v>
      </c>
      <c r="E1393" s="423" t="s">
        <v>1307</v>
      </c>
      <c r="F1393" s="423"/>
      <c r="G1393" s="185" t="s">
        <v>149</v>
      </c>
      <c r="H1393" s="173">
        <v>0.13789999999999999</v>
      </c>
      <c r="I1393" s="173">
        <v>0</v>
      </c>
      <c r="J1393" s="174">
        <v>25.34</v>
      </c>
      <c r="K1393" s="174">
        <v>3.49</v>
      </c>
    </row>
    <row r="1394" spans="1:11" ht="26.1" customHeight="1">
      <c r="A1394" s="185" t="s">
        <v>808</v>
      </c>
      <c r="B1394" s="185" t="s">
        <v>3152</v>
      </c>
      <c r="C1394" s="185" t="s">
        <v>139</v>
      </c>
      <c r="D1394" s="238" t="s">
        <v>3153</v>
      </c>
      <c r="E1394" s="423" t="s">
        <v>1307</v>
      </c>
      <c r="F1394" s="423"/>
      <c r="G1394" s="185" t="s">
        <v>149</v>
      </c>
      <c r="H1394" s="173">
        <v>0.13789999999999999</v>
      </c>
      <c r="I1394" s="173">
        <v>0</v>
      </c>
      <c r="J1394" s="174">
        <v>31.03</v>
      </c>
      <c r="K1394" s="174">
        <v>4.2699999999999996</v>
      </c>
    </row>
    <row r="1395" spans="1:11" ht="26.1" customHeight="1">
      <c r="A1395" s="183" t="s">
        <v>793</v>
      </c>
      <c r="B1395" s="183" t="s">
        <v>3204</v>
      </c>
      <c r="C1395" s="183" t="s">
        <v>139</v>
      </c>
      <c r="D1395" s="239" t="s">
        <v>3205</v>
      </c>
      <c r="E1395" s="421" t="s">
        <v>794</v>
      </c>
      <c r="F1395" s="421"/>
      <c r="G1395" s="183" t="s">
        <v>141</v>
      </c>
      <c r="H1395" s="168">
        <v>1</v>
      </c>
      <c r="I1395" s="168">
        <v>0</v>
      </c>
      <c r="J1395" s="169">
        <v>4.1900000000000004</v>
      </c>
      <c r="K1395" s="169">
        <v>4.1900000000000004</v>
      </c>
    </row>
    <row r="1396" spans="1:11" ht="26.1" customHeight="1">
      <c r="A1396" s="183" t="s">
        <v>793</v>
      </c>
      <c r="B1396" s="183" t="s">
        <v>3206</v>
      </c>
      <c r="C1396" s="183" t="s">
        <v>139</v>
      </c>
      <c r="D1396" s="239" t="s">
        <v>3207</v>
      </c>
      <c r="E1396" s="421" t="s">
        <v>794</v>
      </c>
      <c r="F1396" s="421"/>
      <c r="G1396" s="183" t="s">
        <v>141</v>
      </c>
      <c r="H1396" s="168">
        <v>2</v>
      </c>
      <c r="I1396" s="168">
        <v>0</v>
      </c>
      <c r="J1396" s="169">
        <v>2.54</v>
      </c>
      <c r="K1396" s="169">
        <v>5.08</v>
      </c>
    </row>
    <row r="1397" spans="1:11" ht="39" customHeight="1">
      <c r="A1397" s="183" t="s">
        <v>793</v>
      </c>
      <c r="B1397" s="183" t="s">
        <v>3196</v>
      </c>
      <c r="C1397" s="183" t="s">
        <v>139</v>
      </c>
      <c r="D1397" s="239" t="s">
        <v>3197</v>
      </c>
      <c r="E1397" s="421" t="s">
        <v>794</v>
      </c>
      <c r="F1397" s="421"/>
      <c r="G1397" s="183" t="s">
        <v>141</v>
      </c>
      <c r="H1397" s="168">
        <v>0.05</v>
      </c>
      <c r="I1397" s="168">
        <v>0</v>
      </c>
      <c r="J1397" s="169">
        <v>31.85</v>
      </c>
      <c r="K1397" s="169">
        <v>1.59</v>
      </c>
    </row>
    <row r="1398" spans="1:11">
      <c r="A1398" s="231"/>
      <c r="B1398" s="231"/>
      <c r="C1398" s="231"/>
      <c r="D1398" s="244"/>
      <c r="E1398" s="244"/>
      <c r="F1398" s="244" t="s">
        <v>791</v>
      </c>
      <c r="G1398" s="170">
        <v>2.73</v>
      </c>
      <c r="H1398" s="231" t="s">
        <v>790</v>
      </c>
      <c r="I1398" s="170">
        <v>3.09</v>
      </c>
      <c r="J1398" s="231" t="s">
        <v>789</v>
      </c>
      <c r="K1398" s="170">
        <v>5.82</v>
      </c>
    </row>
    <row r="1399" spans="1:11" ht="27" thickBot="1">
      <c r="A1399" s="231"/>
      <c r="B1399" s="231"/>
      <c r="C1399" s="231"/>
      <c r="D1399" s="244"/>
      <c r="E1399" s="244"/>
      <c r="F1399" s="244" t="s">
        <v>788</v>
      </c>
      <c r="G1399" s="170">
        <v>3.92</v>
      </c>
      <c r="H1399" s="368"/>
      <c r="I1399" s="368" t="s">
        <v>787</v>
      </c>
      <c r="J1399" s="231"/>
      <c r="K1399" s="170">
        <v>22.54</v>
      </c>
    </row>
    <row r="1400" spans="1:11" ht="0.9" customHeight="1" thickTop="1">
      <c r="A1400" s="172"/>
      <c r="B1400" s="172"/>
      <c r="C1400" s="172"/>
      <c r="D1400" s="175"/>
      <c r="E1400" s="175"/>
      <c r="F1400" s="175"/>
      <c r="G1400" s="172"/>
      <c r="H1400" s="172"/>
      <c r="I1400" s="172"/>
      <c r="J1400" s="172"/>
      <c r="K1400" s="172"/>
    </row>
    <row r="1401" spans="1:11" ht="18" customHeight="1">
      <c r="A1401" s="243" t="s">
        <v>2635</v>
      </c>
      <c r="B1401" s="243" t="s">
        <v>122</v>
      </c>
      <c r="C1401" s="243" t="s">
        <v>123</v>
      </c>
      <c r="D1401" s="242" t="s">
        <v>124</v>
      </c>
      <c r="E1401" s="425" t="s">
        <v>796</v>
      </c>
      <c r="F1401" s="425"/>
      <c r="G1401" s="243" t="s">
        <v>125</v>
      </c>
      <c r="H1401" s="243" t="s">
        <v>126</v>
      </c>
      <c r="I1401" s="243" t="s">
        <v>2829</v>
      </c>
      <c r="J1401" s="243" t="s">
        <v>127</v>
      </c>
      <c r="K1401" s="243" t="s">
        <v>37</v>
      </c>
    </row>
    <row r="1402" spans="1:11" ht="51.9" customHeight="1">
      <c r="A1402" s="184" t="s">
        <v>795</v>
      </c>
      <c r="B1402" s="184" t="s">
        <v>2636</v>
      </c>
      <c r="C1402" s="184" t="s">
        <v>139</v>
      </c>
      <c r="D1402" s="241" t="s">
        <v>2637</v>
      </c>
      <c r="E1402" s="422" t="s">
        <v>2891</v>
      </c>
      <c r="F1402" s="422"/>
      <c r="G1402" s="184" t="s">
        <v>141</v>
      </c>
      <c r="H1402" s="167">
        <v>1</v>
      </c>
      <c r="I1402" s="165"/>
      <c r="J1402" s="165">
        <v>32.69</v>
      </c>
      <c r="K1402" s="165">
        <v>32.69</v>
      </c>
    </row>
    <row r="1403" spans="1:11" ht="26.1" customHeight="1">
      <c r="A1403" s="185" t="s">
        <v>808</v>
      </c>
      <c r="B1403" s="185" t="s">
        <v>3152</v>
      </c>
      <c r="C1403" s="185" t="s">
        <v>139</v>
      </c>
      <c r="D1403" s="238" t="s">
        <v>3153</v>
      </c>
      <c r="E1403" s="423" t="s">
        <v>1307</v>
      </c>
      <c r="F1403" s="423"/>
      <c r="G1403" s="185" t="s">
        <v>149</v>
      </c>
      <c r="H1403" s="173">
        <v>0.19259999999999999</v>
      </c>
      <c r="I1403" s="173">
        <v>0</v>
      </c>
      <c r="J1403" s="174">
        <v>31.03</v>
      </c>
      <c r="K1403" s="174">
        <v>5.97</v>
      </c>
    </row>
    <row r="1404" spans="1:11" ht="26.1" customHeight="1">
      <c r="A1404" s="185" t="s">
        <v>808</v>
      </c>
      <c r="B1404" s="185" t="s">
        <v>3150</v>
      </c>
      <c r="C1404" s="185" t="s">
        <v>139</v>
      </c>
      <c r="D1404" s="238" t="s">
        <v>3151</v>
      </c>
      <c r="E1404" s="423" t="s">
        <v>1307</v>
      </c>
      <c r="F1404" s="423"/>
      <c r="G1404" s="185" t="s">
        <v>149</v>
      </c>
      <c r="H1404" s="173">
        <v>0.19259999999999999</v>
      </c>
      <c r="I1404" s="173">
        <v>0</v>
      </c>
      <c r="J1404" s="174">
        <v>25.34</v>
      </c>
      <c r="K1404" s="174">
        <v>4.88</v>
      </c>
    </row>
    <row r="1405" spans="1:11" ht="26.1" customHeight="1">
      <c r="A1405" s="183" t="s">
        <v>793</v>
      </c>
      <c r="B1405" s="183" t="s">
        <v>3208</v>
      </c>
      <c r="C1405" s="183" t="s">
        <v>139</v>
      </c>
      <c r="D1405" s="239" t="s">
        <v>3209</v>
      </c>
      <c r="E1405" s="421" t="s">
        <v>794</v>
      </c>
      <c r="F1405" s="421"/>
      <c r="G1405" s="183" t="s">
        <v>141</v>
      </c>
      <c r="H1405" s="168">
        <v>1</v>
      </c>
      <c r="I1405" s="168">
        <v>0</v>
      </c>
      <c r="J1405" s="169">
        <v>9.1999999999999993</v>
      </c>
      <c r="K1405" s="169">
        <v>9.1999999999999993</v>
      </c>
    </row>
    <row r="1406" spans="1:11" ht="39" customHeight="1">
      <c r="A1406" s="183" t="s">
        <v>793</v>
      </c>
      <c r="B1406" s="183" t="s">
        <v>3196</v>
      </c>
      <c r="C1406" s="183" t="s">
        <v>139</v>
      </c>
      <c r="D1406" s="239" t="s">
        <v>3197</v>
      </c>
      <c r="E1406" s="421" t="s">
        <v>794</v>
      </c>
      <c r="F1406" s="421"/>
      <c r="G1406" s="183" t="s">
        <v>141</v>
      </c>
      <c r="H1406" s="168">
        <v>0.115</v>
      </c>
      <c r="I1406" s="168">
        <v>0</v>
      </c>
      <c r="J1406" s="169">
        <v>31.85</v>
      </c>
      <c r="K1406" s="169">
        <v>3.66</v>
      </c>
    </row>
    <row r="1407" spans="1:11" ht="26.1" customHeight="1">
      <c r="A1407" s="183" t="s">
        <v>793</v>
      </c>
      <c r="B1407" s="183" t="s">
        <v>3198</v>
      </c>
      <c r="C1407" s="183" t="s">
        <v>139</v>
      </c>
      <c r="D1407" s="239" t="s">
        <v>3199</v>
      </c>
      <c r="E1407" s="421" t="s">
        <v>794</v>
      </c>
      <c r="F1407" s="421"/>
      <c r="G1407" s="183" t="s">
        <v>141</v>
      </c>
      <c r="H1407" s="168">
        <v>2</v>
      </c>
      <c r="I1407" s="168">
        <v>0</v>
      </c>
      <c r="J1407" s="169">
        <v>4.49</v>
      </c>
      <c r="K1407" s="169">
        <v>8.98</v>
      </c>
    </row>
    <row r="1408" spans="1:11">
      <c r="A1408" s="231"/>
      <c r="B1408" s="231"/>
      <c r="C1408" s="231"/>
      <c r="D1408" s="244"/>
      <c r="E1408" s="244"/>
      <c r="F1408" s="244" t="s">
        <v>791</v>
      </c>
      <c r="G1408" s="170">
        <v>3.82</v>
      </c>
      <c r="H1408" s="231" t="s">
        <v>790</v>
      </c>
      <c r="I1408" s="170">
        <v>4.3099999999999996</v>
      </c>
      <c r="J1408" s="231" t="s">
        <v>789</v>
      </c>
      <c r="K1408" s="170">
        <v>8.1300000000000008</v>
      </c>
    </row>
    <row r="1409" spans="1:11" ht="27" thickBot="1">
      <c r="A1409" s="231"/>
      <c r="B1409" s="231"/>
      <c r="C1409" s="231"/>
      <c r="D1409" s="244"/>
      <c r="E1409" s="244"/>
      <c r="F1409" s="244" t="s">
        <v>788</v>
      </c>
      <c r="G1409" s="170">
        <v>6.88</v>
      </c>
      <c r="H1409" s="368"/>
      <c r="I1409" s="368" t="s">
        <v>787</v>
      </c>
      <c r="J1409" s="231"/>
      <c r="K1409" s="170">
        <v>39.57</v>
      </c>
    </row>
    <row r="1410" spans="1:11" ht="0.9" customHeight="1" thickTop="1">
      <c r="A1410" s="172"/>
      <c r="B1410" s="172"/>
      <c r="C1410" s="172"/>
      <c r="D1410" s="175"/>
      <c r="E1410" s="175"/>
      <c r="F1410" s="175"/>
      <c r="G1410" s="172"/>
      <c r="H1410" s="172"/>
      <c r="I1410" s="172"/>
      <c r="J1410" s="172"/>
      <c r="K1410" s="172"/>
    </row>
    <row r="1411" spans="1:11" ht="18" customHeight="1">
      <c r="A1411" s="243" t="s">
        <v>2638</v>
      </c>
      <c r="B1411" s="243" t="s">
        <v>122</v>
      </c>
      <c r="C1411" s="243" t="s">
        <v>123</v>
      </c>
      <c r="D1411" s="242" t="s">
        <v>124</v>
      </c>
      <c r="E1411" s="425" t="s">
        <v>796</v>
      </c>
      <c r="F1411" s="425"/>
      <c r="G1411" s="243" t="s">
        <v>125</v>
      </c>
      <c r="H1411" s="243" t="s">
        <v>126</v>
      </c>
      <c r="I1411" s="243" t="s">
        <v>2829</v>
      </c>
      <c r="J1411" s="243" t="s">
        <v>127</v>
      </c>
      <c r="K1411" s="243" t="s">
        <v>37</v>
      </c>
    </row>
    <row r="1412" spans="1:11" ht="51.9" customHeight="1">
      <c r="A1412" s="184" t="s">
        <v>795</v>
      </c>
      <c r="B1412" s="184" t="s">
        <v>2639</v>
      </c>
      <c r="C1412" s="184" t="s">
        <v>139</v>
      </c>
      <c r="D1412" s="241" t="s">
        <v>2640</v>
      </c>
      <c r="E1412" s="422" t="s">
        <v>2891</v>
      </c>
      <c r="F1412" s="422"/>
      <c r="G1412" s="184" t="s">
        <v>141</v>
      </c>
      <c r="H1412" s="167">
        <v>1</v>
      </c>
      <c r="I1412" s="165"/>
      <c r="J1412" s="165">
        <v>11.57</v>
      </c>
      <c r="K1412" s="165">
        <v>11.57</v>
      </c>
    </row>
    <row r="1413" spans="1:11" ht="26.1" customHeight="1">
      <c r="A1413" s="185" t="s">
        <v>808</v>
      </c>
      <c r="B1413" s="185" t="s">
        <v>3150</v>
      </c>
      <c r="C1413" s="185" t="s">
        <v>139</v>
      </c>
      <c r="D1413" s="238" t="s">
        <v>3151</v>
      </c>
      <c r="E1413" s="423" t="s">
        <v>1307</v>
      </c>
      <c r="F1413" s="423"/>
      <c r="G1413" s="185" t="s">
        <v>149</v>
      </c>
      <c r="H1413" s="173">
        <v>0.127</v>
      </c>
      <c r="I1413" s="173">
        <v>0</v>
      </c>
      <c r="J1413" s="174">
        <v>25.34</v>
      </c>
      <c r="K1413" s="174">
        <v>3.21</v>
      </c>
    </row>
    <row r="1414" spans="1:11" ht="26.1" customHeight="1">
      <c r="A1414" s="185" t="s">
        <v>808</v>
      </c>
      <c r="B1414" s="185" t="s">
        <v>3152</v>
      </c>
      <c r="C1414" s="185" t="s">
        <v>139</v>
      </c>
      <c r="D1414" s="238" t="s">
        <v>3153</v>
      </c>
      <c r="E1414" s="423" t="s">
        <v>1307</v>
      </c>
      <c r="F1414" s="423"/>
      <c r="G1414" s="185" t="s">
        <v>149</v>
      </c>
      <c r="H1414" s="173">
        <v>0.127</v>
      </c>
      <c r="I1414" s="173">
        <v>0</v>
      </c>
      <c r="J1414" s="174">
        <v>31.03</v>
      </c>
      <c r="K1414" s="174">
        <v>3.94</v>
      </c>
    </row>
    <row r="1415" spans="1:11" ht="24" customHeight="1">
      <c r="A1415" s="183" t="s">
        <v>793</v>
      </c>
      <c r="B1415" s="183" t="s">
        <v>3162</v>
      </c>
      <c r="C1415" s="183" t="s">
        <v>139</v>
      </c>
      <c r="D1415" s="239" t="s">
        <v>3163</v>
      </c>
      <c r="E1415" s="421" t="s">
        <v>794</v>
      </c>
      <c r="F1415" s="421"/>
      <c r="G1415" s="183" t="s">
        <v>141</v>
      </c>
      <c r="H1415" s="168">
        <v>7.1000000000000004E-3</v>
      </c>
      <c r="I1415" s="168">
        <v>0</v>
      </c>
      <c r="J1415" s="169">
        <v>2.15</v>
      </c>
      <c r="K1415" s="169">
        <v>0.01</v>
      </c>
    </row>
    <row r="1416" spans="1:11" ht="26.1" customHeight="1">
      <c r="A1416" s="183" t="s">
        <v>793</v>
      </c>
      <c r="B1416" s="183" t="s">
        <v>3160</v>
      </c>
      <c r="C1416" s="183" t="s">
        <v>139</v>
      </c>
      <c r="D1416" s="239" t="s">
        <v>3161</v>
      </c>
      <c r="E1416" s="421" t="s">
        <v>794</v>
      </c>
      <c r="F1416" s="421"/>
      <c r="G1416" s="183" t="s">
        <v>141</v>
      </c>
      <c r="H1416" s="168">
        <v>1.4999999999999999E-2</v>
      </c>
      <c r="I1416" s="168">
        <v>0</v>
      </c>
      <c r="J1416" s="169">
        <v>87.43</v>
      </c>
      <c r="K1416" s="169">
        <v>1.31</v>
      </c>
    </row>
    <row r="1417" spans="1:11" ht="24" customHeight="1">
      <c r="A1417" s="183" t="s">
        <v>793</v>
      </c>
      <c r="B1417" s="183" t="s">
        <v>3166</v>
      </c>
      <c r="C1417" s="183" t="s">
        <v>139</v>
      </c>
      <c r="D1417" s="239" t="s">
        <v>3167</v>
      </c>
      <c r="E1417" s="421" t="s">
        <v>794</v>
      </c>
      <c r="F1417" s="421"/>
      <c r="G1417" s="183" t="s">
        <v>141</v>
      </c>
      <c r="H1417" s="168">
        <v>9.9000000000000008E-3</v>
      </c>
      <c r="I1417" s="168">
        <v>0</v>
      </c>
      <c r="J1417" s="169">
        <v>77.17</v>
      </c>
      <c r="K1417" s="169">
        <v>0.76</v>
      </c>
    </row>
    <row r="1418" spans="1:11" ht="26.1" customHeight="1">
      <c r="A1418" s="183" t="s">
        <v>793</v>
      </c>
      <c r="B1418" s="183" t="s">
        <v>3210</v>
      </c>
      <c r="C1418" s="183" t="s">
        <v>139</v>
      </c>
      <c r="D1418" s="239" t="s">
        <v>3211</v>
      </c>
      <c r="E1418" s="421" t="s">
        <v>794</v>
      </c>
      <c r="F1418" s="421"/>
      <c r="G1418" s="183" t="s">
        <v>141</v>
      </c>
      <c r="H1418" s="168">
        <v>1</v>
      </c>
      <c r="I1418" s="168">
        <v>0</v>
      </c>
      <c r="J1418" s="169">
        <v>2.34</v>
      </c>
      <c r="K1418" s="169">
        <v>2.34</v>
      </c>
    </row>
    <row r="1419" spans="1:11">
      <c r="A1419" s="231"/>
      <c r="B1419" s="231"/>
      <c r="C1419" s="231"/>
      <c r="D1419" s="244"/>
      <c r="E1419" s="244"/>
      <c r="F1419" s="244" t="s">
        <v>791</v>
      </c>
      <c r="G1419" s="170">
        <v>2.5099999999999998</v>
      </c>
      <c r="H1419" s="231" t="s">
        <v>790</v>
      </c>
      <c r="I1419" s="170">
        <v>2.85</v>
      </c>
      <c r="J1419" s="231" t="s">
        <v>789</v>
      </c>
      <c r="K1419" s="170">
        <v>5.36</v>
      </c>
    </row>
    <row r="1420" spans="1:11" ht="27" thickBot="1">
      <c r="A1420" s="231"/>
      <c r="B1420" s="231"/>
      <c r="C1420" s="231"/>
      <c r="D1420" s="244"/>
      <c r="E1420" s="244"/>
      <c r="F1420" s="244" t="s">
        <v>788</v>
      </c>
      <c r="G1420" s="170">
        <v>2.4300000000000002</v>
      </c>
      <c r="H1420" s="368"/>
      <c r="I1420" s="368" t="s">
        <v>787</v>
      </c>
      <c r="J1420" s="231"/>
      <c r="K1420" s="170">
        <v>14</v>
      </c>
    </row>
    <row r="1421" spans="1:11" ht="0.9" customHeight="1" thickTop="1">
      <c r="A1421" s="172"/>
      <c r="B1421" s="172"/>
      <c r="C1421" s="172"/>
      <c r="D1421" s="175"/>
      <c r="E1421" s="175"/>
      <c r="F1421" s="175"/>
      <c r="G1421" s="172"/>
      <c r="H1421" s="172"/>
      <c r="I1421" s="172"/>
      <c r="J1421" s="172"/>
      <c r="K1421" s="172"/>
    </row>
    <row r="1422" spans="1:11" ht="18" customHeight="1">
      <c r="A1422" s="243" t="s">
        <v>2641</v>
      </c>
      <c r="B1422" s="243" t="s">
        <v>122</v>
      </c>
      <c r="C1422" s="243" t="s">
        <v>123</v>
      </c>
      <c r="D1422" s="242" t="s">
        <v>124</v>
      </c>
      <c r="E1422" s="425" t="s">
        <v>796</v>
      </c>
      <c r="F1422" s="425"/>
      <c r="G1422" s="243" t="s">
        <v>125</v>
      </c>
      <c r="H1422" s="243" t="s">
        <v>126</v>
      </c>
      <c r="I1422" s="243" t="s">
        <v>2829</v>
      </c>
      <c r="J1422" s="243" t="s">
        <v>127</v>
      </c>
      <c r="K1422" s="243" t="s">
        <v>37</v>
      </c>
    </row>
    <row r="1423" spans="1:11" ht="51.9" customHeight="1">
      <c r="A1423" s="184" t="s">
        <v>795</v>
      </c>
      <c r="B1423" s="184" t="s">
        <v>2642</v>
      </c>
      <c r="C1423" s="184" t="s">
        <v>139</v>
      </c>
      <c r="D1423" s="241" t="s">
        <v>2643</v>
      </c>
      <c r="E1423" s="422" t="s">
        <v>2891</v>
      </c>
      <c r="F1423" s="422"/>
      <c r="G1423" s="184" t="s">
        <v>141</v>
      </c>
      <c r="H1423" s="167">
        <v>1</v>
      </c>
      <c r="I1423" s="165"/>
      <c r="J1423" s="165">
        <v>50.19</v>
      </c>
      <c r="K1423" s="165">
        <v>50.19</v>
      </c>
    </row>
    <row r="1424" spans="1:11" ht="26.1" customHeight="1">
      <c r="A1424" s="185" t="s">
        <v>808</v>
      </c>
      <c r="B1424" s="185" t="s">
        <v>3150</v>
      </c>
      <c r="C1424" s="185" t="s">
        <v>139</v>
      </c>
      <c r="D1424" s="238" t="s">
        <v>3151</v>
      </c>
      <c r="E1424" s="423" t="s">
        <v>1307</v>
      </c>
      <c r="F1424" s="423"/>
      <c r="G1424" s="185" t="s">
        <v>149</v>
      </c>
      <c r="H1424" s="173">
        <v>0.23250000000000001</v>
      </c>
      <c r="I1424" s="173">
        <v>0</v>
      </c>
      <c r="J1424" s="174">
        <v>25.34</v>
      </c>
      <c r="K1424" s="174">
        <v>5.89</v>
      </c>
    </row>
    <row r="1425" spans="1:11" ht="26.1" customHeight="1">
      <c r="A1425" s="185" t="s">
        <v>808</v>
      </c>
      <c r="B1425" s="185" t="s">
        <v>3152</v>
      </c>
      <c r="C1425" s="185" t="s">
        <v>139</v>
      </c>
      <c r="D1425" s="238" t="s">
        <v>3153</v>
      </c>
      <c r="E1425" s="423" t="s">
        <v>1307</v>
      </c>
      <c r="F1425" s="423"/>
      <c r="G1425" s="185" t="s">
        <v>149</v>
      </c>
      <c r="H1425" s="173">
        <v>0.23250000000000001</v>
      </c>
      <c r="I1425" s="173">
        <v>0</v>
      </c>
      <c r="J1425" s="174">
        <v>31.03</v>
      </c>
      <c r="K1425" s="174">
        <v>7.21</v>
      </c>
    </row>
    <row r="1426" spans="1:11" ht="26.1" customHeight="1">
      <c r="A1426" s="183" t="s">
        <v>793</v>
      </c>
      <c r="B1426" s="183" t="s">
        <v>3212</v>
      </c>
      <c r="C1426" s="183" t="s">
        <v>139</v>
      </c>
      <c r="D1426" s="239" t="s">
        <v>3213</v>
      </c>
      <c r="E1426" s="421" t="s">
        <v>794</v>
      </c>
      <c r="F1426" s="421"/>
      <c r="G1426" s="183" t="s">
        <v>141</v>
      </c>
      <c r="H1426" s="168">
        <v>1</v>
      </c>
      <c r="I1426" s="168">
        <v>0</v>
      </c>
      <c r="J1426" s="169">
        <v>21.12</v>
      </c>
      <c r="K1426" s="169">
        <v>21.12</v>
      </c>
    </row>
    <row r="1427" spans="1:11" ht="26.1" customHeight="1">
      <c r="A1427" s="183" t="s">
        <v>793</v>
      </c>
      <c r="B1427" s="183" t="s">
        <v>3206</v>
      </c>
      <c r="C1427" s="183" t="s">
        <v>139</v>
      </c>
      <c r="D1427" s="239" t="s">
        <v>3207</v>
      </c>
      <c r="E1427" s="421" t="s">
        <v>794</v>
      </c>
      <c r="F1427" s="421"/>
      <c r="G1427" s="183" t="s">
        <v>141</v>
      </c>
      <c r="H1427" s="168">
        <v>1</v>
      </c>
      <c r="I1427" s="168">
        <v>0</v>
      </c>
      <c r="J1427" s="169">
        <v>2.54</v>
      </c>
      <c r="K1427" s="169">
        <v>2.54</v>
      </c>
    </row>
    <row r="1428" spans="1:11" ht="26.1" customHeight="1">
      <c r="A1428" s="183" t="s">
        <v>793</v>
      </c>
      <c r="B1428" s="183" t="s">
        <v>3198</v>
      </c>
      <c r="C1428" s="183" t="s">
        <v>139</v>
      </c>
      <c r="D1428" s="239" t="s">
        <v>3199</v>
      </c>
      <c r="E1428" s="421" t="s">
        <v>794</v>
      </c>
      <c r="F1428" s="421"/>
      <c r="G1428" s="183" t="s">
        <v>141</v>
      </c>
      <c r="H1428" s="168">
        <v>2</v>
      </c>
      <c r="I1428" s="168">
        <v>0</v>
      </c>
      <c r="J1428" s="169">
        <v>4.49</v>
      </c>
      <c r="K1428" s="169">
        <v>8.98</v>
      </c>
    </row>
    <row r="1429" spans="1:11" ht="39" customHeight="1">
      <c r="A1429" s="183" t="s">
        <v>793</v>
      </c>
      <c r="B1429" s="183" t="s">
        <v>3196</v>
      </c>
      <c r="C1429" s="183" t="s">
        <v>139</v>
      </c>
      <c r="D1429" s="239" t="s">
        <v>3197</v>
      </c>
      <c r="E1429" s="421" t="s">
        <v>794</v>
      </c>
      <c r="F1429" s="421"/>
      <c r="G1429" s="183" t="s">
        <v>141</v>
      </c>
      <c r="H1429" s="168">
        <v>0.14000000000000001</v>
      </c>
      <c r="I1429" s="168">
        <v>0</v>
      </c>
      <c r="J1429" s="169">
        <v>31.85</v>
      </c>
      <c r="K1429" s="169">
        <v>4.45</v>
      </c>
    </row>
    <row r="1430" spans="1:11">
      <c r="A1430" s="231"/>
      <c r="B1430" s="231"/>
      <c r="C1430" s="231"/>
      <c r="D1430" s="244"/>
      <c r="E1430" s="244"/>
      <c r="F1430" s="244" t="s">
        <v>791</v>
      </c>
      <c r="G1430" s="170">
        <v>4.6100000000000003</v>
      </c>
      <c r="H1430" s="231" t="s">
        <v>790</v>
      </c>
      <c r="I1430" s="170">
        <v>5.21</v>
      </c>
      <c r="J1430" s="231" t="s">
        <v>789</v>
      </c>
      <c r="K1430" s="170">
        <v>9.82</v>
      </c>
    </row>
    <row r="1431" spans="1:11" ht="27" thickBot="1">
      <c r="A1431" s="231"/>
      <c r="B1431" s="231"/>
      <c r="C1431" s="231"/>
      <c r="D1431" s="244"/>
      <c r="E1431" s="244"/>
      <c r="F1431" s="244" t="s">
        <v>788</v>
      </c>
      <c r="G1431" s="170">
        <v>10.57</v>
      </c>
      <c r="H1431" s="368"/>
      <c r="I1431" s="368" t="s">
        <v>787</v>
      </c>
      <c r="J1431" s="231"/>
      <c r="K1431" s="170">
        <v>60.76</v>
      </c>
    </row>
    <row r="1432" spans="1:11" ht="0.9" customHeight="1" thickTop="1">
      <c r="A1432" s="172"/>
      <c r="B1432" s="172"/>
      <c r="C1432" s="172"/>
      <c r="D1432" s="175"/>
      <c r="E1432" s="175"/>
      <c r="F1432" s="175"/>
      <c r="G1432" s="172"/>
      <c r="H1432" s="172"/>
      <c r="I1432" s="172"/>
      <c r="J1432" s="172"/>
      <c r="K1432" s="172"/>
    </row>
    <row r="1433" spans="1:11" ht="18" customHeight="1">
      <c r="A1433" s="243" t="s">
        <v>2644</v>
      </c>
      <c r="B1433" s="243" t="s">
        <v>122</v>
      </c>
      <c r="C1433" s="243" t="s">
        <v>123</v>
      </c>
      <c r="D1433" s="242" t="s">
        <v>124</v>
      </c>
      <c r="E1433" s="425" t="s">
        <v>796</v>
      </c>
      <c r="F1433" s="425"/>
      <c r="G1433" s="243" t="s">
        <v>125</v>
      </c>
      <c r="H1433" s="243" t="s">
        <v>126</v>
      </c>
      <c r="I1433" s="243" t="s">
        <v>2829</v>
      </c>
      <c r="J1433" s="243" t="s">
        <v>127</v>
      </c>
      <c r="K1433" s="243" t="s">
        <v>37</v>
      </c>
    </row>
    <row r="1434" spans="1:11" ht="51.9" customHeight="1">
      <c r="A1434" s="184" t="s">
        <v>795</v>
      </c>
      <c r="B1434" s="184" t="s">
        <v>2645</v>
      </c>
      <c r="C1434" s="184" t="s">
        <v>139</v>
      </c>
      <c r="D1434" s="241" t="s">
        <v>2646</v>
      </c>
      <c r="E1434" s="422" t="s">
        <v>2891</v>
      </c>
      <c r="F1434" s="422"/>
      <c r="G1434" s="184" t="s">
        <v>141</v>
      </c>
      <c r="H1434" s="167">
        <v>1</v>
      </c>
      <c r="I1434" s="165"/>
      <c r="J1434" s="165">
        <v>8.61</v>
      </c>
      <c r="K1434" s="165">
        <v>8.61</v>
      </c>
    </row>
    <row r="1435" spans="1:11" ht="26.1" customHeight="1">
      <c r="A1435" s="185" t="s">
        <v>808</v>
      </c>
      <c r="B1435" s="185" t="s">
        <v>3150</v>
      </c>
      <c r="C1435" s="185" t="s">
        <v>139</v>
      </c>
      <c r="D1435" s="238" t="s">
        <v>3151</v>
      </c>
      <c r="E1435" s="423" t="s">
        <v>1307</v>
      </c>
      <c r="F1435" s="423"/>
      <c r="G1435" s="185" t="s">
        <v>149</v>
      </c>
      <c r="H1435" s="173">
        <v>8.4599999999999995E-2</v>
      </c>
      <c r="I1435" s="173">
        <v>0</v>
      </c>
      <c r="J1435" s="174">
        <v>25.34</v>
      </c>
      <c r="K1435" s="174">
        <v>2.14</v>
      </c>
    </row>
    <row r="1436" spans="1:11" ht="26.1" customHeight="1">
      <c r="A1436" s="185" t="s">
        <v>808</v>
      </c>
      <c r="B1436" s="185" t="s">
        <v>3152</v>
      </c>
      <c r="C1436" s="185" t="s">
        <v>139</v>
      </c>
      <c r="D1436" s="238" t="s">
        <v>3153</v>
      </c>
      <c r="E1436" s="423" t="s">
        <v>1307</v>
      </c>
      <c r="F1436" s="423"/>
      <c r="G1436" s="185" t="s">
        <v>149</v>
      </c>
      <c r="H1436" s="173">
        <v>8.4599999999999995E-2</v>
      </c>
      <c r="I1436" s="173">
        <v>0</v>
      </c>
      <c r="J1436" s="174">
        <v>31.03</v>
      </c>
      <c r="K1436" s="174">
        <v>2.62</v>
      </c>
    </row>
    <row r="1437" spans="1:11" ht="24" customHeight="1">
      <c r="A1437" s="183" t="s">
        <v>793</v>
      </c>
      <c r="B1437" s="183" t="s">
        <v>3166</v>
      </c>
      <c r="C1437" s="183" t="s">
        <v>139</v>
      </c>
      <c r="D1437" s="239" t="s">
        <v>3167</v>
      </c>
      <c r="E1437" s="421" t="s">
        <v>794</v>
      </c>
      <c r="F1437" s="421"/>
      <c r="G1437" s="183" t="s">
        <v>141</v>
      </c>
      <c r="H1437" s="168">
        <v>9.9000000000000008E-3</v>
      </c>
      <c r="I1437" s="168">
        <v>0</v>
      </c>
      <c r="J1437" s="169">
        <v>77.17</v>
      </c>
      <c r="K1437" s="169">
        <v>0.76</v>
      </c>
    </row>
    <row r="1438" spans="1:11" ht="26.1" customHeight="1">
      <c r="A1438" s="183" t="s">
        <v>793</v>
      </c>
      <c r="B1438" s="183" t="s">
        <v>3214</v>
      </c>
      <c r="C1438" s="183" t="s">
        <v>139</v>
      </c>
      <c r="D1438" s="239" t="s">
        <v>3215</v>
      </c>
      <c r="E1438" s="421" t="s">
        <v>794</v>
      </c>
      <c r="F1438" s="421"/>
      <c r="G1438" s="183" t="s">
        <v>141</v>
      </c>
      <c r="H1438" s="168">
        <v>1</v>
      </c>
      <c r="I1438" s="168">
        <v>0</v>
      </c>
      <c r="J1438" s="169">
        <v>1.77</v>
      </c>
      <c r="K1438" s="169">
        <v>1.77</v>
      </c>
    </row>
    <row r="1439" spans="1:11" ht="24" customHeight="1">
      <c r="A1439" s="183" t="s">
        <v>793</v>
      </c>
      <c r="B1439" s="183" t="s">
        <v>3162</v>
      </c>
      <c r="C1439" s="183" t="s">
        <v>139</v>
      </c>
      <c r="D1439" s="239" t="s">
        <v>3163</v>
      </c>
      <c r="E1439" s="421" t="s">
        <v>794</v>
      </c>
      <c r="F1439" s="421"/>
      <c r="G1439" s="183" t="s">
        <v>141</v>
      </c>
      <c r="H1439" s="168">
        <v>7.1000000000000004E-3</v>
      </c>
      <c r="I1439" s="168">
        <v>0</v>
      </c>
      <c r="J1439" s="169">
        <v>2.15</v>
      </c>
      <c r="K1439" s="169">
        <v>0.01</v>
      </c>
    </row>
    <row r="1440" spans="1:11" ht="26.1" customHeight="1">
      <c r="A1440" s="183" t="s">
        <v>793</v>
      </c>
      <c r="B1440" s="183" t="s">
        <v>3160</v>
      </c>
      <c r="C1440" s="183" t="s">
        <v>139</v>
      </c>
      <c r="D1440" s="239" t="s">
        <v>3161</v>
      </c>
      <c r="E1440" s="421" t="s">
        <v>794</v>
      </c>
      <c r="F1440" s="421"/>
      <c r="G1440" s="183" t="s">
        <v>141</v>
      </c>
      <c r="H1440" s="168">
        <v>1.4999999999999999E-2</v>
      </c>
      <c r="I1440" s="168">
        <v>0</v>
      </c>
      <c r="J1440" s="169">
        <v>87.43</v>
      </c>
      <c r="K1440" s="169">
        <v>1.31</v>
      </c>
    </row>
    <row r="1441" spans="1:11">
      <c r="A1441" s="231"/>
      <c r="B1441" s="231"/>
      <c r="C1441" s="231"/>
      <c r="D1441" s="244"/>
      <c r="E1441" s="244"/>
      <c r="F1441" s="244" t="s">
        <v>791</v>
      </c>
      <c r="G1441" s="170">
        <v>1.67</v>
      </c>
      <c r="H1441" s="231" t="s">
        <v>790</v>
      </c>
      <c r="I1441" s="170">
        <v>1.89</v>
      </c>
      <c r="J1441" s="231" t="s">
        <v>789</v>
      </c>
      <c r="K1441" s="170">
        <v>3.56</v>
      </c>
    </row>
    <row r="1442" spans="1:11" ht="27" thickBot="1">
      <c r="A1442" s="231"/>
      <c r="B1442" s="231"/>
      <c r="C1442" s="231"/>
      <c r="D1442" s="244"/>
      <c r="E1442" s="244"/>
      <c r="F1442" s="244" t="s">
        <v>788</v>
      </c>
      <c r="G1442" s="170">
        <v>1.81</v>
      </c>
      <c r="H1442" s="368"/>
      <c r="I1442" s="368" t="s">
        <v>787</v>
      </c>
      <c r="J1442" s="231"/>
      <c r="K1442" s="170">
        <v>10.42</v>
      </c>
    </row>
    <row r="1443" spans="1:11" ht="0.9" customHeight="1" thickTop="1">
      <c r="A1443" s="172"/>
      <c r="B1443" s="172"/>
      <c r="C1443" s="172"/>
      <c r="D1443" s="175"/>
      <c r="E1443" s="175"/>
      <c r="F1443" s="175"/>
      <c r="G1443" s="172"/>
      <c r="H1443" s="172"/>
      <c r="I1443" s="172"/>
      <c r="J1443" s="172"/>
      <c r="K1443" s="172"/>
    </row>
    <row r="1444" spans="1:11" ht="18" customHeight="1">
      <c r="A1444" s="243" t="s">
        <v>2647</v>
      </c>
      <c r="B1444" s="243" t="s">
        <v>122</v>
      </c>
      <c r="C1444" s="243" t="s">
        <v>123</v>
      </c>
      <c r="D1444" s="242" t="s">
        <v>124</v>
      </c>
      <c r="E1444" s="425" t="s">
        <v>796</v>
      </c>
      <c r="F1444" s="425"/>
      <c r="G1444" s="243" t="s">
        <v>125</v>
      </c>
      <c r="H1444" s="243" t="s">
        <v>126</v>
      </c>
      <c r="I1444" s="243" t="s">
        <v>2829</v>
      </c>
      <c r="J1444" s="243" t="s">
        <v>127</v>
      </c>
      <c r="K1444" s="243" t="s">
        <v>37</v>
      </c>
    </row>
    <row r="1445" spans="1:11" ht="51.9" customHeight="1">
      <c r="A1445" s="184" t="s">
        <v>795</v>
      </c>
      <c r="B1445" s="184" t="s">
        <v>2648</v>
      </c>
      <c r="C1445" s="184" t="s">
        <v>139</v>
      </c>
      <c r="D1445" s="241" t="s">
        <v>2649</v>
      </c>
      <c r="E1445" s="422" t="s">
        <v>2891</v>
      </c>
      <c r="F1445" s="422"/>
      <c r="G1445" s="184" t="s">
        <v>141</v>
      </c>
      <c r="H1445" s="167">
        <v>1</v>
      </c>
      <c r="I1445" s="165"/>
      <c r="J1445" s="165">
        <v>19.88</v>
      </c>
      <c r="K1445" s="165">
        <v>19.88</v>
      </c>
    </row>
    <row r="1446" spans="1:11" ht="26.1" customHeight="1">
      <c r="A1446" s="185" t="s">
        <v>808</v>
      </c>
      <c r="B1446" s="185" t="s">
        <v>3152</v>
      </c>
      <c r="C1446" s="185" t="s">
        <v>139</v>
      </c>
      <c r="D1446" s="238" t="s">
        <v>3153</v>
      </c>
      <c r="E1446" s="423" t="s">
        <v>1307</v>
      </c>
      <c r="F1446" s="423"/>
      <c r="G1446" s="185" t="s">
        <v>149</v>
      </c>
      <c r="H1446" s="173">
        <v>0.12839999999999999</v>
      </c>
      <c r="I1446" s="173">
        <v>0</v>
      </c>
      <c r="J1446" s="174">
        <v>31.03</v>
      </c>
      <c r="K1446" s="174">
        <v>3.98</v>
      </c>
    </row>
    <row r="1447" spans="1:11" ht="26.1" customHeight="1">
      <c r="A1447" s="185" t="s">
        <v>808</v>
      </c>
      <c r="B1447" s="185" t="s">
        <v>3150</v>
      </c>
      <c r="C1447" s="185" t="s">
        <v>139</v>
      </c>
      <c r="D1447" s="238" t="s">
        <v>3151</v>
      </c>
      <c r="E1447" s="423" t="s">
        <v>1307</v>
      </c>
      <c r="F1447" s="423"/>
      <c r="G1447" s="185" t="s">
        <v>149</v>
      </c>
      <c r="H1447" s="173">
        <v>0.12839999999999999</v>
      </c>
      <c r="I1447" s="173">
        <v>0</v>
      </c>
      <c r="J1447" s="174">
        <v>25.34</v>
      </c>
      <c r="K1447" s="174">
        <v>3.25</v>
      </c>
    </row>
    <row r="1448" spans="1:11" ht="26.1" customHeight="1">
      <c r="A1448" s="183" t="s">
        <v>793</v>
      </c>
      <c r="B1448" s="183" t="s">
        <v>3216</v>
      </c>
      <c r="C1448" s="183" t="s">
        <v>139</v>
      </c>
      <c r="D1448" s="239" t="s">
        <v>3217</v>
      </c>
      <c r="E1448" s="421" t="s">
        <v>794</v>
      </c>
      <c r="F1448" s="421"/>
      <c r="G1448" s="183" t="s">
        <v>141</v>
      </c>
      <c r="H1448" s="168">
        <v>1</v>
      </c>
      <c r="I1448" s="168">
        <v>0</v>
      </c>
      <c r="J1448" s="169">
        <v>7.26</v>
      </c>
      <c r="K1448" s="169">
        <v>7.26</v>
      </c>
    </row>
    <row r="1449" spans="1:11" ht="26.1" customHeight="1">
      <c r="A1449" s="183" t="s">
        <v>793</v>
      </c>
      <c r="B1449" s="183" t="s">
        <v>3160</v>
      </c>
      <c r="C1449" s="183" t="s">
        <v>139</v>
      </c>
      <c r="D1449" s="239" t="s">
        <v>3161</v>
      </c>
      <c r="E1449" s="421" t="s">
        <v>794</v>
      </c>
      <c r="F1449" s="421"/>
      <c r="G1449" s="183" t="s">
        <v>141</v>
      </c>
      <c r="H1449" s="168">
        <v>0.04</v>
      </c>
      <c r="I1449" s="168">
        <v>0</v>
      </c>
      <c r="J1449" s="169">
        <v>87.43</v>
      </c>
      <c r="K1449" s="169">
        <v>3.49</v>
      </c>
    </row>
    <row r="1450" spans="1:11" ht="24" customHeight="1">
      <c r="A1450" s="183" t="s">
        <v>793</v>
      </c>
      <c r="B1450" s="183" t="s">
        <v>3162</v>
      </c>
      <c r="C1450" s="183" t="s">
        <v>139</v>
      </c>
      <c r="D1450" s="239" t="s">
        <v>3163</v>
      </c>
      <c r="E1450" s="421" t="s">
        <v>794</v>
      </c>
      <c r="F1450" s="421"/>
      <c r="G1450" s="183" t="s">
        <v>141</v>
      </c>
      <c r="H1450" s="168">
        <v>5.4000000000000003E-3</v>
      </c>
      <c r="I1450" s="168">
        <v>0</v>
      </c>
      <c r="J1450" s="169">
        <v>2.15</v>
      </c>
      <c r="K1450" s="169">
        <v>0.01</v>
      </c>
    </row>
    <row r="1451" spans="1:11" ht="24" customHeight="1">
      <c r="A1451" s="183" t="s">
        <v>793</v>
      </c>
      <c r="B1451" s="183" t="s">
        <v>3166</v>
      </c>
      <c r="C1451" s="183" t="s">
        <v>139</v>
      </c>
      <c r="D1451" s="239" t="s">
        <v>3167</v>
      </c>
      <c r="E1451" s="421" t="s">
        <v>794</v>
      </c>
      <c r="F1451" s="421"/>
      <c r="G1451" s="183" t="s">
        <v>141</v>
      </c>
      <c r="H1451" s="168">
        <v>2.4500000000000001E-2</v>
      </c>
      <c r="I1451" s="168">
        <v>0</v>
      </c>
      <c r="J1451" s="169">
        <v>77.17</v>
      </c>
      <c r="K1451" s="169">
        <v>1.89</v>
      </c>
    </row>
    <row r="1452" spans="1:11">
      <c r="A1452" s="231"/>
      <c r="B1452" s="231"/>
      <c r="C1452" s="231"/>
      <c r="D1452" s="244"/>
      <c r="E1452" s="244"/>
      <c r="F1452" s="244" t="s">
        <v>791</v>
      </c>
      <c r="G1452" s="170">
        <v>2.54</v>
      </c>
      <c r="H1452" s="231" t="s">
        <v>790</v>
      </c>
      <c r="I1452" s="170">
        <v>2.87</v>
      </c>
      <c r="J1452" s="231" t="s">
        <v>789</v>
      </c>
      <c r="K1452" s="170">
        <v>5.41</v>
      </c>
    </row>
    <row r="1453" spans="1:11" ht="27" thickBot="1">
      <c r="A1453" s="231"/>
      <c r="B1453" s="231"/>
      <c r="C1453" s="231"/>
      <c r="D1453" s="244"/>
      <c r="E1453" s="244"/>
      <c r="F1453" s="244" t="s">
        <v>788</v>
      </c>
      <c r="G1453" s="170">
        <v>4.18</v>
      </c>
      <c r="H1453" s="368"/>
      <c r="I1453" s="368" t="s">
        <v>787</v>
      </c>
      <c r="J1453" s="231"/>
      <c r="K1453" s="170">
        <v>24.06</v>
      </c>
    </row>
    <row r="1454" spans="1:11" ht="0.9" customHeight="1" thickTop="1">
      <c r="A1454" s="172"/>
      <c r="B1454" s="172"/>
      <c r="C1454" s="172"/>
      <c r="D1454" s="175"/>
      <c r="E1454" s="175"/>
      <c r="F1454" s="175"/>
      <c r="G1454" s="172"/>
      <c r="H1454" s="172"/>
      <c r="I1454" s="172"/>
      <c r="J1454" s="172"/>
      <c r="K1454" s="172"/>
    </row>
    <row r="1455" spans="1:11" ht="18" customHeight="1">
      <c r="A1455" s="243" t="s">
        <v>2650</v>
      </c>
      <c r="B1455" s="243" t="s">
        <v>122</v>
      </c>
      <c r="C1455" s="243" t="s">
        <v>123</v>
      </c>
      <c r="D1455" s="242" t="s">
        <v>124</v>
      </c>
      <c r="E1455" s="425" t="s">
        <v>796</v>
      </c>
      <c r="F1455" s="425"/>
      <c r="G1455" s="243" t="s">
        <v>125</v>
      </c>
      <c r="H1455" s="243" t="s">
        <v>126</v>
      </c>
      <c r="I1455" s="243" t="s">
        <v>2829</v>
      </c>
      <c r="J1455" s="243" t="s">
        <v>127</v>
      </c>
      <c r="K1455" s="243" t="s">
        <v>37</v>
      </c>
    </row>
    <row r="1456" spans="1:11" ht="51.9" customHeight="1">
      <c r="A1456" s="184" t="s">
        <v>795</v>
      </c>
      <c r="B1456" s="184" t="s">
        <v>2651</v>
      </c>
      <c r="C1456" s="184" t="s">
        <v>139</v>
      </c>
      <c r="D1456" s="241" t="s">
        <v>2652</v>
      </c>
      <c r="E1456" s="422" t="s">
        <v>2891</v>
      </c>
      <c r="F1456" s="422"/>
      <c r="G1456" s="184" t="s">
        <v>141</v>
      </c>
      <c r="H1456" s="167">
        <v>1</v>
      </c>
      <c r="I1456" s="165"/>
      <c r="J1456" s="165">
        <v>10.43</v>
      </c>
      <c r="K1456" s="165">
        <v>10.43</v>
      </c>
    </row>
    <row r="1457" spans="1:11" ht="26.1" customHeight="1">
      <c r="A1457" s="185" t="s">
        <v>808</v>
      </c>
      <c r="B1457" s="185" t="s">
        <v>3150</v>
      </c>
      <c r="C1457" s="185" t="s">
        <v>139</v>
      </c>
      <c r="D1457" s="238" t="s">
        <v>3151</v>
      </c>
      <c r="E1457" s="423" t="s">
        <v>1307</v>
      </c>
      <c r="F1457" s="423"/>
      <c r="G1457" s="185" t="s">
        <v>149</v>
      </c>
      <c r="H1457" s="173">
        <v>9.1899999999999996E-2</v>
      </c>
      <c r="I1457" s="173">
        <v>0</v>
      </c>
      <c r="J1457" s="174">
        <v>25.34</v>
      </c>
      <c r="K1457" s="174">
        <v>2.3199999999999998</v>
      </c>
    </row>
    <row r="1458" spans="1:11" ht="26.1" customHeight="1">
      <c r="A1458" s="185" t="s">
        <v>808</v>
      </c>
      <c r="B1458" s="185" t="s">
        <v>3152</v>
      </c>
      <c r="C1458" s="185" t="s">
        <v>139</v>
      </c>
      <c r="D1458" s="238" t="s">
        <v>3153</v>
      </c>
      <c r="E1458" s="423" t="s">
        <v>1307</v>
      </c>
      <c r="F1458" s="423"/>
      <c r="G1458" s="185" t="s">
        <v>149</v>
      </c>
      <c r="H1458" s="173">
        <v>9.1899999999999996E-2</v>
      </c>
      <c r="I1458" s="173">
        <v>0</v>
      </c>
      <c r="J1458" s="174">
        <v>31.03</v>
      </c>
      <c r="K1458" s="174">
        <v>2.85</v>
      </c>
    </row>
    <row r="1459" spans="1:11" ht="26.1" customHeight="1">
      <c r="A1459" s="183" t="s">
        <v>793</v>
      </c>
      <c r="B1459" s="183" t="s">
        <v>3160</v>
      </c>
      <c r="C1459" s="183" t="s">
        <v>139</v>
      </c>
      <c r="D1459" s="239" t="s">
        <v>3161</v>
      </c>
      <c r="E1459" s="421" t="s">
        <v>794</v>
      </c>
      <c r="F1459" s="421"/>
      <c r="G1459" s="183" t="s">
        <v>141</v>
      </c>
      <c r="H1459" s="168">
        <v>1.0999999999999999E-2</v>
      </c>
      <c r="I1459" s="168">
        <v>0</v>
      </c>
      <c r="J1459" s="169">
        <v>87.43</v>
      </c>
      <c r="K1459" s="169">
        <v>0.96</v>
      </c>
    </row>
    <row r="1460" spans="1:11" ht="24" customHeight="1">
      <c r="A1460" s="183" t="s">
        <v>793</v>
      </c>
      <c r="B1460" s="183" t="s">
        <v>3162</v>
      </c>
      <c r="C1460" s="183" t="s">
        <v>139</v>
      </c>
      <c r="D1460" s="239" t="s">
        <v>3163</v>
      </c>
      <c r="E1460" s="421" t="s">
        <v>794</v>
      </c>
      <c r="F1460" s="421"/>
      <c r="G1460" s="183" t="s">
        <v>141</v>
      </c>
      <c r="H1460" s="168">
        <v>3.9E-2</v>
      </c>
      <c r="I1460" s="168">
        <v>0</v>
      </c>
      <c r="J1460" s="169">
        <v>2.15</v>
      </c>
      <c r="K1460" s="169">
        <v>0.08</v>
      </c>
    </row>
    <row r="1461" spans="1:11" ht="26.1" customHeight="1">
      <c r="A1461" s="183" t="s">
        <v>793</v>
      </c>
      <c r="B1461" s="183" t="s">
        <v>3218</v>
      </c>
      <c r="C1461" s="183" t="s">
        <v>139</v>
      </c>
      <c r="D1461" s="239" t="s">
        <v>3219</v>
      </c>
      <c r="E1461" s="421" t="s">
        <v>794</v>
      </c>
      <c r="F1461" s="421"/>
      <c r="G1461" s="183" t="s">
        <v>141</v>
      </c>
      <c r="H1461" s="168">
        <v>1</v>
      </c>
      <c r="I1461" s="168">
        <v>0</v>
      </c>
      <c r="J1461" s="169">
        <v>3.66</v>
      </c>
      <c r="K1461" s="169">
        <v>3.66</v>
      </c>
    </row>
    <row r="1462" spans="1:11" ht="24" customHeight="1">
      <c r="A1462" s="183" t="s">
        <v>793</v>
      </c>
      <c r="B1462" s="183" t="s">
        <v>3166</v>
      </c>
      <c r="C1462" s="183" t="s">
        <v>139</v>
      </c>
      <c r="D1462" s="239" t="s">
        <v>3167</v>
      </c>
      <c r="E1462" s="421" t="s">
        <v>794</v>
      </c>
      <c r="F1462" s="421"/>
      <c r="G1462" s="183" t="s">
        <v>141</v>
      </c>
      <c r="H1462" s="168">
        <v>7.3000000000000001E-3</v>
      </c>
      <c r="I1462" s="168">
        <v>0</v>
      </c>
      <c r="J1462" s="169">
        <v>77.17</v>
      </c>
      <c r="K1462" s="169">
        <v>0.56000000000000005</v>
      </c>
    </row>
    <row r="1463" spans="1:11">
      <c r="A1463" s="231"/>
      <c r="B1463" s="231"/>
      <c r="C1463" s="231"/>
      <c r="D1463" s="244"/>
      <c r="E1463" s="244"/>
      <c r="F1463" s="244" t="s">
        <v>791</v>
      </c>
      <c r="G1463" s="170">
        <v>1.82</v>
      </c>
      <c r="H1463" s="231" t="s">
        <v>790</v>
      </c>
      <c r="I1463" s="170">
        <v>2.06</v>
      </c>
      <c r="J1463" s="231" t="s">
        <v>789</v>
      </c>
      <c r="K1463" s="170">
        <v>3.88</v>
      </c>
    </row>
    <row r="1464" spans="1:11" ht="27" thickBot="1">
      <c r="A1464" s="231"/>
      <c r="B1464" s="231"/>
      <c r="C1464" s="231"/>
      <c r="D1464" s="244"/>
      <c r="E1464" s="244"/>
      <c r="F1464" s="244" t="s">
        <v>788</v>
      </c>
      <c r="G1464" s="170">
        <v>2.19</v>
      </c>
      <c r="H1464" s="368"/>
      <c r="I1464" s="368" t="s">
        <v>787</v>
      </c>
      <c r="J1464" s="231"/>
      <c r="K1464" s="170">
        <v>12.62</v>
      </c>
    </row>
    <row r="1465" spans="1:11" ht="0.9" customHeight="1" thickTop="1">
      <c r="A1465" s="172"/>
      <c r="B1465" s="172"/>
      <c r="C1465" s="172"/>
      <c r="D1465" s="175"/>
      <c r="E1465" s="175"/>
      <c r="F1465" s="175"/>
      <c r="G1465" s="172"/>
      <c r="H1465" s="172"/>
      <c r="I1465" s="172"/>
      <c r="J1465" s="172"/>
      <c r="K1465" s="172"/>
    </row>
    <row r="1466" spans="1:11" ht="18" customHeight="1">
      <c r="A1466" s="243" t="s">
        <v>2653</v>
      </c>
      <c r="B1466" s="243" t="s">
        <v>122</v>
      </c>
      <c r="C1466" s="243" t="s">
        <v>123</v>
      </c>
      <c r="D1466" s="242" t="s">
        <v>124</v>
      </c>
      <c r="E1466" s="425" t="s">
        <v>796</v>
      </c>
      <c r="F1466" s="425"/>
      <c r="G1466" s="243" t="s">
        <v>125</v>
      </c>
      <c r="H1466" s="243" t="s">
        <v>126</v>
      </c>
      <c r="I1466" s="243" t="s">
        <v>2829</v>
      </c>
      <c r="J1466" s="243" t="s">
        <v>127</v>
      </c>
      <c r="K1466" s="243" t="s">
        <v>37</v>
      </c>
    </row>
    <row r="1467" spans="1:11" ht="39" customHeight="1">
      <c r="A1467" s="184" t="s">
        <v>795</v>
      </c>
      <c r="B1467" s="184" t="s">
        <v>2654</v>
      </c>
      <c r="C1467" s="184" t="s">
        <v>139</v>
      </c>
      <c r="D1467" s="241" t="s">
        <v>2655</v>
      </c>
      <c r="E1467" s="422" t="s">
        <v>2891</v>
      </c>
      <c r="F1467" s="422"/>
      <c r="G1467" s="184" t="s">
        <v>147</v>
      </c>
      <c r="H1467" s="167">
        <v>1</v>
      </c>
      <c r="I1467" s="165"/>
      <c r="J1467" s="165">
        <v>42.49</v>
      </c>
      <c r="K1467" s="165">
        <v>42.49</v>
      </c>
    </row>
    <row r="1468" spans="1:11" ht="26.1" customHeight="1">
      <c r="A1468" s="185" t="s">
        <v>808</v>
      </c>
      <c r="B1468" s="185" t="s">
        <v>3150</v>
      </c>
      <c r="C1468" s="185" t="s">
        <v>139</v>
      </c>
      <c r="D1468" s="238" t="s">
        <v>3151</v>
      </c>
      <c r="E1468" s="423" t="s">
        <v>1307</v>
      </c>
      <c r="F1468" s="423"/>
      <c r="G1468" s="185" t="s">
        <v>149</v>
      </c>
      <c r="H1468" s="173">
        <v>0.44440000000000002</v>
      </c>
      <c r="I1468" s="173">
        <v>0</v>
      </c>
      <c r="J1468" s="174">
        <v>25.34</v>
      </c>
      <c r="K1468" s="174">
        <v>11.26</v>
      </c>
    </row>
    <row r="1469" spans="1:11" ht="26.1" customHeight="1">
      <c r="A1469" s="185" t="s">
        <v>808</v>
      </c>
      <c r="B1469" s="185" t="s">
        <v>3152</v>
      </c>
      <c r="C1469" s="185" t="s">
        <v>139</v>
      </c>
      <c r="D1469" s="238" t="s">
        <v>3153</v>
      </c>
      <c r="E1469" s="423" t="s">
        <v>1307</v>
      </c>
      <c r="F1469" s="423"/>
      <c r="G1469" s="185" t="s">
        <v>149</v>
      </c>
      <c r="H1469" s="173">
        <v>0.44440000000000002</v>
      </c>
      <c r="I1469" s="173">
        <v>0</v>
      </c>
      <c r="J1469" s="174">
        <v>31.03</v>
      </c>
      <c r="K1469" s="174">
        <v>13.78</v>
      </c>
    </row>
    <row r="1470" spans="1:11" ht="24" customHeight="1">
      <c r="A1470" s="183" t="s">
        <v>793</v>
      </c>
      <c r="B1470" s="183" t="s">
        <v>3162</v>
      </c>
      <c r="C1470" s="183" t="s">
        <v>139</v>
      </c>
      <c r="D1470" s="239" t="s">
        <v>3163</v>
      </c>
      <c r="E1470" s="421" t="s">
        <v>794</v>
      </c>
      <c r="F1470" s="421"/>
      <c r="G1470" s="183" t="s">
        <v>141</v>
      </c>
      <c r="H1470" s="168">
        <v>2.47E-2</v>
      </c>
      <c r="I1470" s="168">
        <v>0</v>
      </c>
      <c r="J1470" s="169">
        <v>2.15</v>
      </c>
      <c r="K1470" s="169">
        <v>0.05</v>
      </c>
    </row>
    <row r="1471" spans="1:11" ht="26.1" customHeight="1">
      <c r="A1471" s="183" t="s">
        <v>793</v>
      </c>
      <c r="B1471" s="183" t="s">
        <v>3220</v>
      </c>
      <c r="C1471" s="183" t="s">
        <v>139</v>
      </c>
      <c r="D1471" s="239" t="s">
        <v>3221</v>
      </c>
      <c r="E1471" s="421" t="s">
        <v>794</v>
      </c>
      <c r="F1471" s="421"/>
      <c r="G1471" s="183" t="s">
        <v>147</v>
      </c>
      <c r="H1471" s="168">
        <v>1.0548999999999999</v>
      </c>
      <c r="I1471" s="168">
        <v>0</v>
      </c>
      <c r="J1471" s="169">
        <v>16.5</v>
      </c>
      <c r="K1471" s="169">
        <v>17.399999999999999</v>
      </c>
    </row>
    <row r="1472" spans="1:11">
      <c r="A1472" s="231"/>
      <c r="B1472" s="231"/>
      <c r="C1472" s="231"/>
      <c r="D1472" s="244"/>
      <c r="E1472" s="244"/>
      <c r="F1472" s="244" t="s">
        <v>791</v>
      </c>
      <c r="G1472" s="170">
        <v>8.82</v>
      </c>
      <c r="H1472" s="231" t="s">
        <v>790</v>
      </c>
      <c r="I1472" s="170">
        <v>9.9499999999999993</v>
      </c>
      <c r="J1472" s="231" t="s">
        <v>789</v>
      </c>
      <c r="K1472" s="170">
        <v>18.77</v>
      </c>
    </row>
    <row r="1473" spans="1:11" ht="27" thickBot="1">
      <c r="A1473" s="231"/>
      <c r="B1473" s="231"/>
      <c r="C1473" s="231"/>
      <c r="D1473" s="244"/>
      <c r="E1473" s="244"/>
      <c r="F1473" s="244" t="s">
        <v>788</v>
      </c>
      <c r="G1473" s="170">
        <v>8.9499999999999993</v>
      </c>
      <c r="H1473" s="368"/>
      <c r="I1473" s="368" t="s">
        <v>787</v>
      </c>
      <c r="J1473" s="231"/>
      <c r="K1473" s="170">
        <v>51.44</v>
      </c>
    </row>
    <row r="1474" spans="1:11" ht="0.9" customHeight="1" thickTop="1">
      <c r="A1474" s="172"/>
      <c r="B1474" s="172"/>
      <c r="C1474" s="172"/>
      <c r="D1474" s="175"/>
      <c r="E1474" s="175"/>
      <c r="F1474" s="175"/>
      <c r="G1474" s="172"/>
      <c r="H1474" s="172"/>
      <c r="I1474" s="172"/>
      <c r="J1474" s="172"/>
      <c r="K1474" s="172"/>
    </row>
    <row r="1475" spans="1:11" ht="18" customHeight="1">
      <c r="A1475" s="243" t="s">
        <v>2656</v>
      </c>
      <c r="B1475" s="243" t="s">
        <v>122</v>
      </c>
      <c r="C1475" s="243" t="s">
        <v>123</v>
      </c>
      <c r="D1475" s="242" t="s">
        <v>124</v>
      </c>
      <c r="E1475" s="425" t="s">
        <v>796</v>
      </c>
      <c r="F1475" s="425"/>
      <c r="G1475" s="243" t="s">
        <v>125</v>
      </c>
      <c r="H1475" s="243" t="s">
        <v>126</v>
      </c>
      <c r="I1475" s="243" t="s">
        <v>2829</v>
      </c>
      <c r="J1475" s="243" t="s">
        <v>127</v>
      </c>
      <c r="K1475" s="243" t="s">
        <v>37</v>
      </c>
    </row>
    <row r="1476" spans="1:11" ht="39" customHeight="1">
      <c r="A1476" s="184" t="s">
        <v>795</v>
      </c>
      <c r="B1476" s="184" t="s">
        <v>2657</v>
      </c>
      <c r="C1476" s="184" t="s">
        <v>139</v>
      </c>
      <c r="D1476" s="241" t="s">
        <v>2658</v>
      </c>
      <c r="E1476" s="422" t="s">
        <v>2891</v>
      </c>
      <c r="F1476" s="422"/>
      <c r="G1476" s="184" t="s">
        <v>147</v>
      </c>
      <c r="H1476" s="167">
        <v>1</v>
      </c>
      <c r="I1476" s="165"/>
      <c r="J1476" s="165">
        <v>24.14</v>
      </c>
      <c r="K1476" s="165">
        <v>24.14</v>
      </c>
    </row>
    <row r="1477" spans="1:11" ht="26.1" customHeight="1">
      <c r="A1477" s="185" t="s">
        <v>808</v>
      </c>
      <c r="B1477" s="185" t="s">
        <v>3150</v>
      </c>
      <c r="C1477" s="185" t="s">
        <v>139</v>
      </c>
      <c r="D1477" s="238" t="s">
        <v>3151</v>
      </c>
      <c r="E1477" s="423" t="s">
        <v>1307</v>
      </c>
      <c r="F1477" s="423"/>
      <c r="G1477" s="185" t="s">
        <v>149</v>
      </c>
      <c r="H1477" s="173">
        <v>0.29299999999999998</v>
      </c>
      <c r="I1477" s="173">
        <v>0</v>
      </c>
      <c r="J1477" s="174">
        <v>25.34</v>
      </c>
      <c r="K1477" s="174">
        <v>7.42</v>
      </c>
    </row>
    <row r="1478" spans="1:11" ht="26.1" customHeight="1">
      <c r="A1478" s="185" t="s">
        <v>808</v>
      </c>
      <c r="B1478" s="185" t="s">
        <v>3152</v>
      </c>
      <c r="C1478" s="185" t="s">
        <v>139</v>
      </c>
      <c r="D1478" s="238" t="s">
        <v>3153</v>
      </c>
      <c r="E1478" s="423" t="s">
        <v>1307</v>
      </c>
      <c r="F1478" s="423"/>
      <c r="G1478" s="185" t="s">
        <v>149</v>
      </c>
      <c r="H1478" s="173">
        <v>0.29299999999999998</v>
      </c>
      <c r="I1478" s="173">
        <v>0</v>
      </c>
      <c r="J1478" s="174">
        <v>31.03</v>
      </c>
      <c r="K1478" s="174">
        <v>9.09</v>
      </c>
    </row>
    <row r="1479" spans="1:11" ht="24" customHeight="1">
      <c r="A1479" s="183" t="s">
        <v>793</v>
      </c>
      <c r="B1479" s="183" t="s">
        <v>3162</v>
      </c>
      <c r="C1479" s="183" t="s">
        <v>139</v>
      </c>
      <c r="D1479" s="239" t="s">
        <v>3163</v>
      </c>
      <c r="E1479" s="421" t="s">
        <v>794</v>
      </c>
      <c r="F1479" s="421"/>
      <c r="G1479" s="183" t="s">
        <v>141</v>
      </c>
      <c r="H1479" s="168">
        <v>1.6299999999999999E-2</v>
      </c>
      <c r="I1479" s="168">
        <v>0</v>
      </c>
      <c r="J1479" s="169">
        <v>2.15</v>
      </c>
      <c r="K1479" s="169">
        <v>0.03</v>
      </c>
    </row>
    <row r="1480" spans="1:11" ht="26.1" customHeight="1">
      <c r="A1480" s="183" t="s">
        <v>793</v>
      </c>
      <c r="B1480" s="183" t="s">
        <v>3223</v>
      </c>
      <c r="C1480" s="183" t="s">
        <v>139</v>
      </c>
      <c r="D1480" s="239" t="s">
        <v>3224</v>
      </c>
      <c r="E1480" s="421" t="s">
        <v>794</v>
      </c>
      <c r="F1480" s="421"/>
      <c r="G1480" s="183" t="s">
        <v>147</v>
      </c>
      <c r="H1480" s="168">
        <v>1.0548999999999999</v>
      </c>
      <c r="I1480" s="168">
        <v>0</v>
      </c>
      <c r="J1480" s="169">
        <v>7.21</v>
      </c>
      <c r="K1480" s="169">
        <v>7.6</v>
      </c>
    </row>
    <row r="1481" spans="1:11">
      <c r="A1481" s="231"/>
      <c r="B1481" s="231"/>
      <c r="C1481" s="231"/>
      <c r="D1481" s="244"/>
      <c r="E1481" s="244"/>
      <c r="F1481" s="244" t="s">
        <v>791</v>
      </c>
      <c r="G1481" s="170">
        <v>5.81</v>
      </c>
      <c r="H1481" s="231" t="s">
        <v>790</v>
      </c>
      <c r="I1481" s="170">
        <v>6.56</v>
      </c>
      <c r="J1481" s="231" t="s">
        <v>789</v>
      </c>
      <c r="K1481" s="170">
        <v>12.37</v>
      </c>
    </row>
    <row r="1482" spans="1:11" ht="27" thickBot="1">
      <c r="A1482" s="231"/>
      <c r="B1482" s="231"/>
      <c r="C1482" s="231"/>
      <c r="D1482" s="244"/>
      <c r="E1482" s="244"/>
      <c r="F1482" s="244" t="s">
        <v>788</v>
      </c>
      <c r="G1482" s="170">
        <v>5.08</v>
      </c>
      <c r="H1482" s="368"/>
      <c r="I1482" s="368" t="s">
        <v>787</v>
      </c>
      <c r="J1482" s="231"/>
      <c r="K1482" s="170">
        <v>29.22</v>
      </c>
    </row>
    <row r="1483" spans="1:11" ht="0.9" customHeight="1" thickTop="1">
      <c r="A1483" s="172"/>
      <c r="B1483" s="172"/>
      <c r="C1483" s="172"/>
      <c r="D1483" s="175"/>
      <c r="E1483" s="175"/>
      <c r="F1483" s="175"/>
      <c r="G1483" s="172"/>
      <c r="H1483" s="172"/>
      <c r="I1483" s="172"/>
      <c r="J1483" s="172"/>
      <c r="K1483" s="172"/>
    </row>
    <row r="1484" spans="1:11" ht="18" customHeight="1">
      <c r="A1484" s="243" t="s">
        <v>2659</v>
      </c>
      <c r="B1484" s="243" t="s">
        <v>122</v>
      </c>
      <c r="C1484" s="243" t="s">
        <v>123</v>
      </c>
      <c r="D1484" s="242" t="s">
        <v>124</v>
      </c>
      <c r="E1484" s="425" t="s">
        <v>796</v>
      </c>
      <c r="F1484" s="425"/>
      <c r="G1484" s="243" t="s">
        <v>125</v>
      </c>
      <c r="H1484" s="243" t="s">
        <v>126</v>
      </c>
      <c r="I1484" s="243" t="s">
        <v>2829</v>
      </c>
      <c r="J1484" s="243" t="s">
        <v>127</v>
      </c>
      <c r="K1484" s="243" t="s">
        <v>37</v>
      </c>
    </row>
    <row r="1485" spans="1:11" ht="39" customHeight="1">
      <c r="A1485" s="184" t="s">
        <v>795</v>
      </c>
      <c r="B1485" s="184" t="s">
        <v>2660</v>
      </c>
      <c r="C1485" s="184" t="s">
        <v>139</v>
      </c>
      <c r="D1485" s="241" t="s">
        <v>2661</v>
      </c>
      <c r="E1485" s="422" t="s">
        <v>2891</v>
      </c>
      <c r="F1485" s="422"/>
      <c r="G1485" s="184" t="s">
        <v>147</v>
      </c>
      <c r="H1485" s="167">
        <v>1</v>
      </c>
      <c r="I1485" s="165"/>
      <c r="J1485" s="165">
        <v>30.51</v>
      </c>
      <c r="K1485" s="165">
        <v>30.51</v>
      </c>
    </row>
    <row r="1486" spans="1:11" ht="26.1" customHeight="1">
      <c r="A1486" s="185" t="s">
        <v>808</v>
      </c>
      <c r="B1486" s="185" t="s">
        <v>3150</v>
      </c>
      <c r="C1486" s="185" t="s">
        <v>139</v>
      </c>
      <c r="D1486" s="238" t="s">
        <v>3151</v>
      </c>
      <c r="E1486" s="423" t="s">
        <v>1307</v>
      </c>
      <c r="F1486" s="423"/>
      <c r="G1486" s="185" t="s">
        <v>149</v>
      </c>
      <c r="H1486" s="173">
        <v>0.31819999999999998</v>
      </c>
      <c r="I1486" s="173">
        <v>0</v>
      </c>
      <c r="J1486" s="174">
        <v>25.34</v>
      </c>
      <c r="K1486" s="174">
        <v>8.06</v>
      </c>
    </row>
    <row r="1487" spans="1:11" ht="26.1" customHeight="1">
      <c r="A1487" s="185" t="s">
        <v>808</v>
      </c>
      <c r="B1487" s="185" t="s">
        <v>3152</v>
      </c>
      <c r="C1487" s="185" t="s">
        <v>139</v>
      </c>
      <c r="D1487" s="238" t="s">
        <v>3153</v>
      </c>
      <c r="E1487" s="423" t="s">
        <v>1307</v>
      </c>
      <c r="F1487" s="423"/>
      <c r="G1487" s="185" t="s">
        <v>149</v>
      </c>
      <c r="H1487" s="173">
        <v>0.31819999999999998</v>
      </c>
      <c r="I1487" s="173">
        <v>0</v>
      </c>
      <c r="J1487" s="174">
        <v>31.03</v>
      </c>
      <c r="K1487" s="174">
        <v>9.8699999999999992</v>
      </c>
    </row>
    <row r="1488" spans="1:11" ht="24" customHeight="1">
      <c r="A1488" s="183" t="s">
        <v>793</v>
      </c>
      <c r="B1488" s="183" t="s">
        <v>3162</v>
      </c>
      <c r="C1488" s="183" t="s">
        <v>139</v>
      </c>
      <c r="D1488" s="239" t="s">
        <v>3163</v>
      </c>
      <c r="E1488" s="421" t="s">
        <v>794</v>
      </c>
      <c r="F1488" s="421"/>
      <c r="G1488" s="183" t="s">
        <v>141</v>
      </c>
      <c r="H1488" s="168">
        <v>1.77E-2</v>
      </c>
      <c r="I1488" s="168">
        <v>0</v>
      </c>
      <c r="J1488" s="169">
        <v>2.15</v>
      </c>
      <c r="K1488" s="169">
        <v>0.03</v>
      </c>
    </row>
    <row r="1489" spans="1:11" ht="26.1" customHeight="1">
      <c r="A1489" s="183" t="s">
        <v>793</v>
      </c>
      <c r="B1489" s="183" t="s">
        <v>3226</v>
      </c>
      <c r="C1489" s="183" t="s">
        <v>139</v>
      </c>
      <c r="D1489" s="239" t="s">
        <v>3227</v>
      </c>
      <c r="E1489" s="421" t="s">
        <v>794</v>
      </c>
      <c r="F1489" s="421"/>
      <c r="G1489" s="183" t="s">
        <v>147</v>
      </c>
      <c r="H1489" s="168">
        <v>1.0548999999999999</v>
      </c>
      <c r="I1489" s="168">
        <v>0</v>
      </c>
      <c r="J1489" s="169">
        <v>11.9</v>
      </c>
      <c r="K1489" s="169">
        <v>12.55</v>
      </c>
    </row>
    <row r="1490" spans="1:11">
      <c r="A1490" s="231"/>
      <c r="B1490" s="231"/>
      <c r="C1490" s="231"/>
      <c r="D1490" s="244"/>
      <c r="E1490" s="244"/>
      <c r="F1490" s="244" t="s">
        <v>791</v>
      </c>
      <c r="G1490" s="170">
        <v>6.31</v>
      </c>
      <c r="H1490" s="231" t="s">
        <v>790</v>
      </c>
      <c r="I1490" s="170">
        <v>7.13</v>
      </c>
      <c r="J1490" s="231" t="s">
        <v>789</v>
      </c>
      <c r="K1490" s="170">
        <v>13.44</v>
      </c>
    </row>
    <row r="1491" spans="1:11" ht="27" thickBot="1">
      <c r="A1491" s="231"/>
      <c r="B1491" s="231"/>
      <c r="C1491" s="231"/>
      <c r="D1491" s="244"/>
      <c r="E1491" s="244"/>
      <c r="F1491" s="244" t="s">
        <v>788</v>
      </c>
      <c r="G1491" s="170">
        <v>6.42</v>
      </c>
      <c r="H1491" s="368"/>
      <c r="I1491" s="368" t="s">
        <v>787</v>
      </c>
      <c r="J1491" s="231"/>
      <c r="K1491" s="170">
        <v>36.93</v>
      </c>
    </row>
    <row r="1492" spans="1:11" ht="0.9" customHeight="1" thickTop="1">
      <c r="A1492" s="172"/>
      <c r="B1492" s="172"/>
      <c r="C1492" s="172"/>
      <c r="D1492" s="175"/>
      <c r="E1492" s="175"/>
      <c r="F1492" s="175"/>
      <c r="G1492" s="172"/>
      <c r="H1492" s="172"/>
      <c r="I1492" s="172"/>
      <c r="J1492" s="172"/>
      <c r="K1492" s="172"/>
    </row>
    <row r="1493" spans="1:11" ht="18" customHeight="1">
      <c r="A1493" s="243" t="s">
        <v>2662</v>
      </c>
      <c r="B1493" s="243" t="s">
        <v>122</v>
      </c>
      <c r="C1493" s="243" t="s">
        <v>123</v>
      </c>
      <c r="D1493" s="242" t="s">
        <v>124</v>
      </c>
      <c r="E1493" s="425" t="s">
        <v>796</v>
      </c>
      <c r="F1493" s="425"/>
      <c r="G1493" s="243" t="s">
        <v>125</v>
      </c>
      <c r="H1493" s="243" t="s">
        <v>126</v>
      </c>
      <c r="I1493" s="243" t="s">
        <v>2829</v>
      </c>
      <c r="J1493" s="243" t="s">
        <v>127</v>
      </c>
      <c r="K1493" s="243" t="s">
        <v>37</v>
      </c>
    </row>
    <row r="1494" spans="1:11" ht="24" customHeight="1">
      <c r="A1494" s="184" t="s">
        <v>795</v>
      </c>
      <c r="B1494" s="184" t="s">
        <v>2663</v>
      </c>
      <c r="C1494" s="184" t="s">
        <v>375</v>
      </c>
      <c r="D1494" s="241" t="s">
        <v>2664</v>
      </c>
      <c r="E1494" s="422" t="s">
        <v>3228</v>
      </c>
      <c r="F1494" s="422"/>
      <c r="G1494" s="184" t="s">
        <v>141</v>
      </c>
      <c r="H1494" s="167">
        <v>1</v>
      </c>
      <c r="I1494" s="165"/>
      <c r="J1494" s="165">
        <v>53.52</v>
      </c>
      <c r="K1494" s="165">
        <v>53.52</v>
      </c>
    </row>
    <row r="1495" spans="1:11" ht="24" customHeight="1">
      <c r="A1495" s="183" t="s">
        <v>793</v>
      </c>
      <c r="B1495" s="183" t="s">
        <v>3229</v>
      </c>
      <c r="C1495" s="183" t="s">
        <v>375</v>
      </c>
      <c r="D1495" s="239" t="s">
        <v>3230</v>
      </c>
      <c r="E1495" s="421" t="s">
        <v>794</v>
      </c>
      <c r="F1495" s="421"/>
      <c r="G1495" s="183" t="s">
        <v>141</v>
      </c>
      <c r="H1495" s="168">
        <v>0.33300000000000002</v>
      </c>
      <c r="I1495" s="168">
        <v>0</v>
      </c>
      <c r="J1495" s="169">
        <v>15.9</v>
      </c>
      <c r="K1495" s="169">
        <v>5.29</v>
      </c>
    </row>
    <row r="1496" spans="1:11" ht="24" customHeight="1">
      <c r="A1496" s="183" t="s">
        <v>793</v>
      </c>
      <c r="B1496" s="183" t="s">
        <v>3231</v>
      </c>
      <c r="C1496" s="183" t="s">
        <v>375</v>
      </c>
      <c r="D1496" s="239" t="s">
        <v>3232</v>
      </c>
      <c r="E1496" s="421" t="s">
        <v>792</v>
      </c>
      <c r="F1496" s="421"/>
      <c r="G1496" s="183" t="s">
        <v>149</v>
      </c>
      <c r="H1496" s="168">
        <v>0.39</v>
      </c>
      <c r="I1496" s="168">
        <v>0</v>
      </c>
      <c r="J1496" s="169">
        <v>16.711500000000001</v>
      </c>
      <c r="K1496" s="169">
        <v>6.51</v>
      </c>
    </row>
    <row r="1497" spans="1:11" ht="24" customHeight="1">
      <c r="A1497" s="183" t="s">
        <v>793</v>
      </c>
      <c r="B1497" s="183" t="s">
        <v>3233</v>
      </c>
      <c r="C1497" s="183" t="s">
        <v>375</v>
      </c>
      <c r="D1497" s="239" t="s">
        <v>3234</v>
      </c>
      <c r="E1497" s="421" t="s">
        <v>794</v>
      </c>
      <c r="F1497" s="421"/>
      <c r="G1497" s="183" t="s">
        <v>141</v>
      </c>
      <c r="H1497" s="168">
        <v>1.4999999999999999E-2</v>
      </c>
      <c r="I1497" s="168">
        <v>0</v>
      </c>
      <c r="J1497" s="169">
        <v>56.38</v>
      </c>
      <c r="K1497" s="169">
        <v>0.84</v>
      </c>
    </row>
    <row r="1498" spans="1:11" ht="24" customHeight="1">
      <c r="A1498" s="183" t="s">
        <v>793</v>
      </c>
      <c r="B1498" s="183" t="s">
        <v>1187</v>
      </c>
      <c r="C1498" s="183" t="s">
        <v>375</v>
      </c>
      <c r="D1498" s="239" t="s">
        <v>1188</v>
      </c>
      <c r="E1498" s="421" t="s">
        <v>792</v>
      </c>
      <c r="F1498" s="421"/>
      <c r="G1498" s="183" t="s">
        <v>149</v>
      </c>
      <c r="H1498" s="168">
        <v>0.39</v>
      </c>
      <c r="I1498" s="168">
        <v>0</v>
      </c>
      <c r="J1498" s="169">
        <v>18.232675</v>
      </c>
      <c r="K1498" s="169">
        <v>7.11</v>
      </c>
    </row>
    <row r="1499" spans="1:11" ht="24" customHeight="1">
      <c r="A1499" s="183" t="s">
        <v>793</v>
      </c>
      <c r="B1499" s="183" t="s">
        <v>3235</v>
      </c>
      <c r="C1499" s="183" t="s">
        <v>375</v>
      </c>
      <c r="D1499" s="239" t="s">
        <v>3236</v>
      </c>
      <c r="E1499" s="421" t="s">
        <v>794</v>
      </c>
      <c r="F1499" s="421"/>
      <c r="G1499" s="183" t="s">
        <v>141</v>
      </c>
      <c r="H1499" s="168">
        <v>0.04</v>
      </c>
      <c r="I1499" s="168">
        <v>0</v>
      </c>
      <c r="J1499" s="169">
        <v>46.9</v>
      </c>
      <c r="K1499" s="169">
        <v>1.87</v>
      </c>
    </row>
    <row r="1500" spans="1:11" ht="24" customHeight="1">
      <c r="A1500" s="183" t="s">
        <v>793</v>
      </c>
      <c r="B1500" s="183" t="s">
        <v>3237</v>
      </c>
      <c r="C1500" s="183" t="s">
        <v>375</v>
      </c>
      <c r="D1500" s="239" t="s">
        <v>3238</v>
      </c>
      <c r="E1500" s="421" t="s">
        <v>794</v>
      </c>
      <c r="F1500" s="421"/>
      <c r="G1500" s="183" t="s">
        <v>141</v>
      </c>
      <c r="H1500" s="168">
        <v>1</v>
      </c>
      <c r="I1500" s="168">
        <v>0</v>
      </c>
      <c r="J1500" s="169">
        <v>31.9</v>
      </c>
      <c r="K1500" s="169">
        <v>31.9</v>
      </c>
    </row>
    <row r="1501" spans="1:11">
      <c r="A1501" s="231"/>
      <c r="B1501" s="231"/>
      <c r="C1501" s="231"/>
      <c r="D1501" s="244"/>
      <c r="E1501" s="244"/>
      <c r="F1501" s="244" t="s">
        <v>791</v>
      </c>
      <c r="G1501" s="170">
        <v>6.4</v>
      </c>
      <c r="H1501" s="231" t="s">
        <v>790</v>
      </c>
      <c r="I1501" s="170">
        <v>7.22</v>
      </c>
      <c r="J1501" s="231" t="s">
        <v>789</v>
      </c>
      <c r="K1501" s="170">
        <v>13.62</v>
      </c>
    </row>
    <row r="1502" spans="1:11" ht="27" thickBot="1">
      <c r="A1502" s="231"/>
      <c r="B1502" s="231"/>
      <c r="C1502" s="231"/>
      <c r="D1502" s="244"/>
      <c r="E1502" s="244"/>
      <c r="F1502" s="244" t="s">
        <v>788</v>
      </c>
      <c r="G1502" s="170">
        <v>11.27</v>
      </c>
      <c r="H1502" s="368"/>
      <c r="I1502" s="368" t="s">
        <v>787</v>
      </c>
      <c r="J1502" s="231"/>
      <c r="K1502" s="170">
        <v>64.790000000000006</v>
      </c>
    </row>
    <row r="1503" spans="1:11" ht="0.9" customHeight="1" thickTop="1">
      <c r="A1503" s="172"/>
      <c r="B1503" s="172"/>
      <c r="C1503" s="172"/>
      <c r="D1503" s="175"/>
      <c r="E1503" s="175"/>
      <c r="F1503" s="175"/>
      <c r="G1503" s="172"/>
      <c r="H1503" s="172"/>
      <c r="I1503" s="172"/>
      <c r="J1503" s="172"/>
      <c r="K1503" s="172"/>
    </row>
    <row r="1504" spans="1:11" ht="18" customHeight="1">
      <c r="A1504" s="243" t="s">
        <v>2665</v>
      </c>
      <c r="B1504" s="243" t="s">
        <v>122</v>
      </c>
      <c r="C1504" s="243" t="s">
        <v>123</v>
      </c>
      <c r="D1504" s="242" t="s">
        <v>124</v>
      </c>
      <c r="E1504" s="425" t="s">
        <v>796</v>
      </c>
      <c r="F1504" s="425"/>
      <c r="G1504" s="243" t="s">
        <v>125</v>
      </c>
      <c r="H1504" s="243" t="s">
        <v>126</v>
      </c>
      <c r="I1504" s="243" t="s">
        <v>2829</v>
      </c>
      <c r="J1504" s="243" t="s">
        <v>127</v>
      </c>
      <c r="K1504" s="243" t="s">
        <v>37</v>
      </c>
    </row>
    <row r="1505" spans="1:11" ht="51.9" customHeight="1">
      <c r="A1505" s="184" t="s">
        <v>795</v>
      </c>
      <c r="B1505" s="184" t="s">
        <v>2666</v>
      </c>
      <c r="C1505" s="184" t="s">
        <v>139</v>
      </c>
      <c r="D1505" s="241" t="s">
        <v>2667</v>
      </c>
      <c r="E1505" s="422" t="s">
        <v>2891</v>
      </c>
      <c r="F1505" s="422"/>
      <c r="G1505" s="184" t="s">
        <v>141</v>
      </c>
      <c r="H1505" s="167">
        <v>1</v>
      </c>
      <c r="I1505" s="165"/>
      <c r="J1505" s="165">
        <v>5075.2</v>
      </c>
      <c r="K1505" s="165">
        <v>5075.2</v>
      </c>
    </row>
    <row r="1506" spans="1:11" ht="65.099999999999994" customHeight="1">
      <c r="A1506" s="185" t="s">
        <v>808</v>
      </c>
      <c r="B1506" s="185" t="s">
        <v>3239</v>
      </c>
      <c r="C1506" s="185" t="s">
        <v>139</v>
      </c>
      <c r="D1506" s="238" t="s">
        <v>3240</v>
      </c>
      <c r="E1506" s="423" t="s">
        <v>1849</v>
      </c>
      <c r="F1506" s="423"/>
      <c r="G1506" s="185" t="s">
        <v>814</v>
      </c>
      <c r="H1506" s="173">
        <v>0.14369999999999999</v>
      </c>
      <c r="I1506" s="173">
        <v>0</v>
      </c>
      <c r="J1506" s="174">
        <v>70.92</v>
      </c>
      <c r="K1506" s="174">
        <v>10.19</v>
      </c>
    </row>
    <row r="1507" spans="1:11" ht="39" customHeight="1">
      <c r="A1507" s="185" t="s">
        <v>808</v>
      </c>
      <c r="B1507" s="185" t="s">
        <v>3241</v>
      </c>
      <c r="C1507" s="185" t="s">
        <v>139</v>
      </c>
      <c r="D1507" s="238" t="s">
        <v>3242</v>
      </c>
      <c r="E1507" s="423" t="s">
        <v>812</v>
      </c>
      <c r="F1507" s="423"/>
      <c r="G1507" s="185" t="s">
        <v>146</v>
      </c>
      <c r="H1507" s="173">
        <v>0.75390000000000001</v>
      </c>
      <c r="I1507" s="173">
        <v>0</v>
      </c>
      <c r="J1507" s="174">
        <v>820.57</v>
      </c>
      <c r="K1507" s="174">
        <v>618.62</v>
      </c>
    </row>
    <row r="1508" spans="1:11" ht="39" customHeight="1">
      <c r="A1508" s="185" t="s">
        <v>808</v>
      </c>
      <c r="B1508" s="185" t="s">
        <v>3243</v>
      </c>
      <c r="C1508" s="185" t="s">
        <v>139</v>
      </c>
      <c r="D1508" s="238" t="s">
        <v>3244</v>
      </c>
      <c r="E1508" s="423" t="s">
        <v>1307</v>
      </c>
      <c r="F1508" s="423"/>
      <c r="G1508" s="185" t="s">
        <v>146</v>
      </c>
      <c r="H1508" s="173">
        <v>0.47470000000000001</v>
      </c>
      <c r="I1508" s="173">
        <v>0</v>
      </c>
      <c r="J1508" s="174">
        <v>863.55</v>
      </c>
      <c r="K1508" s="174">
        <v>409.92</v>
      </c>
    </row>
    <row r="1509" spans="1:11" ht="24" customHeight="1">
      <c r="A1509" s="185" t="s">
        <v>808</v>
      </c>
      <c r="B1509" s="185" t="s">
        <v>811</v>
      </c>
      <c r="C1509" s="185" t="s">
        <v>139</v>
      </c>
      <c r="D1509" s="238" t="s">
        <v>810</v>
      </c>
      <c r="E1509" s="423" t="s">
        <v>1307</v>
      </c>
      <c r="F1509" s="423"/>
      <c r="G1509" s="185" t="s">
        <v>149</v>
      </c>
      <c r="H1509" s="173">
        <v>21.994199999999999</v>
      </c>
      <c r="I1509" s="173">
        <v>0</v>
      </c>
      <c r="J1509" s="174">
        <v>31.75</v>
      </c>
      <c r="K1509" s="174">
        <v>698.31</v>
      </c>
    </row>
    <row r="1510" spans="1:11" ht="65.099999999999994" customHeight="1">
      <c r="A1510" s="185" t="s">
        <v>808</v>
      </c>
      <c r="B1510" s="185" t="s">
        <v>3245</v>
      </c>
      <c r="C1510" s="185" t="s">
        <v>139</v>
      </c>
      <c r="D1510" s="238" t="s">
        <v>3246</v>
      </c>
      <c r="E1510" s="423" t="s">
        <v>1849</v>
      </c>
      <c r="F1510" s="423"/>
      <c r="G1510" s="185" t="s">
        <v>813</v>
      </c>
      <c r="H1510" s="173">
        <v>7.0499999999999993E-2</v>
      </c>
      <c r="I1510" s="173">
        <v>0</v>
      </c>
      <c r="J1510" s="174">
        <v>168.65</v>
      </c>
      <c r="K1510" s="174">
        <v>11.88</v>
      </c>
    </row>
    <row r="1511" spans="1:11" ht="26.1" customHeight="1">
      <c r="A1511" s="185" t="s">
        <v>808</v>
      </c>
      <c r="B1511" s="185" t="s">
        <v>3247</v>
      </c>
      <c r="C1511" s="185" t="s">
        <v>139</v>
      </c>
      <c r="D1511" s="238" t="s">
        <v>3248</v>
      </c>
      <c r="E1511" s="423" t="s">
        <v>812</v>
      </c>
      <c r="F1511" s="423"/>
      <c r="G1511" s="185" t="s">
        <v>148</v>
      </c>
      <c r="H1511" s="173">
        <v>3.4552</v>
      </c>
      <c r="I1511" s="173">
        <v>0</v>
      </c>
      <c r="J1511" s="174">
        <v>13.45</v>
      </c>
      <c r="K1511" s="174">
        <v>46.47</v>
      </c>
    </row>
    <row r="1512" spans="1:11" ht="26.1" customHeight="1">
      <c r="A1512" s="185" t="s">
        <v>808</v>
      </c>
      <c r="B1512" s="185" t="s">
        <v>3249</v>
      </c>
      <c r="C1512" s="185" t="s">
        <v>139</v>
      </c>
      <c r="D1512" s="238" t="s">
        <v>3250</v>
      </c>
      <c r="E1512" s="423" t="s">
        <v>812</v>
      </c>
      <c r="F1512" s="423"/>
      <c r="G1512" s="185" t="s">
        <v>146</v>
      </c>
      <c r="H1512" s="173">
        <v>0.1046</v>
      </c>
      <c r="I1512" s="173">
        <v>0</v>
      </c>
      <c r="J1512" s="174">
        <v>1611.5</v>
      </c>
      <c r="K1512" s="174">
        <v>168.56</v>
      </c>
    </row>
    <row r="1513" spans="1:11" ht="26.1" customHeight="1">
      <c r="A1513" s="185" t="s">
        <v>808</v>
      </c>
      <c r="B1513" s="185" t="s">
        <v>3251</v>
      </c>
      <c r="C1513" s="185" t="s">
        <v>139</v>
      </c>
      <c r="D1513" s="238" t="s">
        <v>3252</v>
      </c>
      <c r="E1513" s="423" t="s">
        <v>812</v>
      </c>
      <c r="F1513" s="423"/>
      <c r="G1513" s="185" t="s">
        <v>146</v>
      </c>
      <c r="H1513" s="173">
        <v>0.1046</v>
      </c>
      <c r="I1513" s="173">
        <v>0</v>
      </c>
      <c r="J1513" s="174">
        <v>1569.15</v>
      </c>
      <c r="K1513" s="174">
        <v>164.13</v>
      </c>
    </row>
    <row r="1514" spans="1:11" ht="39" customHeight="1">
      <c r="A1514" s="185" t="s">
        <v>808</v>
      </c>
      <c r="B1514" s="185" t="s">
        <v>3253</v>
      </c>
      <c r="C1514" s="185" t="s">
        <v>139</v>
      </c>
      <c r="D1514" s="238" t="s">
        <v>3254</v>
      </c>
      <c r="E1514" s="423" t="s">
        <v>812</v>
      </c>
      <c r="F1514" s="423"/>
      <c r="G1514" s="185" t="s">
        <v>146</v>
      </c>
      <c r="H1514" s="173">
        <v>0.23519999999999999</v>
      </c>
      <c r="I1514" s="173">
        <v>0</v>
      </c>
      <c r="J1514" s="174">
        <v>3165.75</v>
      </c>
      <c r="K1514" s="174">
        <v>744.58</v>
      </c>
    </row>
    <row r="1515" spans="1:11" ht="39" customHeight="1">
      <c r="A1515" s="185" t="s">
        <v>808</v>
      </c>
      <c r="B1515" s="185" t="s">
        <v>3255</v>
      </c>
      <c r="C1515" s="185" t="s">
        <v>139</v>
      </c>
      <c r="D1515" s="238" t="s">
        <v>3256</v>
      </c>
      <c r="E1515" s="423" t="s">
        <v>1848</v>
      </c>
      <c r="F1515" s="423"/>
      <c r="G1515" s="185" t="s">
        <v>146</v>
      </c>
      <c r="H1515" s="173">
        <v>0.29899999999999999</v>
      </c>
      <c r="I1515" s="173">
        <v>0</v>
      </c>
      <c r="J1515" s="174">
        <v>525.38</v>
      </c>
      <c r="K1515" s="174">
        <v>157.08000000000001</v>
      </c>
    </row>
    <row r="1516" spans="1:11" ht="26.1" customHeight="1">
      <c r="A1516" s="185" t="s">
        <v>808</v>
      </c>
      <c r="B1516" s="185" t="s">
        <v>3257</v>
      </c>
      <c r="C1516" s="185" t="s">
        <v>139</v>
      </c>
      <c r="D1516" s="238" t="s">
        <v>3258</v>
      </c>
      <c r="E1516" s="423" t="s">
        <v>812</v>
      </c>
      <c r="F1516" s="423"/>
      <c r="G1516" s="185" t="s">
        <v>148</v>
      </c>
      <c r="H1516" s="173">
        <v>4.1955999999999998</v>
      </c>
      <c r="I1516" s="173">
        <v>0</v>
      </c>
      <c r="J1516" s="174">
        <v>12.83</v>
      </c>
      <c r="K1516" s="174">
        <v>53.82</v>
      </c>
    </row>
    <row r="1517" spans="1:11" ht="39" customHeight="1">
      <c r="A1517" s="185" t="s">
        <v>808</v>
      </c>
      <c r="B1517" s="185" t="s">
        <v>895</v>
      </c>
      <c r="C1517" s="185" t="s">
        <v>139</v>
      </c>
      <c r="D1517" s="238" t="s">
        <v>894</v>
      </c>
      <c r="E1517" s="423" t="s">
        <v>812</v>
      </c>
      <c r="F1517" s="423"/>
      <c r="G1517" s="185" t="s">
        <v>148</v>
      </c>
      <c r="H1517" s="173">
        <v>20.0124</v>
      </c>
      <c r="I1517" s="173">
        <v>0</v>
      </c>
      <c r="J1517" s="174">
        <v>18.96</v>
      </c>
      <c r="K1517" s="174">
        <v>379.43</v>
      </c>
    </row>
    <row r="1518" spans="1:11" ht="39" customHeight="1">
      <c r="A1518" s="185" t="s">
        <v>808</v>
      </c>
      <c r="B1518" s="185" t="s">
        <v>1479</v>
      </c>
      <c r="C1518" s="185" t="s">
        <v>139</v>
      </c>
      <c r="D1518" s="238" t="s">
        <v>1480</v>
      </c>
      <c r="E1518" s="423" t="s">
        <v>1307</v>
      </c>
      <c r="F1518" s="423"/>
      <c r="G1518" s="185" t="s">
        <v>146</v>
      </c>
      <c r="H1518" s="173">
        <v>8.8200000000000001E-2</v>
      </c>
      <c r="I1518" s="173">
        <v>0</v>
      </c>
      <c r="J1518" s="174">
        <v>708.54</v>
      </c>
      <c r="K1518" s="174">
        <v>62.49</v>
      </c>
    </row>
    <row r="1519" spans="1:11" ht="24" customHeight="1">
      <c r="A1519" s="185" t="s">
        <v>808</v>
      </c>
      <c r="B1519" s="185" t="s">
        <v>807</v>
      </c>
      <c r="C1519" s="185" t="s">
        <v>139</v>
      </c>
      <c r="D1519" s="238" t="s">
        <v>806</v>
      </c>
      <c r="E1519" s="423" t="s">
        <v>1307</v>
      </c>
      <c r="F1519" s="423"/>
      <c r="G1519" s="185" t="s">
        <v>149</v>
      </c>
      <c r="H1519" s="173">
        <v>17.281199999999998</v>
      </c>
      <c r="I1519" s="173">
        <v>0</v>
      </c>
      <c r="J1519" s="174">
        <v>24.36</v>
      </c>
      <c r="K1519" s="174">
        <v>420.97</v>
      </c>
    </row>
    <row r="1520" spans="1:11" ht="26.1" customHeight="1">
      <c r="A1520" s="183" t="s">
        <v>793</v>
      </c>
      <c r="B1520" s="183" t="s">
        <v>826</v>
      </c>
      <c r="C1520" s="183" t="s">
        <v>139</v>
      </c>
      <c r="D1520" s="239" t="s">
        <v>825</v>
      </c>
      <c r="E1520" s="421" t="s">
        <v>794</v>
      </c>
      <c r="F1520" s="421"/>
      <c r="G1520" s="183" t="s">
        <v>809</v>
      </c>
      <c r="H1520" s="168">
        <v>1.9400000000000001E-2</v>
      </c>
      <c r="I1520" s="168">
        <v>0</v>
      </c>
      <c r="J1520" s="169">
        <v>8.8699999999999992</v>
      </c>
      <c r="K1520" s="169">
        <v>0.17</v>
      </c>
    </row>
    <row r="1521" spans="1:11" ht="39" customHeight="1">
      <c r="A1521" s="183" t="s">
        <v>793</v>
      </c>
      <c r="B1521" s="183" t="s">
        <v>1185</v>
      </c>
      <c r="C1521" s="183" t="s">
        <v>139</v>
      </c>
      <c r="D1521" s="239" t="s">
        <v>1186</v>
      </c>
      <c r="E1521" s="421" t="s">
        <v>794</v>
      </c>
      <c r="F1521" s="421"/>
      <c r="G1521" s="183" t="s">
        <v>147</v>
      </c>
      <c r="H1521" s="168">
        <v>1.5731999999999999</v>
      </c>
      <c r="I1521" s="168">
        <v>0</v>
      </c>
      <c r="J1521" s="169">
        <v>16.190000000000001</v>
      </c>
      <c r="K1521" s="169">
        <v>25.47</v>
      </c>
    </row>
    <row r="1522" spans="1:11" ht="26.1" customHeight="1">
      <c r="A1522" s="183" t="s">
        <v>793</v>
      </c>
      <c r="B1522" s="183" t="s">
        <v>3259</v>
      </c>
      <c r="C1522" s="183" t="s">
        <v>139</v>
      </c>
      <c r="D1522" s="239" t="s">
        <v>3260</v>
      </c>
      <c r="E1522" s="421" t="s">
        <v>794</v>
      </c>
      <c r="F1522" s="421"/>
      <c r="G1522" s="183" t="s">
        <v>148</v>
      </c>
      <c r="H1522" s="168">
        <v>4.4499999999999998E-2</v>
      </c>
      <c r="I1522" s="168">
        <v>0</v>
      </c>
      <c r="J1522" s="169">
        <v>19.11</v>
      </c>
      <c r="K1522" s="169">
        <v>0.85</v>
      </c>
    </row>
    <row r="1523" spans="1:11" ht="26.1" customHeight="1">
      <c r="A1523" s="183" t="s">
        <v>793</v>
      </c>
      <c r="B1523" s="183" t="s">
        <v>834</v>
      </c>
      <c r="C1523" s="183" t="s">
        <v>139</v>
      </c>
      <c r="D1523" s="239" t="s">
        <v>833</v>
      </c>
      <c r="E1523" s="421" t="s">
        <v>794</v>
      </c>
      <c r="F1523" s="421"/>
      <c r="G1523" s="183" t="s">
        <v>147</v>
      </c>
      <c r="H1523" s="168">
        <v>0.42180000000000001</v>
      </c>
      <c r="I1523" s="168">
        <v>0</v>
      </c>
      <c r="J1523" s="169">
        <v>6.91</v>
      </c>
      <c r="K1523" s="169">
        <v>2.91</v>
      </c>
    </row>
    <row r="1524" spans="1:11" ht="26.1" customHeight="1">
      <c r="A1524" s="183" t="s">
        <v>793</v>
      </c>
      <c r="B1524" s="183" t="s">
        <v>1183</v>
      </c>
      <c r="C1524" s="183" t="s">
        <v>139</v>
      </c>
      <c r="D1524" s="239" t="s">
        <v>1184</v>
      </c>
      <c r="E1524" s="421" t="s">
        <v>794</v>
      </c>
      <c r="F1524" s="421"/>
      <c r="G1524" s="183" t="s">
        <v>147</v>
      </c>
      <c r="H1524" s="168">
        <v>0.50160000000000005</v>
      </c>
      <c r="I1524" s="168">
        <v>0</v>
      </c>
      <c r="J1524" s="169">
        <v>2.41</v>
      </c>
      <c r="K1524" s="169">
        <v>1.2</v>
      </c>
    </row>
    <row r="1525" spans="1:11" ht="26.1" customHeight="1">
      <c r="A1525" s="183" t="s">
        <v>793</v>
      </c>
      <c r="B1525" s="183" t="s">
        <v>3261</v>
      </c>
      <c r="C1525" s="183" t="s">
        <v>139</v>
      </c>
      <c r="D1525" s="239" t="s">
        <v>3262</v>
      </c>
      <c r="E1525" s="421" t="s">
        <v>794</v>
      </c>
      <c r="F1525" s="421"/>
      <c r="G1525" s="183" t="s">
        <v>141</v>
      </c>
      <c r="H1525" s="168">
        <v>35.700000000000003</v>
      </c>
      <c r="I1525" s="168">
        <v>0</v>
      </c>
      <c r="J1525" s="169">
        <v>5.28</v>
      </c>
      <c r="K1525" s="169">
        <v>188.49</v>
      </c>
    </row>
    <row r="1526" spans="1:11" ht="26.1" customHeight="1">
      <c r="A1526" s="183" t="s">
        <v>793</v>
      </c>
      <c r="B1526" s="183" t="s">
        <v>3263</v>
      </c>
      <c r="C1526" s="183" t="s">
        <v>139</v>
      </c>
      <c r="D1526" s="239" t="s">
        <v>3264</v>
      </c>
      <c r="E1526" s="421" t="s">
        <v>794</v>
      </c>
      <c r="F1526" s="421"/>
      <c r="G1526" s="183" t="s">
        <v>141</v>
      </c>
      <c r="H1526" s="168">
        <v>106.8938</v>
      </c>
      <c r="I1526" s="168">
        <v>0</v>
      </c>
      <c r="J1526" s="169">
        <v>8.51</v>
      </c>
      <c r="K1526" s="169">
        <v>909.66</v>
      </c>
    </row>
    <row r="1527" spans="1:11">
      <c r="A1527" s="231"/>
      <c r="B1527" s="231"/>
      <c r="C1527" s="231"/>
      <c r="D1527" s="244"/>
      <c r="E1527" s="244"/>
      <c r="F1527" s="244" t="s">
        <v>791</v>
      </c>
      <c r="G1527" s="170">
        <v>661.57</v>
      </c>
      <c r="H1527" s="231" t="s">
        <v>790</v>
      </c>
      <c r="I1527" s="170">
        <v>746.07</v>
      </c>
      <c r="J1527" s="231" t="s">
        <v>789</v>
      </c>
      <c r="K1527" s="170">
        <v>1407.64</v>
      </c>
    </row>
    <row r="1528" spans="1:11" ht="27" thickBot="1">
      <c r="A1528" s="231"/>
      <c r="B1528" s="231"/>
      <c r="C1528" s="231"/>
      <c r="D1528" s="244"/>
      <c r="E1528" s="244"/>
      <c r="F1528" s="244" t="s">
        <v>788</v>
      </c>
      <c r="G1528" s="170">
        <v>1069.3399999999999</v>
      </c>
      <c r="H1528" s="368"/>
      <c r="I1528" s="368" t="s">
        <v>787</v>
      </c>
      <c r="J1528" s="231"/>
      <c r="K1528" s="170">
        <v>6144.54</v>
      </c>
    </row>
    <row r="1529" spans="1:11" ht="0.9" customHeight="1" thickTop="1">
      <c r="A1529" s="172"/>
      <c r="B1529" s="172"/>
      <c r="C1529" s="172"/>
      <c r="D1529" s="175"/>
      <c r="E1529" s="175"/>
      <c r="F1529" s="175"/>
      <c r="G1529" s="172"/>
      <c r="H1529" s="172"/>
      <c r="I1529" s="172"/>
      <c r="J1529" s="172"/>
      <c r="K1529" s="172"/>
    </row>
    <row r="1530" spans="1:11" ht="18" customHeight="1">
      <c r="A1530" s="243" t="s">
        <v>2668</v>
      </c>
      <c r="B1530" s="243" t="s">
        <v>122</v>
      </c>
      <c r="C1530" s="243" t="s">
        <v>123</v>
      </c>
      <c r="D1530" s="242" t="s">
        <v>124</v>
      </c>
      <c r="E1530" s="425" t="s">
        <v>796</v>
      </c>
      <c r="F1530" s="425"/>
      <c r="G1530" s="243" t="s">
        <v>125</v>
      </c>
      <c r="H1530" s="243" t="s">
        <v>126</v>
      </c>
      <c r="I1530" s="243" t="s">
        <v>2829</v>
      </c>
      <c r="J1530" s="243" t="s">
        <v>127</v>
      </c>
      <c r="K1530" s="243" t="s">
        <v>37</v>
      </c>
    </row>
    <row r="1531" spans="1:11" ht="51.9" customHeight="1">
      <c r="A1531" s="184" t="s">
        <v>795</v>
      </c>
      <c r="B1531" s="184" t="s">
        <v>2669</v>
      </c>
      <c r="C1531" s="184" t="s">
        <v>139</v>
      </c>
      <c r="D1531" s="241" t="s">
        <v>2670</v>
      </c>
      <c r="E1531" s="422" t="s">
        <v>2891</v>
      </c>
      <c r="F1531" s="422"/>
      <c r="G1531" s="184" t="s">
        <v>141</v>
      </c>
      <c r="H1531" s="167">
        <v>1</v>
      </c>
      <c r="I1531" s="165"/>
      <c r="J1531" s="165">
        <v>4488.1000000000004</v>
      </c>
      <c r="K1531" s="165">
        <v>4488.1000000000004</v>
      </c>
    </row>
    <row r="1532" spans="1:11" ht="26.1" customHeight="1">
      <c r="A1532" s="185" t="s">
        <v>808</v>
      </c>
      <c r="B1532" s="185" t="s">
        <v>3257</v>
      </c>
      <c r="C1532" s="185" t="s">
        <v>139</v>
      </c>
      <c r="D1532" s="238" t="s">
        <v>3258</v>
      </c>
      <c r="E1532" s="423" t="s">
        <v>812</v>
      </c>
      <c r="F1532" s="423"/>
      <c r="G1532" s="185" t="s">
        <v>148</v>
      </c>
      <c r="H1532" s="173">
        <v>5.9231999999999996</v>
      </c>
      <c r="I1532" s="173">
        <v>0</v>
      </c>
      <c r="J1532" s="174">
        <v>12.83</v>
      </c>
      <c r="K1532" s="174">
        <v>75.989999999999995</v>
      </c>
    </row>
    <row r="1533" spans="1:11" ht="39" customHeight="1">
      <c r="A1533" s="185" t="s">
        <v>808</v>
      </c>
      <c r="B1533" s="185" t="s">
        <v>3241</v>
      </c>
      <c r="C1533" s="185" t="s">
        <v>139</v>
      </c>
      <c r="D1533" s="238" t="s">
        <v>3242</v>
      </c>
      <c r="E1533" s="423" t="s">
        <v>812</v>
      </c>
      <c r="F1533" s="423"/>
      <c r="G1533" s="185" t="s">
        <v>146</v>
      </c>
      <c r="H1533" s="173">
        <v>0.46810000000000002</v>
      </c>
      <c r="I1533" s="173">
        <v>0</v>
      </c>
      <c r="J1533" s="174">
        <v>820.57</v>
      </c>
      <c r="K1533" s="174">
        <v>384.1</v>
      </c>
    </row>
    <row r="1534" spans="1:11" ht="39" customHeight="1">
      <c r="A1534" s="185" t="s">
        <v>808</v>
      </c>
      <c r="B1534" s="185" t="s">
        <v>3255</v>
      </c>
      <c r="C1534" s="185" t="s">
        <v>139</v>
      </c>
      <c r="D1534" s="238" t="s">
        <v>3256</v>
      </c>
      <c r="E1534" s="423" t="s">
        <v>1848</v>
      </c>
      <c r="F1534" s="423"/>
      <c r="G1534" s="185" t="s">
        <v>146</v>
      </c>
      <c r="H1534" s="173">
        <v>0.16500000000000001</v>
      </c>
      <c r="I1534" s="173">
        <v>0</v>
      </c>
      <c r="J1534" s="174">
        <v>525.38</v>
      </c>
      <c r="K1534" s="174">
        <v>86.68</v>
      </c>
    </row>
    <row r="1535" spans="1:11" ht="39" customHeight="1">
      <c r="A1535" s="185" t="s">
        <v>808</v>
      </c>
      <c r="B1535" s="185" t="s">
        <v>3243</v>
      </c>
      <c r="C1535" s="185" t="s">
        <v>139</v>
      </c>
      <c r="D1535" s="238" t="s">
        <v>3244</v>
      </c>
      <c r="E1535" s="423" t="s">
        <v>1307</v>
      </c>
      <c r="F1535" s="423"/>
      <c r="G1535" s="185" t="s">
        <v>146</v>
      </c>
      <c r="H1535" s="173">
        <v>0.3624</v>
      </c>
      <c r="I1535" s="173">
        <v>0</v>
      </c>
      <c r="J1535" s="174">
        <v>863.55</v>
      </c>
      <c r="K1535" s="174">
        <v>312.95</v>
      </c>
    </row>
    <row r="1536" spans="1:11" ht="24" customHeight="1">
      <c r="A1536" s="185" t="s">
        <v>808</v>
      </c>
      <c r="B1536" s="185" t="s">
        <v>807</v>
      </c>
      <c r="C1536" s="185" t="s">
        <v>139</v>
      </c>
      <c r="D1536" s="238" t="s">
        <v>806</v>
      </c>
      <c r="E1536" s="423" t="s">
        <v>1307</v>
      </c>
      <c r="F1536" s="423"/>
      <c r="G1536" s="185" t="s">
        <v>149</v>
      </c>
      <c r="H1536" s="173">
        <v>13.0322</v>
      </c>
      <c r="I1536" s="173">
        <v>0</v>
      </c>
      <c r="J1536" s="174">
        <v>24.36</v>
      </c>
      <c r="K1536" s="174">
        <v>317.45999999999998</v>
      </c>
    </row>
    <row r="1537" spans="1:11" ht="39" customHeight="1">
      <c r="A1537" s="185" t="s">
        <v>808</v>
      </c>
      <c r="B1537" s="185" t="s">
        <v>1479</v>
      </c>
      <c r="C1537" s="185" t="s">
        <v>139</v>
      </c>
      <c r="D1537" s="238" t="s">
        <v>1480</v>
      </c>
      <c r="E1537" s="423" t="s">
        <v>1307</v>
      </c>
      <c r="F1537" s="423"/>
      <c r="G1537" s="185" t="s">
        <v>146</v>
      </c>
      <c r="H1537" s="173">
        <v>6.8400000000000002E-2</v>
      </c>
      <c r="I1537" s="173">
        <v>0</v>
      </c>
      <c r="J1537" s="174">
        <v>708.54</v>
      </c>
      <c r="K1537" s="174">
        <v>48.46</v>
      </c>
    </row>
    <row r="1538" spans="1:11" ht="65.099999999999994" customHeight="1">
      <c r="A1538" s="185" t="s">
        <v>808</v>
      </c>
      <c r="B1538" s="185" t="s">
        <v>3245</v>
      </c>
      <c r="C1538" s="185" t="s">
        <v>139</v>
      </c>
      <c r="D1538" s="238" t="s">
        <v>3246</v>
      </c>
      <c r="E1538" s="423" t="s">
        <v>1849</v>
      </c>
      <c r="F1538" s="423"/>
      <c r="G1538" s="185" t="s">
        <v>813</v>
      </c>
      <c r="H1538" s="173">
        <v>0.14080000000000001</v>
      </c>
      <c r="I1538" s="173">
        <v>0</v>
      </c>
      <c r="J1538" s="174">
        <v>168.65</v>
      </c>
      <c r="K1538" s="174">
        <v>23.74</v>
      </c>
    </row>
    <row r="1539" spans="1:11" ht="39" customHeight="1">
      <c r="A1539" s="185" t="s">
        <v>808</v>
      </c>
      <c r="B1539" s="185" t="s">
        <v>3253</v>
      </c>
      <c r="C1539" s="185" t="s">
        <v>139</v>
      </c>
      <c r="D1539" s="238" t="s">
        <v>3254</v>
      </c>
      <c r="E1539" s="423" t="s">
        <v>812</v>
      </c>
      <c r="F1539" s="423"/>
      <c r="G1539" s="185" t="s">
        <v>146</v>
      </c>
      <c r="H1539" s="173">
        <v>0.26590000000000003</v>
      </c>
      <c r="I1539" s="173">
        <v>0</v>
      </c>
      <c r="J1539" s="174">
        <v>3165.75</v>
      </c>
      <c r="K1539" s="174">
        <v>841.77</v>
      </c>
    </row>
    <row r="1540" spans="1:11" ht="65.099999999999994" customHeight="1">
      <c r="A1540" s="185" t="s">
        <v>808</v>
      </c>
      <c r="B1540" s="185" t="s">
        <v>3239</v>
      </c>
      <c r="C1540" s="185" t="s">
        <v>139</v>
      </c>
      <c r="D1540" s="238" t="s">
        <v>3240</v>
      </c>
      <c r="E1540" s="423" t="s">
        <v>1849</v>
      </c>
      <c r="F1540" s="423"/>
      <c r="G1540" s="185" t="s">
        <v>814</v>
      </c>
      <c r="H1540" s="173">
        <v>0.28689999999999999</v>
      </c>
      <c r="I1540" s="173">
        <v>0</v>
      </c>
      <c r="J1540" s="174">
        <v>70.92</v>
      </c>
      <c r="K1540" s="174">
        <v>20.34</v>
      </c>
    </row>
    <row r="1541" spans="1:11" ht="24" customHeight="1">
      <c r="A1541" s="185" t="s">
        <v>808</v>
      </c>
      <c r="B1541" s="185" t="s">
        <v>811</v>
      </c>
      <c r="C1541" s="185" t="s">
        <v>139</v>
      </c>
      <c r="D1541" s="238" t="s">
        <v>810</v>
      </c>
      <c r="E1541" s="423" t="s">
        <v>1307</v>
      </c>
      <c r="F1541" s="423"/>
      <c r="G1541" s="185" t="s">
        <v>149</v>
      </c>
      <c r="H1541" s="173">
        <v>16.586400000000001</v>
      </c>
      <c r="I1541" s="173">
        <v>0</v>
      </c>
      <c r="J1541" s="174">
        <v>31.75</v>
      </c>
      <c r="K1541" s="174">
        <v>526.61</v>
      </c>
    </row>
    <row r="1542" spans="1:11" ht="26.1" customHeight="1">
      <c r="A1542" s="185" t="s">
        <v>808</v>
      </c>
      <c r="B1542" s="185" t="s">
        <v>3249</v>
      </c>
      <c r="C1542" s="185" t="s">
        <v>139</v>
      </c>
      <c r="D1542" s="238" t="s">
        <v>3250</v>
      </c>
      <c r="E1542" s="423" t="s">
        <v>812</v>
      </c>
      <c r="F1542" s="423"/>
      <c r="G1542" s="185" t="s">
        <v>146</v>
      </c>
      <c r="H1542" s="173">
        <v>0.1196</v>
      </c>
      <c r="I1542" s="173">
        <v>0</v>
      </c>
      <c r="J1542" s="174">
        <v>1611.5</v>
      </c>
      <c r="K1542" s="174">
        <v>192.73</v>
      </c>
    </row>
    <row r="1543" spans="1:11" ht="39" customHeight="1">
      <c r="A1543" s="185" t="s">
        <v>808</v>
      </c>
      <c r="B1543" s="185" t="s">
        <v>895</v>
      </c>
      <c r="C1543" s="185" t="s">
        <v>139</v>
      </c>
      <c r="D1543" s="238" t="s">
        <v>894</v>
      </c>
      <c r="E1543" s="423" t="s">
        <v>812</v>
      </c>
      <c r="F1543" s="423"/>
      <c r="G1543" s="185" t="s">
        <v>148</v>
      </c>
      <c r="H1543" s="173">
        <v>12.426</v>
      </c>
      <c r="I1543" s="173">
        <v>0</v>
      </c>
      <c r="J1543" s="174">
        <v>18.96</v>
      </c>
      <c r="K1543" s="174">
        <v>235.59</v>
      </c>
    </row>
    <row r="1544" spans="1:11" ht="26.1" customHeight="1">
      <c r="A1544" s="185" t="s">
        <v>808</v>
      </c>
      <c r="B1544" s="185" t="s">
        <v>3247</v>
      </c>
      <c r="C1544" s="185" t="s">
        <v>139</v>
      </c>
      <c r="D1544" s="238" t="s">
        <v>3248</v>
      </c>
      <c r="E1544" s="423" t="s">
        <v>812</v>
      </c>
      <c r="F1544" s="423"/>
      <c r="G1544" s="185" t="s">
        <v>148</v>
      </c>
      <c r="H1544" s="173">
        <v>3.9487999999999999</v>
      </c>
      <c r="I1544" s="173">
        <v>0</v>
      </c>
      <c r="J1544" s="174">
        <v>13.45</v>
      </c>
      <c r="K1544" s="174">
        <v>53.11</v>
      </c>
    </row>
    <row r="1545" spans="1:11" ht="26.1" customHeight="1">
      <c r="A1545" s="185" t="s">
        <v>808</v>
      </c>
      <c r="B1545" s="185" t="s">
        <v>3251</v>
      </c>
      <c r="C1545" s="185" t="s">
        <v>139</v>
      </c>
      <c r="D1545" s="238" t="s">
        <v>3252</v>
      </c>
      <c r="E1545" s="423" t="s">
        <v>812</v>
      </c>
      <c r="F1545" s="423"/>
      <c r="G1545" s="185" t="s">
        <v>146</v>
      </c>
      <c r="H1545" s="173">
        <v>0.1477</v>
      </c>
      <c r="I1545" s="173">
        <v>0</v>
      </c>
      <c r="J1545" s="174">
        <v>1569.15</v>
      </c>
      <c r="K1545" s="174">
        <v>231.76</v>
      </c>
    </row>
    <row r="1546" spans="1:11" ht="26.1" customHeight="1">
      <c r="A1546" s="183" t="s">
        <v>793</v>
      </c>
      <c r="B1546" s="183" t="s">
        <v>3259</v>
      </c>
      <c r="C1546" s="183" t="s">
        <v>139</v>
      </c>
      <c r="D1546" s="239" t="s">
        <v>3260</v>
      </c>
      <c r="E1546" s="421" t="s">
        <v>794</v>
      </c>
      <c r="F1546" s="421"/>
      <c r="G1546" s="183" t="s">
        <v>148</v>
      </c>
      <c r="H1546" s="168">
        <v>3.2800000000000003E-2</v>
      </c>
      <c r="I1546" s="168">
        <v>0</v>
      </c>
      <c r="J1546" s="169">
        <v>19.11</v>
      </c>
      <c r="K1546" s="169">
        <v>0.62</v>
      </c>
    </row>
    <row r="1547" spans="1:11" ht="26.1" customHeight="1">
      <c r="A1547" s="183" t="s">
        <v>793</v>
      </c>
      <c r="B1547" s="183" t="s">
        <v>3261</v>
      </c>
      <c r="C1547" s="183" t="s">
        <v>139</v>
      </c>
      <c r="D1547" s="239" t="s">
        <v>3262</v>
      </c>
      <c r="E1547" s="421" t="s">
        <v>794</v>
      </c>
      <c r="F1547" s="421"/>
      <c r="G1547" s="183" t="s">
        <v>141</v>
      </c>
      <c r="H1547" s="168">
        <v>50.4</v>
      </c>
      <c r="I1547" s="168">
        <v>0</v>
      </c>
      <c r="J1547" s="169">
        <v>5.28</v>
      </c>
      <c r="K1547" s="169">
        <v>266.11</v>
      </c>
    </row>
    <row r="1548" spans="1:11" ht="26.1" customHeight="1">
      <c r="A1548" s="183" t="s">
        <v>793</v>
      </c>
      <c r="B1548" s="183" t="s">
        <v>3263</v>
      </c>
      <c r="C1548" s="183" t="s">
        <v>139</v>
      </c>
      <c r="D1548" s="239" t="s">
        <v>3264</v>
      </c>
      <c r="E1548" s="421" t="s">
        <v>794</v>
      </c>
      <c r="F1548" s="421"/>
      <c r="G1548" s="183" t="s">
        <v>141</v>
      </c>
      <c r="H1548" s="168">
        <v>75.393799999999999</v>
      </c>
      <c r="I1548" s="168">
        <v>0</v>
      </c>
      <c r="J1548" s="169">
        <v>8.51</v>
      </c>
      <c r="K1548" s="169">
        <v>641.6</v>
      </c>
    </row>
    <row r="1549" spans="1:11" ht="26.1" customHeight="1">
      <c r="A1549" s="183" t="s">
        <v>793</v>
      </c>
      <c r="B1549" s="183" t="s">
        <v>1508</v>
      </c>
      <c r="C1549" s="183" t="s">
        <v>139</v>
      </c>
      <c r="D1549" s="239" t="s">
        <v>1509</v>
      </c>
      <c r="E1549" s="421" t="s">
        <v>794</v>
      </c>
      <c r="F1549" s="421"/>
      <c r="G1549" s="183" t="s">
        <v>1761</v>
      </c>
      <c r="H1549" s="168">
        <v>0.51390000000000002</v>
      </c>
      <c r="I1549" s="168">
        <v>0</v>
      </c>
      <c r="J1549" s="169">
        <v>401.97</v>
      </c>
      <c r="K1549" s="169">
        <v>206.57</v>
      </c>
    </row>
    <row r="1550" spans="1:11" ht="26.1" customHeight="1">
      <c r="A1550" s="183" t="s">
        <v>793</v>
      </c>
      <c r="B1550" s="183" t="s">
        <v>834</v>
      </c>
      <c r="C1550" s="183" t="s">
        <v>139</v>
      </c>
      <c r="D1550" s="239" t="s">
        <v>833</v>
      </c>
      <c r="E1550" s="421" t="s">
        <v>794</v>
      </c>
      <c r="F1550" s="421"/>
      <c r="G1550" s="183" t="s">
        <v>147</v>
      </c>
      <c r="H1550" s="168">
        <v>0.31080000000000002</v>
      </c>
      <c r="I1550" s="168">
        <v>0</v>
      </c>
      <c r="J1550" s="169">
        <v>6.91</v>
      </c>
      <c r="K1550" s="169">
        <v>2.14</v>
      </c>
    </row>
    <row r="1551" spans="1:11" ht="26.1" customHeight="1">
      <c r="A1551" s="183" t="s">
        <v>793</v>
      </c>
      <c r="B1551" s="183" t="s">
        <v>826</v>
      </c>
      <c r="C1551" s="183" t="s">
        <v>139</v>
      </c>
      <c r="D1551" s="239" t="s">
        <v>825</v>
      </c>
      <c r="E1551" s="421" t="s">
        <v>794</v>
      </c>
      <c r="F1551" s="421"/>
      <c r="G1551" s="183" t="s">
        <v>809</v>
      </c>
      <c r="H1551" s="168">
        <v>1.43E-2</v>
      </c>
      <c r="I1551" s="168">
        <v>0</v>
      </c>
      <c r="J1551" s="169">
        <v>8.8699999999999992</v>
      </c>
      <c r="K1551" s="169">
        <v>0.12</v>
      </c>
    </row>
    <row r="1552" spans="1:11" ht="39" customHeight="1">
      <c r="A1552" s="183" t="s">
        <v>793</v>
      </c>
      <c r="B1552" s="183" t="s">
        <v>1185</v>
      </c>
      <c r="C1552" s="183" t="s">
        <v>139</v>
      </c>
      <c r="D1552" s="239" t="s">
        <v>1186</v>
      </c>
      <c r="E1552" s="421" t="s">
        <v>794</v>
      </c>
      <c r="F1552" s="421"/>
      <c r="G1552" s="183" t="s">
        <v>147</v>
      </c>
      <c r="H1552" s="168">
        <v>1.1592</v>
      </c>
      <c r="I1552" s="168">
        <v>0</v>
      </c>
      <c r="J1552" s="169">
        <v>16.190000000000001</v>
      </c>
      <c r="K1552" s="169">
        <v>18.760000000000002</v>
      </c>
    </row>
    <row r="1553" spans="1:11" ht="26.1" customHeight="1">
      <c r="A1553" s="183" t="s">
        <v>793</v>
      </c>
      <c r="B1553" s="183" t="s">
        <v>1183</v>
      </c>
      <c r="C1553" s="183" t="s">
        <v>139</v>
      </c>
      <c r="D1553" s="239" t="s">
        <v>1184</v>
      </c>
      <c r="E1553" s="421" t="s">
        <v>794</v>
      </c>
      <c r="F1553" s="421"/>
      <c r="G1553" s="183" t="s">
        <v>147</v>
      </c>
      <c r="H1553" s="168">
        <v>0.36959999999999998</v>
      </c>
      <c r="I1553" s="168">
        <v>0</v>
      </c>
      <c r="J1553" s="169">
        <v>2.41</v>
      </c>
      <c r="K1553" s="169">
        <v>0.89</v>
      </c>
    </row>
    <row r="1554" spans="1:11">
      <c r="A1554" s="231"/>
      <c r="B1554" s="231"/>
      <c r="C1554" s="231"/>
      <c r="D1554" s="244"/>
      <c r="E1554" s="244"/>
      <c r="F1554" s="244" t="s">
        <v>791</v>
      </c>
      <c r="G1554" s="170">
        <v>566.70000000000005</v>
      </c>
      <c r="H1554" s="231" t="s">
        <v>790</v>
      </c>
      <c r="I1554" s="170">
        <v>639.07000000000005</v>
      </c>
      <c r="J1554" s="231" t="s">
        <v>789</v>
      </c>
      <c r="K1554" s="170">
        <v>1205.77</v>
      </c>
    </row>
    <row r="1555" spans="1:11" ht="27" thickBot="1">
      <c r="A1555" s="231"/>
      <c r="B1555" s="231"/>
      <c r="C1555" s="231"/>
      <c r="D1555" s="244"/>
      <c r="E1555" s="244"/>
      <c r="F1555" s="244" t="s">
        <v>788</v>
      </c>
      <c r="G1555" s="170">
        <v>945.64</v>
      </c>
      <c r="H1555" s="368"/>
      <c r="I1555" s="368" t="s">
        <v>787</v>
      </c>
      <c r="J1555" s="231"/>
      <c r="K1555" s="170">
        <v>5433.74</v>
      </c>
    </row>
    <row r="1556" spans="1:11" ht="0.9" customHeight="1" thickTop="1">
      <c r="A1556" s="172"/>
      <c r="B1556" s="172"/>
      <c r="C1556" s="172"/>
      <c r="D1556" s="175"/>
      <c r="E1556" s="175"/>
      <c r="F1556" s="175"/>
      <c r="G1556" s="172"/>
      <c r="H1556" s="172"/>
      <c r="I1556" s="172"/>
      <c r="J1556" s="172"/>
      <c r="K1556" s="172"/>
    </row>
    <row r="1557" spans="1:11" ht="18" customHeight="1">
      <c r="A1557" s="243" t="s">
        <v>2671</v>
      </c>
      <c r="B1557" s="243" t="s">
        <v>122</v>
      </c>
      <c r="C1557" s="243" t="s">
        <v>123</v>
      </c>
      <c r="D1557" s="242" t="s">
        <v>124</v>
      </c>
      <c r="E1557" s="425" t="s">
        <v>796</v>
      </c>
      <c r="F1557" s="425"/>
      <c r="G1557" s="243" t="s">
        <v>125</v>
      </c>
      <c r="H1557" s="243" t="s">
        <v>126</v>
      </c>
      <c r="I1557" s="243" t="s">
        <v>2829</v>
      </c>
      <c r="J1557" s="243" t="s">
        <v>127</v>
      </c>
      <c r="K1557" s="243" t="s">
        <v>37</v>
      </c>
    </row>
    <row r="1558" spans="1:11" ht="51.9" customHeight="1">
      <c r="A1558" s="184" t="s">
        <v>795</v>
      </c>
      <c r="B1558" s="184" t="s">
        <v>2672</v>
      </c>
      <c r="C1558" s="184" t="s">
        <v>139</v>
      </c>
      <c r="D1558" s="241" t="s">
        <v>2673</v>
      </c>
      <c r="E1558" s="422" t="s">
        <v>2891</v>
      </c>
      <c r="F1558" s="422"/>
      <c r="G1558" s="184" t="s">
        <v>141</v>
      </c>
      <c r="H1558" s="167">
        <v>1</v>
      </c>
      <c r="I1558" s="165"/>
      <c r="J1558" s="165">
        <v>4036.88</v>
      </c>
      <c r="K1558" s="165">
        <v>4036.88</v>
      </c>
    </row>
    <row r="1559" spans="1:11" ht="39" customHeight="1">
      <c r="A1559" s="185" t="s">
        <v>808</v>
      </c>
      <c r="B1559" s="185" t="s">
        <v>3265</v>
      </c>
      <c r="C1559" s="185" t="s">
        <v>139</v>
      </c>
      <c r="D1559" s="238" t="s">
        <v>3266</v>
      </c>
      <c r="E1559" s="423" t="s">
        <v>812</v>
      </c>
      <c r="F1559" s="423"/>
      <c r="G1559" s="185" t="s">
        <v>146</v>
      </c>
      <c r="H1559" s="173">
        <v>1.54E-2</v>
      </c>
      <c r="I1559" s="173">
        <v>0</v>
      </c>
      <c r="J1559" s="174">
        <v>5028.9399999999996</v>
      </c>
      <c r="K1559" s="174">
        <v>77.44</v>
      </c>
    </row>
    <row r="1560" spans="1:11" ht="39" customHeight="1">
      <c r="A1560" s="185" t="s">
        <v>808</v>
      </c>
      <c r="B1560" s="185" t="s">
        <v>1481</v>
      </c>
      <c r="C1560" s="185" t="s">
        <v>139</v>
      </c>
      <c r="D1560" s="238" t="s">
        <v>1482</v>
      </c>
      <c r="E1560" s="423" t="s">
        <v>1307</v>
      </c>
      <c r="F1560" s="423"/>
      <c r="G1560" s="185" t="s">
        <v>146</v>
      </c>
      <c r="H1560" s="173">
        <v>1.46E-2</v>
      </c>
      <c r="I1560" s="173">
        <v>0</v>
      </c>
      <c r="J1560" s="174">
        <v>1055.52</v>
      </c>
      <c r="K1560" s="174">
        <v>15.41</v>
      </c>
    </row>
    <row r="1561" spans="1:11" ht="39" customHeight="1">
      <c r="A1561" s="185" t="s">
        <v>808</v>
      </c>
      <c r="B1561" s="185" t="s">
        <v>3255</v>
      </c>
      <c r="C1561" s="185" t="s">
        <v>139</v>
      </c>
      <c r="D1561" s="238" t="s">
        <v>3256</v>
      </c>
      <c r="E1561" s="423" t="s">
        <v>1848</v>
      </c>
      <c r="F1561" s="423"/>
      <c r="G1561" s="185" t="s">
        <v>146</v>
      </c>
      <c r="H1561" s="173">
        <v>0.37330000000000002</v>
      </c>
      <c r="I1561" s="173">
        <v>0</v>
      </c>
      <c r="J1561" s="174">
        <v>525.38</v>
      </c>
      <c r="K1561" s="174">
        <v>196.12</v>
      </c>
    </row>
    <row r="1562" spans="1:11" ht="39" customHeight="1">
      <c r="A1562" s="185" t="s">
        <v>808</v>
      </c>
      <c r="B1562" s="185" t="s">
        <v>3267</v>
      </c>
      <c r="C1562" s="185" t="s">
        <v>139</v>
      </c>
      <c r="D1562" s="238" t="s">
        <v>3268</v>
      </c>
      <c r="E1562" s="423" t="s">
        <v>812</v>
      </c>
      <c r="F1562" s="423"/>
      <c r="G1562" s="185" t="s">
        <v>146</v>
      </c>
      <c r="H1562" s="173">
        <v>0.23730000000000001</v>
      </c>
      <c r="I1562" s="173">
        <v>0</v>
      </c>
      <c r="J1562" s="174">
        <v>2767.19</v>
      </c>
      <c r="K1562" s="174">
        <v>656.65</v>
      </c>
    </row>
    <row r="1563" spans="1:11" ht="65.099999999999994" customHeight="1">
      <c r="A1563" s="185" t="s">
        <v>808</v>
      </c>
      <c r="B1563" s="185" t="s">
        <v>3239</v>
      </c>
      <c r="C1563" s="185" t="s">
        <v>139</v>
      </c>
      <c r="D1563" s="238" t="s">
        <v>3240</v>
      </c>
      <c r="E1563" s="423" t="s">
        <v>1849</v>
      </c>
      <c r="F1563" s="423"/>
      <c r="G1563" s="185" t="s">
        <v>814</v>
      </c>
      <c r="H1563" s="173">
        <v>0.81899999999999995</v>
      </c>
      <c r="I1563" s="173">
        <v>0</v>
      </c>
      <c r="J1563" s="174">
        <v>70.92</v>
      </c>
      <c r="K1563" s="174">
        <v>58.08</v>
      </c>
    </row>
    <row r="1564" spans="1:11" ht="65.099999999999994" customHeight="1">
      <c r="A1564" s="185" t="s">
        <v>808</v>
      </c>
      <c r="B1564" s="185" t="s">
        <v>3245</v>
      </c>
      <c r="C1564" s="185" t="s">
        <v>139</v>
      </c>
      <c r="D1564" s="238" t="s">
        <v>3246</v>
      </c>
      <c r="E1564" s="423" t="s">
        <v>1849</v>
      </c>
      <c r="F1564" s="423"/>
      <c r="G1564" s="185" t="s">
        <v>813</v>
      </c>
      <c r="H1564" s="173">
        <v>0.40189999999999998</v>
      </c>
      <c r="I1564" s="173">
        <v>0</v>
      </c>
      <c r="J1564" s="174">
        <v>168.65</v>
      </c>
      <c r="K1564" s="174">
        <v>67.78</v>
      </c>
    </row>
    <row r="1565" spans="1:11" ht="24" customHeight="1">
      <c r="A1565" s="185" t="s">
        <v>808</v>
      </c>
      <c r="B1565" s="185" t="s">
        <v>807</v>
      </c>
      <c r="C1565" s="185" t="s">
        <v>139</v>
      </c>
      <c r="D1565" s="238" t="s">
        <v>806</v>
      </c>
      <c r="E1565" s="423" t="s">
        <v>1307</v>
      </c>
      <c r="F1565" s="423"/>
      <c r="G1565" s="185" t="s">
        <v>149</v>
      </c>
      <c r="H1565" s="173">
        <v>0.82099999999999995</v>
      </c>
      <c r="I1565" s="173">
        <v>0</v>
      </c>
      <c r="J1565" s="174">
        <v>24.36</v>
      </c>
      <c r="K1565" s="174">
        <v>19.989999999999998</v>
      </c>
    </row>
    <row r="1566" spans="1:11" ht="24" customHeight="1">
      <c r="A1566" s="185" t="s">
        <v>808</v>
      </c>
      <c r="B1566" s="185" t="s">
        <v>811</v>
      </c>
      <c r="C1566" s="185" t="s">
        <v>139</v>
      </c>
      <c r="D1566" s="238" t="s">
        <v>810</v>
      </c>
      <c r="E1566" s="423" t="s">
        <v>1307</v>
      </c>
      <c r="F1566" s="423"/>
      <c r="G1566" s="185" t="s">
        <v>149</v>
      </c>
      <c r="H1566" s="173">
        <v>1.0448999999999999</v>
      </c>
      <c r="I1566" s="173">
        <v>0</v>
      </c>
      <c r="J1566" s="174">
        <v>31.75</v>
      </c>
      <c r="K1566" s="174">
        <v>33.17</v>
      </c>
    </row>
    <row r="1567" spans="1:11" ht="39" customHeight="1">
      <c r="A1567" s="183" t="s">
        <v>793</v>
      </c>
      <c r="B1567" s="183" t="s">
        <v>3269</v>
      </c>
      <c r="C1567" s="183" t="s">
        <v>139</v>
      </c>
      <c r="D1567" s="239" t="s">
        <v>3270</v>
      </c>
      <c r="E1567" s="421" t="s">
        <v>794</v>
      </c>
      <c r="F1567" s="421"/>
      <c r="G1567" s="183" t="s">
        <v>141</v>
      </c>
      <c r="H1567" s="168">
        <v>4</v>
      </c>
      <c r="I1567" s="168">
        <v>0</v>
      </c>
      <c r="J1567" s="169">
        <v>728.06</v>
      </c>
      <c r="K1567" s="169">
        <v>2912.24</v>
      </c>
    </row>
    <row r="1568" spans="1:11">
      <c r="A1568" s="231"/>
      <c r="B1568" s="231"/>
      <c r="C1568" s="231"/>
      <c r="D1568" s="244"/>
      <c r="E1568" s="244"/>
      <c r="F1568" s="244" t="s">
        <v>791</v>
      </c>
      <c r="G1568" s="170">
        <v>128.86000000000001</v>
      </c>
      <c r="H1568" s="231" t="s">
        <v>790</v>
      </c>
      <c r="I1568" s="170">
        <v>145.32</v>
      </c>
      <c r="J1568" s="231" t="s">
        <v>789</v>
      </c>
      <c r="K1568" s="170">
        <v>274.18</v>
      </c>
    </row>
    <row r="1569" spans="1:11" ht="27" thickBot="1">
      <c r="A1569" s="231"/>
      <c r="B1569" s="231"/>
      <c r="C1569" s="231"/>
      <c r="D1569" s="244"/>
      <c r="E1569" s="244"/>
      <c r="F1569" s="244" t="s">
        <v>788</v>
      </c>
      <c r="G1569" s="170">
        <v>850.57</v>
      </c>
      <c r="H1569" s="368"/>
      <c r="I1569" s="368" t="s">
        <v>787</v>
      </c>
      <c r="J1569" s="231"/>
      <c r="K1569" s="170">
        <v>4887.45</v>
      </c>
    </row>
    <row r="1570" spans="1:11" ht="0.9" customHeight="1" thickTop="1">
      <c r="A1570" s="172"/>
      <c r="B1570" s="172"/>
      <c r="C1570" s="172"/>
      <c r="D1570" s="175"/>
      <c r="E1570" s="175"/>
      <c r="F1570" s="175"/>
      <c r="G1570" s="172"/>
      <c r="H1570" s="172"/>
      <c r="I1570" s="172"/>
      <c r="J1570" s="172"/>
      <c r="K1570" s="172"/>
    </row>
    <row r="1571" spans="1:11" ht="18" customHeight="1">
      <c r="A1571" s="243" t="s">
        <v>2674</v>
      </c>
      <c r="B1571" s="243" t="s">
        <v>122</v>
      </c>
      <c r="C1571" s="243" t="s">
        <v>123</v>
      </c>
      <c r="D1571" s="242" t="s">
        <v>124</v>
      </c>
      <c r="E1571" s="425" t="s">
        <v>796</v>
      </c>
      <c r="F1571" s="425"/>
      <c r="G1571" s="243" t="s">
        <v>125</v>
      </c>
      <c r="H1571" s="243" t="s">
        <v>126</v>
      </c>
      <c r="I1571" s="243" t="s">
        <v>2829</v>
      </c>
      <c r="J1571" s="243" t="s">
        <v>127</v>
      </c>
      <c r="K1571" s="243" t="s">
        <v>37</v>
      </c>
    </row>
    <row r="1572" spans="1:11" ht="24" customHeight="1">
      <c r="A1572" s="184" t="s">
        <v>795</v>
      </c>
      <c r="B1572" s="184" t="s">
        <v>2675</v>
      </c>
      <c r="C1572" s="184" t="s">
        <v>375</v>
      </c>
      <c r="D1572" s="241" t="s">
        <v>2676</v>
      </c>
      <c r="E1572" s="422" t="s">
        <v>1569</v>
      </c>
      <c r="F1572" s="422"/>
      <c r="G1572" s="184" t="s">
        <v>141</v>
      </c>
      <c r="H1572" s="167">
        <v>1</v>
      </c>
      <c r="I1572" s="165"/>
      <c r="J1572" s="165">
        <v>508.17</v>
      </c>
      <c r="K1572" s="165">
        <v>508.17</v>
      </c>
    </row>
    <row r="1573" spans="1:11" ht="24" customHeight="1">
      <c r="A1573" s="183" t="s">
        <v>793</v>
      </c>
      <c r="B1573" s="183" t="s">
        <v>3231</v>
      </c>
      <c r="C1573" s="183" t="s">
        <v>375</v>
      </c>
      <c r="D1573" s="239" t="s">
        <v>3232</v>
      </c>
      <c r="E1573" s="421" t="s">
        <v>792</v>
      </c>
      <c r="F1573" s="421"/>
      <c r="G1573" s="183" t="s">
        <v>149</v>
      </c>
      <c r="H1573" s="168">
        <v>0.372</v>
      </c>
      <c r="I1573" s="168">
        <v>0</v>
      </c>
      <c r="J1573" s="169">
        <v>16.711500000000001</v>
      </c>
      <c r="K1573" s="169">
        <v>6.21</v>
      </c>
    </row>
    <row r="1574" spans="1:11" ht="24" customHeight="1">
      <c r="A1574" s="183" t="s">
        <v>793</v>
      </c>
      <c r="B1574" s="183" t="s">
        <v>1187</v>
      </c>
      <c r="C1574" s="183" t="s">
        <v>375</v>
      </c>
      <c r="D1574" s="239" t="s">
        <v>1188</v>
      </c>
      <c r="E1574" s="421" t="s">
        <v>792</v>
      </c>
      <c r="F1574" s="421"/>
      <c r="G1574" s="183" t="s">
        <v>149</v>
      </c>
      <c r="H1574" s="168">
        <v>0.372</v>
      </c>
      <c r="I1574" s="168">
        <v>0</v>
      </c>
      <c r="J1574" s="169">
        <v>18.232675</v>
      </c>
      <c r="K1574" s="169">
        <v>6.78</v>
      </c>
    </row>
    <row r="1575" spans="1:11" ht="24" customHeight="1">
      <c r="A1575" s="183" t="s">
        <v>793</v>
      </c>
      <c r="B1575" s="183" t="s">
        <v>3271</v>
      </c>
      <c r="C1575" s="183" t="s">
        <v>375</v>
      </c>
      <c r="D1575" s="239" t="s">
        <v>3272</v>
      </c>
      <c r="E1575" s="421" t="s">
        <v>794</v>
      </c>
      <c r="F1575" s="421"/>
      <c r="G1575" s="183" t="s">
        <v>141</v>
      </c>
      <c r="H1575" s="168">
        <v>1</v>
      </c>
      <c r="I1575" s="168">
        <v>0</v>
      </c>
      <c r="J1575" s="169">
        <v>244.34</v>
      </c>
      <c r="K1575" s="169">
        <v>244.34</v>
      </c>
    </row>
    <row r="1576" spans="1:11" ht="26.1" customHeight="1">
      <c r="A1576" s="183" t="s">
        <v>793</v>
      </c>
      <c r="B1576" s="183" t="s">
        <v>3273</v>
      </c>
      <c r="C1576" s="183" t="s">
        <v>375</v>
      </c>
      <c r="D1576" s="239" t="s">
        <v>3274</v>
      </c>
      <c r="E1576" s="421" t="s">
        <v>794</v>
      </c>
      <c r="F1576" s="421"/>
      <c r="G1576" s="183" t="s">
        <v>141</v>
      </c>
      <c r="H1576" s="168">
        <v>2</v>
      </c>
      <c r="I1576" s="168">
        <v>0</v>
      </c>
      <c r="J1576" s="169">
        <v>125.42</v>
      </c>
      <c r="K1576" s="169">
        <v>250.84</v>
      </c>
    </row>
    <row r="1577" spans="1:11">
      <c r="A1577" s="231"/>
      <c r="B1577" s="231"/>
      <c r="C1577" s="231"/>
      <c r="D1577" s="244"/>
      <c r="E1577" s="244"/>
      <c r="F1577" s="244" t="s">
        <v>791</v>
      </c>
      <c r="G1577" s="170">
        <v>6.1</v>
      </c>
      <c r="H1577" s="231" t="s">
        <v>790</v>
      </c>
      <c r="I1577" s="170">
        <v>6.89</v>
      </c>
      <c r="J1577" s="231" t="s">
        <v>789</v>
      </c>
      <c r="K1577" s="170">
        <v>12.99</v>
      </c>
    </row>
    <row r="1578" spans="1:11" ht="27" thickBot="1">
      <c r="A1578" s="231"/>
      <c r="B1578" s="231"/>
      <c r="C1578" s="231"/>
      <c r="D1578" s="244"/>
      <c r="E1578" s="244"/>
      <c r="F1578" s="244" t="s">
        <v>788</v>
      </c>
      <c r="G1578" s="170">
        <v>107.07</v>
      </c>
      <c r="H1578" s="368"/>
      <c r="I1578" s="368" t="s">
        <v>787</v>
      </c>
      <c r="J1578" s="231"/>
      <c r="K1578" s="170">
        <v>615.24</v>
      </c>
    </row>
    <row r="1579" spans="1:11" ht="0.9" customHeight="1" thickTop="1">
      <c r="A1579" s="172"/>
      <c r="B1579" s="172"/>
      <c r="C1579" s="172"/>
      <c r="D1579" s="175"/>
      <c r="E1579" s="175"/>
      <c r="F1579" s="175"/>
      <c r="G1579" s="172"/>
      <c r="H1579" s="172"/>
      <c r="I1579" s="172"/>
      <c r="J1579" s="172"/>
      <c r="K1579" s="172"/>
    </row>
    <row r="1580" spans="1:11" ht="18" customHeight="1">
      <c r="A1580" s="243" t="s">
        <v>2677</v>
      </c>
      <c r="B1580" s="243" t="s">
        <v>122</v>
      </c>
      <c r="C1580" s="243" t="s">
        <v>123</v>
      </c>
      <c r="D1580" s="242" t="s">
        <v>124</v>
      </c>
      <c r="E1580" s="425" t="s">
        <v>796</v>
      </c>
      <c r="F1580" s="425"/>
      <c r="G1580" s="243" t="s">
        <v>125</v>
      </c>
      <c r="H1580" s="243" t="s">
        <v>126</v>
      </c>
      <c r="I1580" s="243" t="s">
        <v>2829</v>
      </c>
      <c r="J1580" s="243" t="s">
        <v>127</v>
      </c>
      <c r="K1580" s="243" t="s">
        <v>37</v>
      </c>
    </row>
    <row r="1581" spans="1:11" ht="39" customHeight="1">
      <c r="A1581" s="184" t="s">
        <v>795</v>
      </c>
      <c r="B1581" s="184" t="s">
        <v>2678</v>
      </c>
      <c r="C1581" s="184" t="s">
        <v>133</v>
      </c>
      <c r="D1581" s="241" t="s">
        <v>2679</v>
      </c>
      <c r="E1581" s="422" t="s">
        <v>2891</v>
      </c>
      <c r="F1581" s="422"/>
      <c r="G1581" s="184" t="s">
        <v>141</v>
      </c>
      <c r="H1581" s="167">
        <v>1</v>
      </c>
      <c r="I1581" s="165"/>
      <c r="J1581" s="165">
        <v>1781.33</v>
      </c>
      <c r="K1581" s="165">
        <v>1781.33</v>
      </c>
    </row>
    <row r="1582" spans="1:11" ht="26.1" customHeight="1">
      <c r="A1582" s="185" t="s">
        <v>808</v>
      </c>
      <c r="B1582" s="185" t="s">
        <v>3275</v>
      </c>
      <c r="C1582" s="185" t="s">
        <v>139</v>
      </c>
      <c r="D1582" s="238" t="s">
        <v>3276</v>
      </c>
      <c r="E1582" s="423" t="s">
        <v>1848</v>
      </c>
      <c r="F1582" s="423"/>
      <c r="G1582" s="185" t="s">
        <v>140</v>
      </c>
      <c r="H1582" s="173">
        <v>1.2675000000000001</v>
      </c>
      <c r="I1582" s="173">
        <v>0</v>
      </c>
      <c r="J1582" s="174">
        <v>7.24</v>
      </c>
      <c r="K1582" s="174">
        <v>9.17</v>
      </c>
    </row>
    <row r="1583" spans="1:11" ht="39" customHeight="1">
      <c r="A1583" s="185" t="s">
        <v>808</v>
      </c>
      <c r="B1583" s="185" t="s">
        <v>3277</v>
      </c>
      <c r="C1583" s="185" t="s">
        <v>139</v>
      </c>
      <c r="D1583" s="238" t="s">
        <v>3278</v>
      </c>
      <c r="E1583" s="423" t="s">
        <v>812</v>
      </c>
      <c r="F1583" s="423"/>
      <c r="G1583" s="185" t="s">
        <v>146</v>
      </c>
      <c r="H1583" s="173">
        <v>0.12570000000000001</v>
      </c>
      <c r="I1583" s="173">
        <v>0</v>
      </c>
      <c r="J1583" s="174">
        <v>2060.0300000000002</v>
      </c>
      <c r="K1583" s="174">
        <v>258.94</v>
      </c>
    </row>
    <row r="1584" spans="1:11" ht="39" customHeight="1">
      <c r="A1584" s="185" t="s">
        <v>808</v>
      </c>
      <c r="B1584" s="185" t="s">
        <v>3241</v>
      </c>
      <c r="C1584" s="185" t="s">
        <v>139</v>
      </c>
      <c r="D1584" s="238" t="s">
        <v>3242</v>
      </c>
      <c r="E1584" s="423" t="s">
        <v>812</v>
      </c>
      <c r="F1584" s="423"/>
      <c r="G1584" s="185" t="s">
        <v>146</v>
      </c>
      <c r="H1584" s="173">
        <v>0.21</v>
      </c>
      <c r="I1584" s="173">
        <v>0</v>
      </c>
      <c r="J1584" s="174">
        <v>820.57</v>
      </c>
      <c r="K1584" s="174">
        <v>172.31</v>
      </c>
    </row>
    <row r="1585" spans="1:11" ht="39" customHeight="1">
      <c r="A1585" s="185" t="s">
        <v>808</v>
      </c>
      <c r="B1585" s="185" t="s">
        <v>3243</v>
      </c>
      <c r="C1585" s="185" t="s">
        <v>139</v>
      </c>
      <c r="D1585" s="238" t="s">
        <v>3244</v>
      </c>
      <c r="E1585" s="423" t="s">
        <v>1307</v>
      </c>
      <c r="F1585" s="423"/>
      <c r="G1585" s="185" t="s">
        <v>146</v>
      </c>
      <c r="H1585" s="173">
        <v>0.23480000000000001</v>
      </c>
      <c r="I1585" s="173">
        <v>0</v>
      </c>
      <c r="J1585" s="174">
        <v>863.55</v>
      </c>
      <c r="K1585" s="174">
        <v>202.76</v>
      </c>
    </row>
    <row r="1586" spans="1:11" ht="24" customHeight="1">
      <c r="A1586" s="185" t="s">
        <v>808</v>
      </c>
      <c r="B1586" s="185" t="s">
        <v>807</v>
      </c>
      <c r="C1586" s="185" t="s">
        <v>139</v>
      </c>
      <c r="D1586" s="238" t="s">
        <v>806</v>
      </c>
      <c r="E1586" s="423" t="s">
        <v>1307</v>
      </c>
      <c r="F1586" s="423"/>
      <c r="G1586" s="185" t="s">
        <v>149</v>
      </c>
      <c r="H1586" s="173">
        <v>7.4600999999999997</v>
      </c>
      <c r="I1586" s="173">
        <v>0</v>
      </c>
      <c r="J1586" s="174">
        <v>24.36</v>
      </c>
      <c r="K1586" s="174">
        <v>181.72</v>
      </c>
    </row>
    <row r="1587" spans="1:11" ht="26.1" customHeight="1">
      <c r="A1587" s="185" t="s">
        <v>808</v>
      </c>
      <c r="B1587" s="185" t="s">
        <v>3251</v>
      </c>
      <c r="C1587" s="185" t="s">
        <v>139</v>
      </c>
      <c r="D1587" s="238" t="s">
        <v>3252</v>
      </c>
      <c r="E1587" s="423" t="s">
        <v>812</v>
      </c>
      <c r="F1587" s="423"/>
      <c r="G1587" s="185" t="s">
        <v>146</v>
      </c>
      <c r="H1587" s="173">
        <v>5.5300000000000002E-2</v>
      </c>
      <c r="I1587" s="173">
        <v>0</v>
      </c>
      <c r="J1587" s="174">
        <v>1569.15</v>
      </c>
      <c r="K1587" s="174">
        <v>86.77</v>
      </c>
    </row>
    <row r="1588" spans="1:11" ht="26.1" customHeight="1">
      <c r="A1588" s="185" t="s">
        <v>808</v>
      </c>
      <c r="B1588" s="185" t="s">
        <v>3257</v>
      </c>
      <c r="C1588" s="185" t="s">
        <v>139</v>
      </c>
      <c r="D1588" s="238" t="s">
        <v>3258</v>
      </c>
      <c r="E1588" s="423" t="s">
        <v>812</v>
      </c>
      <c r="F1588" s="423"/>
      <c r="G1588" s="185" t="s">
        <v>148</v>
      </c>
      <c r="H1588" s="173">
        <v>2.2212000000000001</v>
      </c>
      <c r="I1588" s="173">
        <v>0</v>
      </c>
      <c r="J1588" s="174">
        <v>12.83</v>
      </c>
      <c r="K1588" s="174">
        <v>28.49</v>
      </c>
    </row>
    <row r="1589" spans="1:11" ht="24" customHeight="1">
      <c r="A1589" s="185" t="s">
        <v>808</v>
      </c>
      <c r="B1589" s="185" t="s">
        <v>811</v>
      </c>
      <c r="C1589" s="185" t="s">
        <v>139</v>
      </c>
      <c r="D1589" s="238" t="s">
        <v>810</v>
      </c>
      <c r="E1589" s="423" t="s">
        <v>1307</v>
      </c>
      <c r="F1589" s="423"/>
      <c r="G1589" s="185" t="s">
        <v>149</v>
      </c>
      <c r="H1589" s="173">
        <v>9.4946249999999992</v>
      </c>
      <c r="I1589" s="173">
        <v>0</v>
      </c>
      <c r="J1589" s="174">
        <v>31.75</v>
      </c>
      <c r="K1589" s="174">
        <v>301.45</v>
      </c>
    </row>
    <row r="1590" spans="1:11" ht="39" customHeight="1">
      <c r="A1590" s="185" t="s">
        <v>808</v>
      </c>
      <c r="B1590" s="185" t="s">
        <v>1479</v>
      </c>
      <c r="C1590" s="185" t="s">
        <v>139</v>
      </c>
      <c r="D1590" s="238" t="s">
        <v>1480</v>
      </c>
      <c r="E1590" s="423" t="s">
        <v>1307</v>
      </c>
      <c r="F1590" s="423"/>
      <c r="G1590" s="185" t="s">
        <v>146</v>
      </c>
      <c r="H1590" s="173">
        <v>3.9375E-2</v>
      </c>
      <c r="I1590" s="173">
        <v>0</v>
      </c>
      <c r="J1590" s="174">
        <v>708.54</v>
      </c>
      <c r="K1590" s="174">
        <v>27.89</v>
      </c>
    </row>
    <row r="1591" spans="1:11" ht="26.1" customHeight="1">
      <c r="A1591" s="183" t="s">
        <v>793</v>
      </c>
      <c r="B1591" s="183" t="s">
        <v>834</v>
      </c>
      <c r="C1591" s="183" t="s">
        <v>139</v>
      </c>
      <c r="D1591" s="239" t="s">
        <v>833</v>
      </c>
      <c r="E1591" s="421" t="s">
        <v>794</v>
      </c>
      <c r="F1591" s="421"/>
      <c r="G1591" s="183" t="s">
        <v>147</v>
      </c>
      <c r="H1591" s="168">
        <v>0.15540000000000001</v>
      </c>
      <c r="I1591" s="168">
        <v>0</v>
      </c>
      <c r="J1591" s="169">
        <v>6.91</v>
      </c>
      <c r="K1591" s="169">
        <v>1.07</v>
      </c>
    </row>
    <row r="1592" spans="1:11" ht="26.1" customHeight="1">
      <c r="A1592" s="183" t="s">
        <v>793</v>
      </c>
      <c r="B1592" s="183" t="s">
        <v>3263</v>
      </c>
      <c r="C1592" s="183" t="s">
        <v>139</v>
      </c>
      <c r="D1592" s="239" t="s">
        <v>3264</v>
      </c>
      <c r="E1592" s="421" t="s">
        <v>794</v>
      </c>
      <c r="F1592" s="421"/>
      <c r="G1592" s="183" t="s">
        <v>141</v>
      </c>
      <c r="H1592" s="168">
        <v>47.095350000000003</v>
      </c>
      <c r="I1592" s="168">
        <v>0</v>
      </c>
      <c r="J1592" s="169">
        <v>8.51</v>
      </c>
      <c r="K1592" s="169">
        <v>400.78</v>
      </c>
    </row>
    <row r="1593" spans="1:11" ht="26.1" customHeight="1">
      <c r="A1593" s="183" t="s">
        <v>793</v>
      </c>
      <c r="B1593" s="183" t="s">
        <v>3261</v>
      </c>
      <c r="C1593" s="183" t="s">
        <v>139</v>
      </c>
      <c r="D1593" s="239" t="s">
        <v>3262</v>
      </c>
      <c r="E1593" s="421" t="s">
        <v>794</v>
      </c>
      <c r="F1593" s="421"/>
      <c r="G1593" s="183" t="s">
        <v>141</v>
      </c>
      <c r="H1593" s="168">
        <v>18.899999999999999</v>
      </c>
      <c r="I1593" s="168">
        <v>0</v>
      </c>
      <c r="J1593" s="169">
        <v>5.28</v>
      </c>
      <c r="K1593" s="169">
        <v>99.79</v>
      </c>
    </row>
    <row r="1594" spans="1:11" ht="26.1" customHeight="1">
      <c r="A1594" s="183" t="s">
        <v>793</v>
      </c>
      <c r="B1594" s="183" t="s">
        <v>1183</v>
      </c>
      <c r="C1594" s="183" t="s">
        <v>139</v>
      </c>
      <c r="D1594" s="239" t="s">
        <v>1184</v>
      </c>
      <c r="E1594" s="421" t="s">
        <v>794</v>
      </c>
      <c r="F1594" s="421"/>
      <c r="G1594" s="183" t="s">
        <v>147</v>
      </c>
      <c r="H1594" s="168">
        <v>0.18479999999999999</v>
      </c>
      <c r="I1594" s="168">
        <v>0</v>
      </c>
      <c r="J1594" s="169">
        <v>2.41</v>
      </c>
      <c r="K1594" s="169">
        <v>0.44</v>
      </c>
    </row>
    <row r="1595" spans="1:11" ht="39" customHeight="1">
      <c r="A1595" s="183" t="s">
        <v>793</v>
      </c>
      <c r="B1595" s="183" t="s">
        <v>1185</v>
      </c>
      <c r="C1595" s="183" t="s">
        <v>139</v>
      </c>
      <c r="D1595" s="239" t="s">
        <v>1186</v>
      </c>
      <c r="E1595" s="421" t="s">
        <v>794</v>
      </c>
      <c r="F1595" s="421"/>
      <c r="G1595" s="183" t="s">
        <v>147</v>
      </c>
      <c r="H1595" s="168">
        <v>0.5796</v>
      </c>
      <c r="I1595" s="168">
        <v>0</v>
      </c>
      <c r="J1595" s="169">
        <v>16.190000000000001</v>
      </c>
      <c r="K1595" s="169">
        <v>9.3800000000000008</v>
      </c>
    </row>
    <row r="1596" spans="1:11" ht="26.1" customHeight="1">
      <c r="A1596" s="183" t="s">
        <v>793</v>
      </c>
      <c r="B1596" s="183" t="s">
        <v>3259</v>
      </c>
      <c r="C1596" s="183" t="s">
        <v>139</v>
      </c>
      <c r="D1596" s="239" t="s">
        <v>3260</v>
      </c>
      <c r="E1596" s="421" t="s">
        <v>794</v>
      </c>
      <c r="F1596" s="421"/>
      <c r="G1596" s="183" t="s">
        <v>148</v>
      </c>
      <c r="H1596" s="168">
        <v>1.635E-2</v>
      </c>
      <c r="I1596" s="168">
        <v>0</v>
      </c>
      <c r="J1596" s="169">
        <v>19.11</v>
      </c>
      <c r="K1596" s="169">
        <v>0.31</v>
      </c>
    </row>
    <row r="1597" spans="1:11" ht="26.1" customHeight="1">
      <c r="A1597" s="183" t="s">
        <v>793</v>
      </c>
      <c r="B1597" s="183" t="s">
        <v>826</v>
      </c>
      <c r="C1597" s="183" t="s">
        <v>139</v>
      </c>
      <c r="D1597" s="239" t="s">
        <v>825</v>
      </c>
      <c r="E1597" s="421" t="s">
        <v>794</v>
      </c>
      <c r="F1597" s="421"/>
      <c r="G1597" s="183" t="s">
        <v>809</v>
      </c>
      <c r="H1597" s="168">
        <v>7.1250000000000003E-3</v>
      </c>
      <c r="I1597" s="168">
        <v>0</v>
      </c>
      <c r="J1597" s="169">
        <v>8.8699999999999992</v>
      </c>
      <c r="K1597" s="169">
        <v>0.06</v>
      </c>
    </row>
    <row r="1598" spans="1:11">
      <c r="A1598" s="231"/>
      <c r="B1598" s="231"/>
      <c r="C1598" s="231"/>
      <c r="D1598" s="244"/>
      <c r="E1598" s="244"/>
      <c r="F1598" s="244" t="s">
        <v>791</v>
      </c>
      <c r="G1598" s="170">
        <v>221.07</v>
      </c>
      <c r="H1598" s="231" t="s">
        <v>790</v>
      </c>
      <c r="I1598" s="170">
        <v>249.31</v>
      </c>
      <c r="J1598" s="231" t="s">
        <v>789</v>
      </c>
      <c r="K1598" s="170">
        <v>470.38</v>
      </c>
    </row>
    <row r="1599" spans="1:11" ht="27" thickBot="1">
      <c r="A1599" s="231"/>
      <c r="B1599" s="231"/>
      <c r="C1599" s="231"/>
      <c r="D1599" s="244"/>
      <c r="E1599" s="244"/>
      <c r="F1599" s="244" t="s">
        <v>788</v>
      </c>
      <c r="G1599" s="170">
        <v>375.32</v>
      </c>
      <c r="H1599" s="368"/>
      <c r="I1599" s="368" t="s">
        <v>787</v>
      </c>
      <c r="J1599" s="231"/>
      <c r="K1599" s="170">
        <v>2156.65</v>
      </c>
    </row>
    <row r="1600" spans="1:11" ht="0.9" customHeight="1" thickTop="1">
      <c r="A1600" s="172"/>
      <c r="B1600" s="172"/>
      <c r="C1600" s="172"/>
      <c r="D1600" s="175"/>
      <c r="E1600" s="175"/>
      <c r="F1600" s="175"/>
      <c r="G1600" s="172"/>
      <c r="H1600" s="172"/>
      <c r="I1600" s="172"/>
      <c r="J1600" s="172"/>
      <c r="K1600" s="172"/>
    </row>
    <row r="1601" spans="1:11" ht="18" customHeight="1">
      <c r="A1601" s="243" t="s">
        <v>2680</v>
      </c>
      <c r="B1601" s="243" t="s">
        <v>122</v>
      </c>
      <c r="C1601" s="243" t="s">
        <v>123</v>
      </c>
      <c r="D1601" s="242" t="s">
        <v>124</v>
      </c>
      <c r="E1601" s="425" t="s">
        <v>796</v>
      </c>
      <c r="F1601" s="425"/>
      <c r="G1601" s="243" t="s">
        <v>125</v>
      </c>
      <c r="H1601" s="243" t="s">
        <v>126</v>
      </c>
      <c r="I1601" s="243" t="s">
        <v>2829</v>
      </c>
      <c r="J1601" s="243" t="s">
        <v>127</v>
      </c>
      <c r="K1601" s="243" t="s">
        <v>37</v>
      </c>
    </row>
    <row r="1602" spans="1:11" ht="39" customHeight="1">
      <c r="A1602" s="184" t="s">
        <v>795</v>
      </c>
      <c r="B1602" s="184" t="s">
        <v>2681</v>
      </c>
      <c r="C1602" s="184" t="s">
        <v>133</v>
      </c>
      <c r="D1602" s="241" t="s">
        <v>2682</v>
      </c>
      <c r="E1602" s="422" t="s">
        <v>3279</v>
      </c>
      <c r="F1602" s="422"/>
      <c r="G1602" s="184" t="s">
        <v>147</v>
      </c>
      <c r="H1602" s="167">
        <v>1</v>
      </c>
      <c r="I1602" s="165"/>
      <c r="J1602" s="165">
        <v>39.840000000000003</v>
      </c>
      <c r="K1602" s="165">
        <v>39.840000000000003</v>
      </c>
    </row>
    <row r="1603" spans="1:11" ht="39" customHeight="1">
      <c r="A1603" s="185" t="s">
        <v>808</v>
      </c>
      <c r="B1603" s="185" t="s">
        <v>1346</v>
      </c>
      <c r="C1603" s="185" t="s">
        <v>139</v>
      </c>
      <c r="D1603" s="238" t="s">
        <v>1347</v>
      </c>
      <c r="E1603" s="423" t="s">
        <v>1849</v>
      </c>
      <c r="F1603" s="423"/>
      <c r="G1603" s="185" t="s">
        <v>813</v>
      </c>
      <c r="H1603" s="173">
        <v>1.32E-2</v>
      </c>
      <c r="I1603" s="173">
        <v>0</v>
      </c>
      <c r="J1603" s="174">
        <v>31.72</v>
      </c>
      <c r="K1603" s="174">
        <v>0.41</v>
      </c>
    </row>
    <row r="1604" spans="1:11" ht="24" customHeight="1">
      <c r="A1604" s="185" t="s">
        <v>808</v>
      </c>
      <c r="B1604" s="185" t="s">
        <v>1348</v>
      </c>
      <c r="C1604" s="185" t="s">
        <v>139</v>
      </c>
      <c r="D1604" s="238" t="s">
        <v>1349</v>
      </c>
      <c r="E1604" s="423" t="s">
        <v>1307</v>
      </c>
      <c r="F1604" s="423"/>
      <c r="G1604" s="185" t="s">
        <v>149</v>
      </c>
      <c r="H1604" s="173">
        <v>0.188</v>
      </c>
      <c r="I1604" s="173">
        <v>0</v>
      </c>
      <c r="J1604" s="174">
        <v>31</v>
      </c>
      <c r="K1604" s="174">
        <v>5.82</v>
      </c>
    </row>
    <row r="1605" spans="1:11" ht="39" customHeight="1">
      <c r="A1605" s="185" t="s">
        <v>808</v>
      </c>
      <c r="B1605" s="185" t="s">
        <v>1344</v>
      </c>
      <c r="C1605" s="185" t="s">
        <v>139</v>
      </c>
      <c r="D1605" s="238" t="s">
        <v>1345</v>
      </c>
      <c r="E1605" s="423" t="s">
        <v>1849</v>
      </c>
      <c r="F1605" s="423"/>
      <c r="G1605" s="185" t="s">
        <v>814</v>
      </c>
      <c r="H1605" s="173">
        <v>1.83E-2</v>
      </c>
      <c r="I1605" s="173">
        <v>0</v>
      </c>
      <c r="J1605" s="174">
        <v>30.59</v>
      </c>
      <c r="K1605" s="174">
        <v>0.55000000000000004</v>
      </c>
    </row>
    <row r="1606" spans="1:11" ht="24" customHeight="1">
      <c r="A1606" s="185" t="s">
        <v>808</v>
      </c>
      <c r="B1606" s="185" t="s">
        <v>807</v>
      </c>
      <c r="C1606" s="185" t="s">
        <v>139</v>
      </c>
      <c r="D1606" s="238" t="s">
        <v>806</v>
      </c>
      <c r="E1606" s="423" t="s">
        <v>1307</v>
      </c>
      <c r="F1606" s="423"/>
      <c r="G1606" s="185" t="s">
        <v>149</v>
      </c>
      <c r="H1606" s="173">
        <v>0.28199999999999997</v>
      </c>
      <c r="I1606" s="173">
        <v>0</v>
      </c>
      <c r="J1606" s="174">
        <v>24.36</v>
      </c>
      <c r="K1606" s="174">
        <v>6.86</v>
      </c>
    </row>
    <row r="1607" spans="1:11" ht="26.1" customHeight="1">
      <c r="A1607" s="183" t="s">
        <v>793</v>
      </c>
      <c r="B1607" s="183" t="s">
        <v>2881</v>
      </c>
      <c r="C1607" s="183" t="s">
        <v>139</v>
      </c>
      <c r="D1607" s="239" t="s">
        <v>2882</v>
      </c>
      <c r="E1607" s="421" t="s">
        <v>794</v>
      </c>
      <c r="F1607" s="421"/>
      <c r="G1607" s="183" t="s">
        <v>148</v>
      </c>
      <c r="H1607" s="168">
        <v>8.0000000000000002E-3</v>
      </c>
      <c r="I1607" s="168">
        <v>0</v>
      </c>
      <c r="J1607" s="169">
        <v>18.43</v>
      </c>
      <c r="K1607" s="169">
        <v>0.14000000000000001</v>
      </c>
    </row>
    <row r="1608" spans="1:11" ht="26.1" customHeight="1">
      <c r="A1608" s="183" t="s">
        <v>793</v>
      </c>
      <c r="B1608" s="183" t="s">
        <v>2872</v>
      </c>
      <c r="C1608" s="183" t="s">
        <v>139</v>
      </c>
      <c r="D1608" s="239" t="s">
        <v>2873</v>
      </c>
      <c r="E1608" s="421" t="s">
        <v>794</v>
      </c>
      <c r="F1608" s="421"/>
      <c r="G1608" s="183" t="s">
        <v>148</v>
      </c>
      <c r="H1608" s="168">
        <v>1.6000000000000001E-3</v>
      </c>
      <c r="I1608" s="168">
        <v>0</v>
      </c>
      <c r="J1608" s="169">
        <v>70.180000000000007</v>
      </c>
      <c r="K1608" s="169">
        <v>0.11</v>
      </c>
    </row>
    <row r="1609" spans="1:11" ht="26.1" customHeight="1">
      <c r="A1609" s="183" t="s">
        <v>793</v>
      </c>
      <c r="B1609" s="183" t="s">
        <v>3280</v>
      </c>
      <c r="C1609" s="183" t="s">
        <v>139</v>
      </c>
      <c r="D1609" s="239" t="s">
        <v>3281</v>
      </c>
      <c r="E1609" s="421" t="s">
        <v>794</v>
      </c>
      <c r="F1609" s="421"/>
      <c r="G1609" s="183" t="s">
        <v>147</v>
      </c>
      <c r="H1609" s="168">
        <v>1.05</v>
      </c>
      <c r="I1609" s="168">
        <v>0</v>
      </c>
      <c r="J1609" s="169">
        <v>15.21</v>
      </c>
      <c r="K1609" s="169">
        <v>15.97</v>
      </c>
    </row>
    <row r="1610" spans="1:11" ht="24" customHeight="1">
      <c r="A1610" s="183" t="s">
        <v>793</v>
      </c>
      <c r="B1610" s="183" t="s">
        <v>2879</v>
      </c>
      <c r="C1610" s="183" t="s">
        <v>139</v>
      </c>
      <c r="D1610" s="239" t="s">
        <v>2880</v>
      </c>
      <c r="E1610" s="421" t="s">
        <v>794</v>
      </c>
      <c r="F1610" s="421"/>
      <c r="G1610" s="183" t="s">
        <v>148</v>
      </c>
      <c r="H1610" s="168">
        <v>5.8999999999999997E-2</v>
      </c>
      <c r="I1610" s="168">
        <v>0</v>
      </c>
      <c r="J1610" s="169">
        <v>129.54</v>
      </c>
      <c r="K1610" s="169">
        <v>7.64</v>
      </c>
    </row>
    <row r="1611" spans="1:11" ht="26.1" customHeight="1">
      <c r="A1611" s="183" t="s">
        <v>793</v>
      </c>
      <c r="B1611" s="183" t="s">
        <v>2876</v>
      </c>
      <c r="C1611" s="183" t="s">
        <v>139</v>
      </c>
      <c r="D1611" s="239" t="s">
        <v>2877</v>
      </c>
      <c r="E1611" s="421" t="s">
        <v>794</v>
      </c>
      <c r="F1611" s="421"/>
      <c r="G1611" s="183" t="s">
        <v>2878</v>
      </c>
      <c r="H1611" s="168">
        <v>5.2999999999999999E-2</v>
      </c>
      <c r="I1611" s="168">
        <v>0</v>
      </c>
      <c r="J1611" s="169">
        <v>44.26</v>
      </c>
      <c r="K1611" s="169">
        <v>2.34</v>
      </c>
    </row>
    <row r="1612" spans="1:11">
      <c r="A1612" s="231"/>
      <c r="B1612" s="231"/>
      <c r="C1612" s="231"/>
      <c r="D1612" s="244"/>
      <c r="E1612" s="244"/>
      <c r="F1612" s="244" t="s">
        <v>791</v>
      </c>
      <c r="G1612" s="170">
        <v>4.6399999999999997</v>
      </c>
      <c r="H1612" s="231" t="s">
        <v>790</v>
      </c>
      <c r="I1612" s="170">
        <v>5.24</v>
      </c>
      <c r="J1612" s="231" t="s">
        <v>789</v>
      </c>
      <c r="K1612" s="170">
        <v>9.8800000000000008</v>
      </c>
    </row>
    <row r="1613" spans="1:11" ht="27" thickBot="1">
      <c r="A1613" s="231"/>
      <c r="B1613" s="231"/>
      <c r="C1613" s="231"/>
      <c r="D1613" s="244"/>
      <c r="E1613" s="244"/>
      <c r="F1613" s="244" t="s">
        <v>788</v>
      </c>
      <c r="G1613" s="170">
        <v>8.39</v>
      </c>
      <c r="H1613" s="368"/>
      <c r="I1613" s="368" t="s">
        <v>787</v>
      </c>
      <c r="J1613" s="231"/>
      <c r="K1613" s="170">
        <v>48.23</v>
      </c>
    </row>
    <row r="1614" spans="1:11" ht="0.9" customHeight="1" thickTop="1">
      <c r="A1614" s="172"/>
      <c r="B1614" s="172"/>
      <c r="C1614" s="172"/>
      <c r="D1614" s="175"/>
      <c r="E1614" s="175"/>
      <c r="F1614" s="175"/>
      <c r="G1614" s="172"/>
      <c r="H1614" s="172"/>
      <c r="I1614" s="172"/>
      <c r="J1614" s="172"/>
      <c r="K1614" s="172"/>
    </row>
    <row r="1615" spans="1:11" ht="18" customHeight="1">
      <c r="A1615" s="243" t="s">
        <v>2683</v>
      </c>
      <c r="B1615" s="243" t="s">
        <v>122</v>
      </c>
      <c r="C1615" s="243" t="s">
        <v>123</v>
      </c>
      <c r="D1615" s="242" t="s">
        <v>124</v>
      </c>
      <c r="E1615" s="425" t="s">
        <v>796</v>
      </c>
      <c r="F1615" s="425"/>
      <c r="G1615" s="243" t="s">
        <v>125</v>
      </c>
      <c r="H1615" s="243" t="s">
        <v>126</v>
      </c>
      <c r="I1615" s="243" t="s">
        <v>2829</v>
      </c>
      <c r="J1615" s="243" t="s">
        <v>127</v>
      </c>
      <c r="K1615" s="243" t="s">
        <v>37</v>
      </c>
    </row>
    <row r="1616" spans="1:11" ht="39" customHeight="1">
      <c r="A1616" s="184" t="s">
        <v>795</v>
      </c>
      <c r="B1616" s="184" t="s">
        <v>2684</v>
      </c>
      <c r="C1616" s="184" t="s">
        <v>139</v>
      </c>
      <c r="D1616" s="241" t="s">
        <v>2685</v>
      </c>
      <c r="E1616" s="422" t="s">
        <v>2891</v>
      </c>
      <c r="F1616" s="422"/>
      <c r="G1616" s="184" t="s">
        <v>141</v>
      </c>
      <c r="H1616" s="167">
        <v>1</v>
      </c>
      <c r="I1616" s="165"/>
      <c r="J1616" s="165">
        <v>142</v>
      </c>
      <c r="K1616" s="165">
        <v>142</v>
      </c>
    </row>
    <row r="1617" spans="1:11" ht="26.1" customHeight="1">
      <c r="A1617" s="185" t="s">
        <v>808</v>
      </c>
      <c r="B1617" s="185" t="s">
        <v>3150</v>
      </c>
      <c r="C1617" s="185" t="s">
        <v>139</v>
      </c>
      <c r="D1617" s="238" t="s">
        <v>3151</v>
      </c>
      <c r="E1617" s="423" t="s">
        <v>1307</v>
      </c>
      <c r="F1617" s="423"/>
      <c r="G1617" s="185" t="s">
        <v>149</v>
      </c>
      <c r="H1617" s="173">
        <v>0.2601</v>
      </c>
      <c r="I1617" s="173">
        <v>0</v>
      </c>
      <c r="J1617" s="174">
        <v>25.34</v>
      </c>
      <c r="K1617" s="174">
        <v>6.59</v>
      </c>
    </row>
    <row r="1618" spans="1:11" ht="26.1" customHeight="1">
      <c r="A1618" s="185" t="s">
        <v>808</v>
      </c>
      <c r="B1618" s="185" t="s">
        <v>3152</v>
      </c>
      <c r="C1618" s="185" t="s">
        <v>139</v>
      </c>
      <c r="D1618" s="238" t="s">
        <v>3153</v>
      </c>
      <c r="E1618" s="423" t="s">
        <v>1307</v>
      </c>
      <c r="F1618" s="423"/>
      <c r="G1618" s="185" t="s">
        <v>149</v>
      </c>
      <c r="H1618" s="173">
        <v>0.2601</v>
      </c>
      <c r="I1618" s="173">
        <v>0</v>
      </c>
      <c r="J1618" s="174">
        <v>31.03</v>
      </c>
      <c r="K1618" s="174">
        <v>8.07</v>
      </c>
    </row>
    <row r="1619" spans="1:11" ht="39" customHeight="1">
      <c r="A1619" s="183" t="s">
        <v>793</v>
      </c>
      <c r="B1619" s="183" t="s">
        <v>3196</v>
      </c>
      <c r="C1619" s="183" t="s">
        <v>139</v>
      </c>
      <c r="D1619" s="239" t="s">
        <v>3197</v>
      </c>
      <c r="E1619" s="421" t="s">
        <v>794</v>
      </c>
      <c r="F1619" s="421"/>
      <c r="G1619" s="183" t="s">
        <v>141</v>
      </c>
      <c r="H1619" s="168">
        <v>0.17499999999999999</v>
      </c>
      <c r="I1619" s="168">
        <v>0</v>
      </c>
      <c r="J1619" s="169">
        <v>31.85</v>
      </c>
      <c r="K1619" s="169">
        <v>5.57</v>
      </c>
    </row>
    <row r="1620" spans="1:11" ht="26.1" customHeight="1">
      <c r="A1620" s="183" t="s">
        <v>793</v>
      </c>
      <c r="B1620" s="183" t="s">
        <v>3283</v>
      </c>
      <c r="C1620" s="183" t="s">
        <v>139</v>
      </c>
      <c r="D1620" s="239" t="s">
        <v>3284</v>
      </c>
      <c r="E1620" s="421" t="s">
        <v>794</v>
      </c>
      <c r="F1620" s="421"/>
      <c r="G1620" s="183" t="s">
        <v>141</v>
      </c>
      <c r="H1620" s="168">
        <v>1</v>
      </c>
      <c r="I1620" s="168">
        <v>0</v>
      </c>
      <c r="J1620" s="169">
        <v>85.33</v>
      </c>
      <c r="K1620" s="169">
        <v>85.33</v>
      </c>
    </row>
    <row r="1621" spans="1:11" ht="26.1" customHeight="1">
      <c r="A1621" s="183" t="s">
        <v>793</v>
      </c>
      <c r="B1621" s="183" t="s">
        <v>3285</v>
      </c>
      <c r="C1621" s="183" t="s">
        <v>139</v>
      </c>
      <c r="D1621" s="239" t="s">
        <v>3286</v>
      </c>
      <c r="E1621" s="421" t="s">
        <v>794</v>
      </c>
      <c r="F1621" s="421"/>
      <c r="G1621" s="183" t="s">
        <v>141</v>
      </c>
      <c r="H1621" s="168">
        <v>2</v>
      </c>
      <c r="I1621" s="168">
        <v>0</v>
      </c>
      <c r="J1621" s="169">
        <v>18.22</v>
      </c>
      <c r="K1621" s="169">
        <v>36.44</v>
      </c>
    </row>
    <row r="1622" spans="1:11">
      <c r="A1622" s="231"/>
      <c r="B1622" s="231"/>
      <c r="C1622" s="231"/>
      <c r="D1622" s="244"/>
      <c r="E1622" s="244"/>
      <c r="F1622" s="244" t="s">
        <v>791</v>
      </c>
      <c r="G1622" s="170">
        <v>5.16</v>
      </c>
      <c r="H1622" s="231" t="s">
        <v>790</v>
      </c>
      <c r="I1622" s="170">
        <v>5.82</v>
      </c>
      <c r="J1622" s="231" t="s">
        <v>789</v>
      </c>
      <c r="K1622" s="170">
        <v>10.98</v>
      </c>
    </row>
    <row r="1623" spans="1:11" ht="27" thickBot="1">
      <c r="A1623" s="231"/>
      <c r="B1623" s="231"/>
      <c r="C1623" s="231"/>
      <c r="D1623" s="244"/>
      <c r="E1623" s="244"/>
      <c r="F1623" s="244" t="s">
        <v>788</v>
      </c>
      <c r="G1623" s="170">
        <v>29.91</v>
      </c>
      <c r="H1623" s="368"/>
      <c r="I1623" s="368" t="s">
        <v>787</v>
      </c>
      <c r="J1623" s="231"/>
      <c r="K1623" s="170">
        <v>171.91</v>
      </c>
    </row>
    <row r="1624" spans="1:11" ht="0.9" customHeight="1" thickTop="1">
      <c r="A1624" s="172"/>
      <c r="B1624" s="172"/>
      <c r="C1624" s="172"/>
      <c r="D1624" s="175"/>
      <c r="E1624" s="175"/>
      <c r="F1624" s="175"/>
      <c r="G1624" s="172"/>
      <c r="H1624" s="172"/>
      <c r="I1624" s="172"/>
      <c r="J1624" s="172"/>
      <c r="K1624" s="172"/>
    </row>
    <row r="1625" spans="1:11" ht="18" customHeight="1">
      <c r="A1625" s="243" t="s">
        <v>2686</v>
      </c>
      <c r="B1625" s="243" t="s">
        <v>122</v>
      </c>
      <c r="C1625" s="243" t="s">
        <v>123</v>
      </c>
      <c r="D1625" s="242" t="s">
        <v>124</v>
      </c>
      <c r="E1625" s="425" t="s">
        <v>796</v>
      </c>
      <c r="F1625" s="425"/>
      <c r="G1625" s="243" t="s">
        <v>125</v>
      </c>
      <c r="H1625" s="243" t="s">
        <v>126</v>
      </c>
      <c r="I1625" s="243" t="s">
        <v>2829</v>
      </c>
      <c r="J1625" s="243" t="s">
        <v>127</v>
      </c>
      <c r="K1625" s="243" t="s">
        <v>37</v>
      </c>
    </row>
    <row r="1626" spans="1:11" ht="39" customHeight="1">
      <c r="A1626" s="184" t="s">
        <v>795</v>
      </c>
      <c r="B1626" s="184" t="s">
        <v>2687</v>
      </c>
      <c r="C1626" s="184" t="s">
        <v>139</v>
      </c>
      <c r="D1626" s="241" t="s">
        <v>2688</v>
      </c>
      <c r="E1626" s="422" t="s">
        <v>2891</v>
      </c>
      <c r="F1626" s="422"/>
      <c r="G1626" s="184" t="s">
        <v>147</v>
      </c>
      <c r="H1626" s="167">
        <v>1</v>
      </c>
      <c r="I1626" s="165"/>
      <c r="J1626" s="165">
        <v>82.24</v>
      </c>
      <c r="K1626" s="165">
        <v>82.24</v>
      </c>
    </row>
    <row r="1627" spans="1:11" ht="26.1" customHeight="1">
      <c r="A1627" s="185" t="s">
        <v>808</v>
      </c>
      <c r="B1627" s="185" t="s">
        <v>3150</v>
      </c>
      <c r="C1627" s="185" t="s">
        <v>139</v>
      </c>
      <c r="D1627" s="238" t="s">
        <v>3151</v>
      </c>
      <c r="E1627" s="423" t="s">
        <v>1307</v>
      </c>
      <c r="F1627" s="423"/>
      <c r="G1627" s="185" t="s">
        <v>149</v>
      </c>
      <c r="H1627" s="173">
        <v>0.25330000000000003</v>
      </c>
      <c r="I1627" s="173">
        <v>0</v>
      </c>
      <c r="J1627" s="174">
        <v>25.34</v>
      </c>
      <c r="K1627" s="174">
        <v>6.41</v>
      </c>
    </row>
    <row r="1628" spans="1:11" ht="26.1" customHeight="1">
      <c r="A1628" s="185" t="s">
        <v>808</v>
      </c>
      <c r="B1628" s="185" t="s">
        <v>3152</v>
      </c>
      <c r="C1628" s="185" t="s">
        <v>139</v>
      </c>
      <c r="D1628" s="238" t="s">
        <v>3153</v>
      </c>
      <c r="E1628" s="423" t="s">
        <v>1307</v>
      </c>
      <c r="F1628" s="423"/>
      <c r="G1628" s="185" t="s">
        <v>149</v>
      </c>
      <c r="H1628" s="173">
        <v>0.25330000000000003</v>
      </c>
      <c r="I1628" s="173">
        <v>0</v>
      </c>
      <c r="J1628" s="174">
        <v>31.03</v>
      </c>
      <c r="K1628" s="174">
        <v>7.85</v>
      </c>
    </row>
    <row r="1629" spans="1:11" ht="26.1" customHeight="1">
      <c r="A1629" s="183" t="s">
        <v>793</v>
      </c>
      <c r="B1629" s="183" t="s">
        <v>3287</v>
      </c>
      <c r="C1629" s="183" t="s">
        <v>139</v>
      </c>
      <c r="D1629" s="239" t="s">
        <v>3288</v>
      </c>
      <c r="E1629" s="421" t="s">
        <v>794</v>
      </c>
      <c r="F1629" s="421"/>
      <c r="G1629" s="183" t="s">
        <v>147</v>
      </c>
      <c r="H1629" s="168">
        <v>1.0353000000000001</v>
      </c>
      <c r="I1629" s="168">
        <v>0</v>
      </c>
      <c r="J1629" s="169">
        <v>65.64</v>
      </c>
      <c r="K1629" s="169">
        <v>67.95</v>
      </c>
    </row>
    <row r="1630" spans="1:11" ht="24" customHeight="1">
      <c r="A1630" s="183" t="s">
        <v>793</v>
      </c>
      <c r="B1630" s="183" t="s">
        <v>3162</v>
      </c>
      <c r="C1630" s="183" t="s">
        <v>139</v>
      </c>
      <c r="D1630" s="239" t="s">
        <v>3163</v>
      </c>
      <c r="E1630" s="421" t="s">
        <v>794</v>
      </c>
      <c r="F1630" s="421"/>
      <c r="G1630" s="183" t="s">
        <v>141</v>
      </c>
      <c r="H1630" s="168">
        <v>1.41E-2</v>
      </c>
      <c r="I1630" s="168">
        <v>0</v>
      </c>
      <c r="J1630" s="169">
        <v>2.15</v>
      </c>
      <c r="K1630" s="169">
        <v>0.03</v>
      </c>
    </row>
    <row r="1631" spans="1:11">
      <c r="A1631" s="231"/>
      <c r="B1631" s="231"/>
      <c r="C1631" s="231"/>
      <c r="D1631" s="244"/>
      <c r="E1631" s="244"/>
      <c r="F1631" s="244" t="s">
        <v>791</v>
      </c>
      <c r="G1631" s="170">
        <v>5.0199999999999996</v>
      </c>
      <c r="H1631" s="231" t="s">
        <v>790</v>
      </c>
      <c r="I1631" s="170">
        <v>5.68</v>
      </c>
      <c r="J1631" s="231" t="s">
        <v>789</v>
      </c>
      <c r="K1631" s="170">
        <v>10.7</v>
      </c>
    </row>
    <row r="1632" spans="1:11" ht="27" thickBot="1">
      <c r="A1632" s="231"/>
      <c r="B1632" s="231"/>
      <c r="C1632" s="231"/>
      <c r="D1632" s="244"/>
      <c r="E1632" s="244"/>
      <c r="F1632" s="244" t="s">
        <v>788</v>
      </c>
      <c r="G1632" s="170">
        <v>17.32</v>
      </c>
      <c r="H1632" s="368"/>
      <c r="I1632" s="368" t="s">
        <v>787</v>
      </c>
      <c r="J1632" s="231"/>
      <c r="K1632" s="170">
        <v>99.56</v>
      </c>
    </row>
    <row r="1633" spans="1:11" ht="0.9" customHeight="1" thickTop="1">
      <c r="A1633" s="172"/>
      <c r="B1633" s="172"/>
      <c r="C1633" s="172"/>
      <c r="D1633" s="175"/>
      <c r="E1633" s="175"/>
      <c r="F1633" s="175"/>
      <c r="G1633" s="172"/>
      <c r="H1633" s="172"/>
      <c r="I1633" s="172"/>
      <c r="J1633" s="172"/>
      <c r="K1633" s="172"/>
    </row>
    <row r="1634" spans="1:11" ht="18" customHeight="1">
      <c r="A1634" s="243" t="s">
        <v>2689</v>
      </c>
      <c r="B1634" s="243" t="s">
        <v>122</v>
      </c>
      <c r="C1634" s="243" t="s">
        <v>123</v>
      </c>
      <c r="D1634" s="242" t="s">
        <v>124</v>
      </c>
      <c r="E1634" s="425" t="s">
        <v>796</v>
      </c>
      <c r="F1634" s="425"/>
      <c r="G1634" s="243" t="s">
        <v>125</v>
      </c>
      <c r="H1634" s="243" t="s">
        <v>126</v>
      </c>
      <c r="I1634" s="243" t="s">
        <v>2829</v>
      </c>
      <c r="J1634" s="243" t="s">
        <v>127</v>
      </c>
      <c r="K1634" s="243" t="s">
        <v>37</v>
      </c>
    </row>
    <row r="1635" spans="1:11" ht="51.9" customHeight="1">
      <c r="A1635" s="184" t="s">
        <v>795</v>
      </c>
      <c r="B1635" s="184" t="s">
        <v>2690</v>
      </c>
      <c r="C1635" s="184" t="s">
        <v>139</v>
      </c>
      <c r="D1635" s="241" t="s">
        <v>2691</v>
      </c>
      <c r="E1635" s="422" t="s">
        <v>2891</v>
      </c>
      <c r="F1635" s="422"/>
      <c r="G1635" s="184" t="s">
        <v>141</v>
      </c>
      <c r="H1635" s="167">
        <v>1</v>
      </c>
      <c r="I1635" s="165"/>
      <c r="J1635" s="165">
        <v>89.4</v>
      </c>
      <c r="K1635" s="165">
        <v>89.4</v>
      </c>
    </row>
    <row r="1636" spans="1:11" ht="26.1" customHeight="1">
      <c r="A1636" s="185" t="s">
        <v>808</v>
      </c>
      <c r="B1636" s="185" t="s">
        <v>3152</v>
      </c>
      <c r="C1636" s="185" t="s">
        <v>139</v>
      </c>
      <c r="D1636" s="238" t="s">
        <v>3153</v>
      </c>
      <c r="E1636" s="423" t="s">
        <v>1307</v>
      </c>
      <c r="F1636" s="423"/>
      <c r="G1636" s="185" t="s">
        <v>149</v>
      </c>
      <c r="H1636" s="173">
        <v>0.2172</v>
      </c>
      <c r="I1636" s="173">
        <v>0</v>
      </c>
      <c r="J1636" s="174">
        <v>31.03</v>
      </c>
      <c r="K1636" s="174">
        <v>6.73</v>
      </c>
    </row>
    <row r="1637" spans="1:11" ht="26.1" customHeight="1">
      <c r="A1637" s="185" t="s">
        <v>808</v>
      </c>
      <c r="B1637" s="185" t="s">
        <v>3150</v>
      </c>
      <c r="C1637" s="185" t="s">
        <v>139</v>
      </c>
      <c r="D1637" s="238" t="s">
        <v>3151</v>
      </c>
      <c r="E1637" s="423" t="s">
        <v>1307</v>
      </c>
      <c r="F1637" s="423"/>
      <c r="G1637" s="185" t="s">
        <v>149</v>
      </c>
      <c r="H1637" s="173">
        <v>0.2172</v>
      </c>
      <c r="I1637" s="173">
        <v>0</v>
      </c>
      <c r="J1637" s="174">
        <v>25.34</v>
      </c>
      <c r="K1637" s="174">
        <v>5.5</v>
      </c>
    </row>
    <row r="1638" spans="1:11" ht="26.1" customHeight="1">
      <c r="A1638" s="183" t="s">
        <v>793</v>
      </c>
      <c r="B1638" s="183" t="s">
        <v>3290</v>
      </c>
      <c r="C1638" s="183" t="s">
        <v>139</v>
      </c>
      <c r="D1638" s="239" t="s">
        <v>3291</v>
      </c>
      <c r="E1638" s="421" t="s">
        <v>794</v>
      </c>
      <c r="F1638" s="421"/>
      <c r="G1638" s="183" t="s">
        <v>141</v>
      </c>
      <c r="H1638" s="168">
        <v>1</v>
      </c>
      <c r="I1638" s="168">
        <v>0</v>
      </c>
      <c r="J1638" s="169">
        <v>64.53</v>
      </c>
      <c r="K1638" s="169">
        <v>64.53</v>
      </c>
    </row>
    <row r="1639" spans="1:11" ht="39" customHeight="1">
      <c r="A1639" s="183" t="s">
        <v>793</v>
      </c>
      <c r="B1639" s="183" t="s">
        <v>3196</v>
      </c>
      <c r="C1639" s="183" t="s">
        <v>139</v>
      </c>
      <c r="D1639" s="239" t="s">
        <v>3197</v>
      </c>
      <c r="E1639" s="421" t="s">
        <v>794</v>
      </c>
      <c r="F1639" s="421"/>
      <c r="G1639" s="183" t="s">
        <v>141</v>
      </c>
      <c r="H1639" s="168">
        <v>0.115</v>
      </c>
      <c r="I1639" s="168">
        <v>0</v>
      </c>
      <c r="J1639" s="169">
        <v>31.85</v>
      </c>
      <c r="K1639" s="169">
        <v>3.66</v>
      </c>
    </row>
    <row r="1640" spans="1:11" ht="26.1" customHeight="1">
      <c r="A1640" s="183" t="s">
        <v>793</v>
      </c>
      <c r="B1640" s="183" t="s">
        <v>3198</v>
      </c>
      <c r="C1640" s="183" t="s">
        <v>139</v>
      </c>
      <c r="D1640" s="239" t="s">
        <v>3199</v>
      </c>
      <c r="E1640" s="421" t="s">
        <v>794</v>
      </c>
      <c r="F1640" s="421"/>
      <c r="G1640" s="183" t="s">
        <v>141</v>
      </c>
      <c r="H1640" s="168">
        <v>2</v>
      </c>
      <c r="I1640" s="168">
        <v>0</v>
      </c>
      <c r="J1640" s="169">
        <v>4.49</v>
      </c>
      <c r="K1640" s="169">
        <v>8.98</v>
      </c>
    </row>
    <row r="1641" spans="1:11">
      <c r="A1641" s="231"/>
      <c r="B1641" s="231"/>
      <c r="C1641" s="231"/>
      <c r="D1641" s="244"/>
      <c r="E1641" s="244"/>
      <c r="F1641" s="244" t="s">
        <v>791</v>
      </c>
      <c r="G1641" s="170">
        <v>4.3</v>
      </c>
      <c r="H1641" s="231" t="s">
        <v>790</v>
      </c>
      <c r="I1641" s="170">
        <v>4.87</v>
      </c>
      <c r="J1641" s="231" t="s">
        <v>789</v>
      </c>
      <c r="K1641" s="170">
        <v>9.17</v>
      </c>
    </row>
    <row r="1642" spans="1:11" ht="27" thickBot="1">
      <c r="A1642" s="231"/>
      <c r="B1642" s="231"/>
      <c r="C1642" s="231"/>
      <c r="D1642" s="244"/>
      <c r="E1642" s="244"/>
      <c r="F1642" s="244" t="s">
        <v>788</v>
      </c>
      <c r="G1642" s="170">
        <v>18.829999999999998</v>
      </c>
      <c r="H1642" s="368"/>
      <c r="I1642" s="368" t="s">
        <v>787</v>
      </c>
      <c r="J1642" s="231"/>
      <c r="K1642" s="170">
        <v>108.23</v>
      </c>
    </row>
    <row r="1643" spans="1:11" ht="0.9" customHeight="1" thickTop="1">
      <c r="A1643" s="172"/>
      <c r="B1643" s="172"/>
      <c r="C1643" s="172"/>
      <c r="D1643" s="175"/>
      <c r="E1643" s="175"/>
      <c r="F1643" s="175"/>
      <c r="G1643" s="172"/>
      <c r="H1643" s="172"/>
      <c r="I1643" s="172"/>
      <c r="J1643" s="172"/>
      <c r="K1643" s="172"/>
    </row>
    <row r="1644" spans="1:11" ht="18" customHeight="1">
      <c r="A1644" s="243" t="s">
        <v>2692</v>
      </c>
      <c r="B1644" s="243" t="s">
        <v>122</v>
      </c>
      <c r="C1644" s="243" t="s">
        <v>123</v>
      </c>
      <c r="D1644" s="242" t="s">
        <v>124</v>
      </c>
      <c r="E1644" s="425" t="s">
        <v>796</v>
      </c>
      <c r="F1644" s="425"/>
      <c r="G1644" s="243" t="s">
        <v>125</v>
      </c>
      <c r="H1644" s="243" t="s">
        <v>126</v>
      </c>
      <c r="I1644" s="243" t="s">
        <v>2829</v>
      </c>
      <c r="J1644" s="243" t="s">
        <v>127</v>
      </c>
      <c r="K1644" s="243" t="s">
        <v>37</v>
      </c>
    </row>
    <row r="1645" spans="1:11" ht="51.9" customHeight="1">
      <c r="A1645" s="184" t="s">
        <v>795</v>
      </c>
      <c r="B1645" s="184" t="s">
        <v>2693</v>
      </c>
      <c r="C1645" s="184" t="s">
        <v>139</v>
      </c>
      <c r="D1645" s="241" t="s">
        <v>2694</v>
      </c>
      <c r="E1645" s="422" t="s">
        <v>2891</v>
      </c>
      <c r="F1645" s="422"/>
      <c r="G1645" s="184" t="s">
        <v>141</v>
      </c>
      <c r="H1645" s="167">
        <v>1</v>
      </c>
      <c r="I1645" s="165"/>
      <c r="J1645" s="165">
        <v>12.78</v>
      </c>
      <c r="K1645" s="165">
        <v>12.78</v>
      </c>
    </row>
    <row r="1646" spans="1:11" ht="26.1" customHeight="1">
      <c r="A1646" s="185" t="s">
        <v>808</v>
      </c>
      <c r="B1646" s="185" t="s">
        <v>3152</v>
      </c>
      <c r="C1646" s="185" t="s">
        <v>139</v>
      </c>
      <c r="D1646" s="238" t="s">
        <v>3153</v>
      </c>
      <c r="E1646" s="423" t="s">
        <v>1307</v>
      </c>
      <c r="F1646" s="423"/>
      <c r="G1646" s="185" t="s">
        <v>149</v>
      </c>
      <c r="H1646" s="173">
        <v>3.4299999999999997E-2</v>
      </c>
      <c r="I1646" s="173">
        <v>0</v>
      </c>
      <c r="J1646" s="174">
        <v>31.03</v>
      </c>
      <c r="K1646" s="174">
        <v>1.06</v>
      </c>
    </row>
    <row r="1647" spans="1:11" ht="26.1" customHeight="1">
      <c r="A1647" s="185" t="s">
        <v>808</v>
      </c>
      <c r="B1647" s="185" t="s">
        <v>3150</v>
      </c>
      <c r="C1647" s="185" t="s">
        <v>139</v>
      </c>
      <c r="D1647" s="238" t="s">
        <v>3151</v>
      </c>
      <c r="E1647" s="423" t="s">
        <v>1307</v>
      </c>
      <c r="F1647" s="423"/>
      <c r="G1647" s="185" t="s">
        <v>149</v>
      </c>
      <c r="H1647" s="173">
        <v>3.4299999999999997E-2</v>
      </c>
      <c r="I1647" s="173">
        <v>0</v>
      </c>
      <c r="J1647" s="174">
        <v>25.34</v>
      </c>
      <c r="K1647" s="174">
        <v>0.86</v>
      </c>
    </row>
    <row r="1648" spans="1:11" ht="39" customHeight="1">
      <c r="A1648" s="183" t="s">
        <v>793</v>
      </c>
      <c r="B1648" s="183" t="s">
        <v>3196</v>
      </c>
      <c r="C1648" s="183" t="s">
        <v>139</v>
      </c>
      <c r="D1648" s="239" t="s">
        <v>3197</v>
      </c>
      <c r="E1648" s="421" t="s">
        <v>794</v>
      </c>
      <c r="F1648" s="421"/>
      <c r="G1648" s="183" t="s">
        <v>141</v>
      </c>
      <c r="H1648" s="168">
        <v>0.05</v>
      </c>
      <c r="I1648" s="168">
        <v>0</v>
      </c>
      <c r="J1648" s="169">
        <v>31.85</v>
      </c>
      <c r="K1648" s="169">
        <v>1.59</v>
      </c>
    </row>
    <row r="1649" spans="1:11" ht="26.1" customHeight="1">
      <c r="A1649" s="183" t="s">
        <v>793</v>
      </c>
      <c r="B1649" s="183" t="s">
        <v>3204</v>
      </c>
      <c r="C1649" s="183" t="s">
        <v>139</v>
      </c>
      <c r="D1649" s="239" t="s">
        <v>3205</v>
      </c>
      <c r="E1649" s="421" t="s">
        <v>794</v>
      </c>
      <c r="F1649" s="421"/>
      <c r="G1649" s="183" t="s">
        <v>141</v>
      </c>
      <c r="H1649" s="168">
        <v>1</v>
      </c>
      <c r="I1649" s="168">
        <v>0</v>
      </c>
      <c r="J1649" s="169">
        <v>4.1900000000000004</v>
      </c>
      <c r="K1649" s="169">
        <v>4.1900000000000004</v>
      </c>
    </row>
    <row r="1650" spans="1:11" ht="26.1" customHeight="1">
      <c r="A1650" s="183" t="s">
        <v>793</v>
      </c>
      <c r="B1650" s="183" t="s">
        <v>3206</v>
      </c>
      <c r="C1650" s="183" t="s">
        <v>139</v>
      </c>
      <c r="D1650" s="239" t="s">
        <v>3207</v>
      </c>
      <c r="E1650" s="421" t="s">
        <v>794</v>
      </c>
      <c r="F1650" s="421"/>
      <c r="G1650" s="183" t="s">
        <v>141</v>
      </c>
      <c r="H1650" s="168">
        <v>2</v>
      </c>
      <c r="I1650" s="168">
        <v>0</v>
      </c>
      <c r="J1650" s="169">
        <v>2.54</v>
      </c>
      <c r="K1650" s="169">
        <v>5.08</v>
      </c>
    </row>
    <row r="1651" spans="1:11">
      <c r="A1651" s="231"/>
      <c r="B1651" s="231"/>
      <c r="C1651" s="231"/>
      <c r="D1651" s="244"/>
      <c r="E1651" s="244"/>
      <c r="F1651" s="244" t="s">
        <v>791</v>
      </c>
      <c r="G1651" s="170">
        <v>0.67</v>
      </c>
      <c r="H1651" s="231" t="s">
        <v>790</v>
      </c>
      <c r="I1651" s="170">
        <v>0.77</v>
      </c>
      <c r="J1651" s="231" t="s">
        <v>789</v>
      </c>
      <c r="K1651" s="170">
        <v>1.44</v>
      </c>
    </row>
    <row r="1652" spans="1:11" ht="27" thickBot="1">
      <c r="A1652" s="231"/>
      <c r="B1652" s="231"/>
      <c r="C1652" s="231"/>
      <c r="D1652" s="244"/>
      <c r="E1652" s="244"/>
      <c r="F1652" s="244" t="s">
        <v>788</v>
      </c>
      <c r="G1652" s="170">
        <v>2.69</v>
      </c>
      <c r="H1652" s="368"/>
      <c r="I1652" s="368" t="s">
        <v>787</v>
      </c>
      <c r="J1652" s="231"/>
      <c r="K1652" s="170">
        <v>15.47</v>
      </c>
    </row>
    <row r="1653" spans="1:11" ht="0.9" customHeight="1" thickTop="1">
      <c r="A1653" s="172"/>
      <c r="B1653" s="172"/>
      <c r="C1653" s="172"/>
      <c r="D1653" s="175"/>
      <c r="E1653" s="175"/>
      <c r="F1653" s="175"/>
      <c r="G1653" s="172"/>
      <c r="H1653" s="172"/>
      <c r="I1653" s="172"/>
      <c r="J1653" s="172"/>
      <c r="K1653" s="172"/>
    </row>
    <row r="1654" spans="1:11" ht="18" customHeight="1">
      <c r="A1654" s="243" t="s">
        <v>2695</v>
      </c>
      <c r="B1654" s="243" t="s">
        <v>122</v>
      </c>
      <c r="C1654" s="243" t="s">
        <v>123</v>
      </c>
      <c r="D1654" s="242" t="s">
        <v>124</v>
      </c>
      <c r="E1654" s="425" t="s">
        <v>796</v>
      </c>
      <c r="F1654" s="425"/>
      <c r="G1654" s="243" t="s">
        <v>125</v>
      </c>
      <c r="H1654" s="243" t="s">
        <v>126</v>
      </c>
      <c r="I1654" s="243" t="s">
        <v>2829</v>
      </c>
      <c r="J1654" s="243" t="s">
        <v>127</v>
      </c>
      <c r="K1654" s="243" t="s">
        <v>37</v>
      </c>
    </row>
    <row r="1655" spans="1:11" ht="51.9" customHeight="1">
      <c r="A1655" s="184" t="s">
        <v>795</v>
      </c>
      <c r="B1655" s="184" t="s">
        <v>2696</v>
      </c>
      <c r="C1655" s="184" t="s">
        <v>139</v>
      </c>
      <c r="D1655" s="241" t="s">
        <v>2697</v>
      </c>
      <c r="E1655" s="422" t="s">
        <v>2891</v>
      </c>
      <c r="F1655" s="422"/>
      <c r="G1655" s="184" t="s">
        <v>141</v>
      </c>
      <c r="H1655" s="167">
        <v>1</v>
      </c>
      <c r="I1655" s="165"/>
      <c r="J1655" s="165">
        <v>11.98</v>
      </c>
      <c r="K1655" s="165">
        <v>11.98</v>
      </c>
    </row>
    <row r="1656" spans="1:11" ht="26.1" customHeight="1">
      <c r="A1656" s="185" t="s">
        <v>808</v>
      </c>
      <c r="B1656" s="185" t="s">
        <v>3150</v>
      </c>
      <c r="C1656" s="185" t="s">
        <v>139</v>
      </c>
      <c r="D1656" s="238" t="s">
        <v>3151</v>
      </c>
      <c r="E1656" s="423" t="s">
        <v>1307</v>
      </c>
      <c r="F1656" s="423"/>
      <c r="G1656" s="185" t="s">
        <v>149</v>
      </c>
      <c r="H1656" s="173">
        <v>3.4299999999999997E-2</v>
      </c>
      <c r="I1656" s="173">
        <v>0</v>
      </c>
      <c r="J1656" s="174">
        <v>25.34</v>
      </c>
      <c r="K1656" s="174">
        <v>0.86</v>
      </c>
    </row>
    <row r="1657" spans="1:11" ht="26.1" customHeight="1">
      <c r="A1657" s="185" t="s">
        <v>808</v>
      </c>
      <c r="B1657" s="185" t="s">
        <v>3152</v>
      </c>
      <c r="C1657" s="185" t="s">
        <v>139</v>
      </c>
      <c r="D1657" s="238" t="s">
        <v>3153</v>
      </c>
      <c r="E1657" s="423" t="s">
        <v>1307</v>
      </c>
      <c r="F1657" s="423"/>
      <c r="G1657" s="185" t="s">
        <v>149</v>
      </c>
      <c r="H1657" s="173">
        <v>3.4299999999999997E-2</v>
      </c>
      <c r="I1657" s="173">
        <v>0</v>
      </c>
      <c r="J1657" s="174">
        <v>31.03</v>
      </c>
      <c r="K1657" s="174">
        <v>1.06</v>
      </c>
    </row>
    <row r="1658" spans="1:11" ht="26.1" customHeight="1">
      <c r="A1658" s="183" t="s">
        <v>793</v>
      </c>
      <c r="B1658" s="183" t="s">
        <v>3292</v>
      </c>
      <c r="C1658" s="183" t="s">
        <v>139</v>
      </c>
      <c r="D1658" s="239" t="s">
        <v>3293</v>
      </c>
      <c r="E1658" s="421" t="s">
        <v>794</v>
      </c>
      <c r="F1658" s="421"/>
      <c r="G1658" s="183" t="s">
        <v>141</v>
      </c>
      <c r="H1658" s="168">
        <v>1</v>
      </c>
      <c r="I1658" s="168">
        <v>0</v>
      </c>
      <c r="J1658" s="169">
        <v>3.39</v>
      </c>
      <c r="K1658" s="169">
        <v>3.39</v>
      </c>
    </row>
    <row r="1659" spans="1:11" ht="39" customHeight="1">
      <c r="A1659" s="183" t="s">
        <v>793</v>
      </c>
      <c r="B1659" s="183" t="s">
        <v>3196</v>
      </c>
      <c r="C1659" s="183" t="s">
        <v>139</v>
      </c>
      <c r="D1659" s="239" t="s">
        <v>3197</v>
      </c>
      <c r="E1659" s="421" t="s">
        <v>794</v>
      </c>
      <c r="F1659" s="421"/>
      <c r="G1659" s="183" t="s">
        <v>141</v>
      </c>
      <c r="H1659" s="168">
        <v>0.05</v>
      </c>
      <c r="I1659" s="168">
        <v>0</v>
      </c>
      <c r="J1659" s="169">
        <v>31.85</v>
      </c>
      <c r="K1659" s="169">
        <v>1.59</v>
      </c>
    </row>
    <row r="1660" spans="1:11" ht="26.1" customHeight="1">
      <c r="A1660" s="183" t="s">
        <v>793</v>
      </c>
      <c r="B1660" s="183" t="s">
        <v>3206</v>
      </c>
      <c r="C1660" s="183" t="s">
        <v>139</v>
      </c>
      <c r="D1660" s="239" t="s">
        <v>3207</v>
      </c>
      <c r="E1660" s="421" t="s">
        <v>794</v>
      </c>
      <c r="F1660" s="421"/>
      <c r="G1660" s="183" t="s">
        <v>141</v>
      </c>
      <c r="H1660" s="168">
        <v>2</v>
      </c>
      <c r="I1660" s="168">
        <v>0</v>
      </c>
      <c r="J1660" s="169">
        <v>2.54</v>
      </c>
      <c r="K1660" s="169">
        <v>5.08</v>
      </c>
    </row>
    <row r="1661" spans="1:11">
      <c r="A1661" s="231"/>
      <c r="B1661" s="231"/>
      <c r="C1661" s="231"/>
      <c r="D1661" s="244"/>
      <c r="E1661" s="244"/>
      <c r="F1661" s="244" t="s">
        <v>791</v>
      </c>
      <c r="G1661" s="170">
        <v>0.67</v>
      </c>
      <c r="H1661" s="231" t="s">
        <v>790</v>
      </c>
      <c r="I1661" s="170">
        <v>0.77</v>
      </c>
      <c r="J1661" s="231" t="s">
        <v>789</v>
      </c>
      <c r="K1661" s="170">
        <v>1.44</v>
      </c>
    </row>
    <row r="1662" spans="1:11" ht="27" thickBot="1">
      <c r="A1662" s="231"/>
      <c r="B1662" s="231"/>
      <c r="C1662" s="231"/>
      <c r="D1662" s="244"/>
      <c r="E1662" s="244"/>
      <c r="F1662" s="244" t="s">
        <v>788</v>
      </c>
      <c r="G1662" s="170">
        <v>2.52</v>
      </c>
      <c r="H1662" s="368"/>
      <c r="I1662" s="368" t="s">
        <v>787</v>
      </c>
      <c r="J1662" s="231"/>
      <c r="K1662" s="170">
        <v>14.5</v>
      </c>
    </row>
    <row r="1663" spans="1:11" ht="0.9" customHeight="1" thickTop="1">
      <c r="A1663" s="172"/>
      <c r="B1663" s="172"/>
      <c r="C1663" s="172"/>
      <c r="D1663" s="175"/>
      <c r="E1663" s="175"/>
      <c r="F1663" s="175"/>
      <c r="G1663" s="172"/>
      <c r="H1663" s="172"/>
      <c r="I1663" s="172"/>
      <c r="J1663" s="172"/>
      <c r="K1663" s="172"/>
    </row>
    <row r="1664" spans="1:11" ht="18" customHeight="1">
      <c r="A1664" s="243" t="s">
        <v>2698</v>
      </c>
      <c r="B1664" s="243" t="s">
        <v>122</v>
      </c>
      <c r="C1664" s="243" t="s">
        <v>123</v>
      </c>
      <c r="D1664" s="242" t="s">
        <v>124</v>
      </c>
      <c r="E1664" s="425" t="s">
        <v>796</v>
      </c>
      <c r="F1664" s="425"/>
      <c r="G1664" s="243" t="s">
        <v>125</v>
      </c>
      <c r="H1664" s="243" t="s">
        <v>126</v>
      </c>
      <c r="I1664" s="243" t="s">
        <v>2829</v>
      </c>
      <c r="J1664" s="243" t="s">
        <v>127</v>
      </c>
      <c r="K1664" s="243" t="s">
        <v>37</v>
      </c>
    </row>
    <row r="1665" spans="1:11" ht="51.9" customHeight="1">
      <c r="A1665" s="184" t="s">
        <v>795</v>
      </c>
      <c r="B1665" s="184" t="s">
        <v>2699</v>
      </c>
      <c r="C1665" s="184" t="s">
        <v>139</v>
      </c>
      <c r="D1665" s="241" t="s">
        <v>2700</v>
      </c>
      <c r="E1665" s="422" t="s">
        <v>2891</v>
      </c>
      <c r="F1665" s="422"/>
      <c r="G1665" s="184" t="s">
        <v>141</v>
      </c>
      <c r="H1665" s="167">
        <v>1</v>
      </c>
      <c r="I1665" s="165"/>
      <c r="J1665" s="165">
        <v>12.26</v>
      </c>
      <c r="K1665" s="165">
        <v>12.26</v>
      </c>
    </row>
    <row r="1666" spans="1:11" ht="26.1" customHeight="1">
      <c r="A1666" s="185" t="s">
        <v>808</v>
      </c>
      <c r="B1666" s="185" t="s">
        <v>3152</v>
      </c>
      <c r="C1666" s="185" t="s">
        <v>139</v>
      </c>
      <c r="D1666" s="238" t="s">
        <v>3153</v>
      </c>
      <c r="E1666" s="423" t="s">
        <v>1307</v>
      </c>
      <c r="F1666" s="423"/>
      <c r="G1666" s="185" t="s">
        <v>149</v>
      </c>
      <c r="H1666" s="173">
        <v>1.14E-2</v>
      </c>
      <c r="I1666" s="173">
        <v>0</v>
      </c>
      <c r="J1666" s="174">
        <v>31.03</v>
      </c>
      <c r="K1666" s="174">
        <v>0.35</v>
      </c>
    </row>
    <row r="1667" spans="1:11" ht="26.1" customHeight="1">
      <c r="A1667" s="185" t="s">
        <v>808</v>
      </c>
      <c r="B1667" s="185" t="s">
        <v>3150</v>
      </c>
      <c r="C1667" s="185" t="s">
        <v>139</v>
      </c>
      <c r="D1667" s="238" t="s">
        <v>3151</v>
      </c>
      <c r="E1667" s="423" t="s">
        <v>1307</v>
      </c>
      <c r="F1667" s="423"/>
      <c r="G1667" s="185" t="s">
        <v>149</v>
      </c>
      <c r="H1667" s="173">
        <v>1.14E-2</v>
      </c>
      <c r="I1667" s="173">
        <v>0</v>
      </c>
      <c r="J1667" s="174">
        <v>25.34</v>
      </c>
      <c r="K1667" s="174">
        <v>0.28000000000000003</v>
      </c>
    </row>
    <row r="1668" spans="1:11" ht="24" customHeight="1">
      <c r="A1668" s="183" t="s">
        <v>793</v>
      </c>
      <c r="B1668" s="183" t="s">
        <v>3162</v>
      </c>
      <c r="C1668" s="183" t="s">
        <v>139</v>
      </c>
      <c r="D1668" s="239" t="s">
        <v>3163</v>
      </c>
      <c r="E1668" s="421" t="s">
        <v>794</v>
      </c>
      <c r="F1668" s="421"/>
      <c r="G1668" s="183" t="s">
        <v>141</v>
      </c>
      <c r="H1668" s="168">
        <v>8.0000000000000002E-3</v>
      </c>
      <c r="I1668" s="168">
        <v>0</v>
      </c>
      <c r="J1668" s="169">
        <v>2.15</v>
      </c>
      <c r="K1668" s="169">
        <v>0.01</v>
      </c>
    </row>
    <row r="1669" spans="1:11" ht="26.1" customHeight="1">
      <c r="A1669" s="183" t="s">
        <v>793</v>
      </c>
      <c r="B1669" s="183" t="s">
        <v>3294</v>
      </c>
      <c r="C1669" s="183" t="s">
        <v>139</v>
      </c>
      <c r="D1669" s="239" t="s">
        <v>3295</v>
      </c>
      <c r="E1669" s="421" t="s">
        <v>794</v>
      </c>
      <c r="F1669" s="421"/>
      <c r="G1669" s="183" t="s">
        <v>141</v>
      </c>
      <c r="H1669" s="168">
        <v>1</v>
      </c>
      <c r="I1669" s="168">
        <v>0</v>
      </c>
      <c r="J1669" s="169">
        <v>10.1</v>
      </c>
      <c r="K1669" s="169">
        <v>10.1</v>
      </c>
    </row>
    <row r="1670" spans="1:11" ht="26.1" customHeight="1">
      <c r="A1670" s="183" t="s">
        <v>793</v>
      </c>
      <c r="B1670" s="183" t="s">
        <v>3160</v>
      </c>
      <c r="C1670" s="183" t="s">
        <v>139</v>
      </c>
      <c r="D1670" s="239" t="s">
        <v>3161</v>
      </c>
      <c r="E1670" s="421" t="s">
        <v>794</v>
      </c>
      <c r="F1670" s="421"/>
      <c r="G1670" s="183" t="s">
        <v>141</v>
      </c>
      <c r="H1670" s="168">
        <v>1.0999999999999999E-2</v>
      </c>
      <c r="I1670" s="168">
        <v>0</v>
      </c>
      <c r="J1670" s="169">
        <v>87.43</v>
      </c>
      <c r="K1670" s="169">
        <v>0.96</v>
      </c>
    </row>
    <row r="1671" spans="1:11" ht="24" customHeight="1">
      <c r="A1671" s="183" t="s">
        <v>793</v>
      </c>
      <c r="B1671" s="183" t="s">
        <v>3166</v>
      </c>
      <c r="C1671" s="183" t="s">
        <v>139</v>
      </c>
      <c r="D1671" s="239" t="s">
        <v>3167</v>
      </c>
      <c r="E1671" s="421" t="s">
        <v>794</v>
      </c>
      <c r="F1671" s="421"/>
      <c r="G1671" s="183" t="s">
        <v>141</v>
      </c>
      <c r="H1671" s="168">
        <v>7.3000000000000001E-3</v>
      </c>
      <c r="I1671" s="168">
        <v>0</v>
      </c>
      <c r="J1671" s="169">
        <v>77.17</v>
      </c>
      <c r="K1671" s="169">
        <v>0.56000000000000005</v>
      </c>
    </row>
    <row r="1672" spans="1:11">
      <c r="A1672" s="231"/>
      <c r="B1672" s="231"/>
      <c r="C1672" s="231"/>
      <c r="D1672" s="244"/>
      <c r="E1672" s="244"/>
      <c r="F1672" s="244" t="s">
        <v>791</v>
      </c>
      <c r="G1672" s="170">
        <v>0.22</v>
      </c>
      <c r="H1672" s="231" t="s">
        <v>790</v>
      </c>
      <c r="I1672" s="170">
        <v>0.25</v>
      </c>
      <c r="J1672" s="231" t="s">
        <v>789</v>
      </c>
      <c r="K1672" s="170">
        <v>0.47</v>
      </c>
    </row>
    <row r="1673" spans="1:11" ht="27" thickBot="1">
      <c r="A1673" s="231"/>
      <c r="B1673" s="231"/>
      <c r="C1673" s="231"/>
      <c r="D1673" s="244"/>
      <c r="E1673" s="244"/>
      <c r="F1673" s="244" t="s">
        <v>788</v>
      </c>
      <c r="G1673" s="170">
        <v>2.58</v>
      </c>
      <c r="H1673" s="368"/>
      <c r="I1673" s="368" t="s">
        <v>787</v>
      </c>
      <c r="J1673" s="231"/>
      <c r="K1673" s="170">
        <v>14.84</v>
      </c>
    </row>
    <row r="1674" spans="1:11" ht="0.9" customHeight="1" thickTop="1">
      <c r="A1674" s="172"/>
      <c r="B1674" s="172"/>
      <c r="C1674" s="172"/>
      <c r="D1674" s="175"/>
      <c r="E1674" s="175"/>
      <c r="F1674" s="175"/>
      <c r="G1674" s="172"/>
      <c r="H1674" s="172"/>
      <c r="I1674" s="172"/>
      <c r="J1674" s="172"/>
      <c r="K1674" s="172"/>
    </row>
    <row r="1675" spans="1:11" ht="18" customHeight="1">
      <c r="A1675" s="243" t="s">
        <v>2701</v>
      </c>
      <c r="B1675" s="243" t="s">
        <v>122</v>
      </c>
      <c r="C1675" s="243" t="s">
        <v>123</v>
      </c>
      <c r="D1675" s="242" t="s">
        <v>124</v>
      </c>
      <c r="E1675" s="425" t="s">
        <v>796</v>
      </c>
      <c r="F1675" s="425"/>
      <c r="G1675" s="243" t="s">
        <v>125</v>
      </c>
      <c r="H1675" s="243" t="s">
        <v>126</v>
      </c>
      <c r="I1675" s="243" t="s">
        <v>2829</v>
      </c>
      <c r="J1675" s="243" t="s">
        <v>127</v>
      </c>
      <c r="K1675" s="243" t="s">
        <v>37</v>
      </c>
    </row>
    <row r="1676" spans="1:11" ht="39" customHeight="1">
      <c r="A1676" s="184" t="s">
        <v>795</v>
      </c>
      <c r="B1676" s="184" t="s">
        <v>2702</v>
      </c>
      <c r="C1676" s="184" t="s">
        <v>139</v>
      </c>
      <c r="D1676" s="241" t="s">
        <v>2703</v>
      </c>
      <c r="E1676" s="422" t="s">
        <v>2891</v>
      </c>
      <c r="F1676" s="422"/>
      <c r="G1676" s="184" t="s">
        <v>147</v>
      </c>
      <c r="H1676" s="167">
        <v>1</v>
      </c>
      <c r="I1676" s="165"/>
      <c r="J1676" s="165">
        <v>14.92</v>
      </c>
      <c r="K1676" s="165">
        <v>14.92</v>
      </c>
    </row>
    <row r="1677" spans="1:11" ht="26.1" customHeight="1">
      <c r="A1677" s="185" t="s">
        <v>808</v>
      </c>
      <c r="B1677" s="185" t="s">
        <v>3152</v>
      </c>
      <c r="C1677" s="185" t="s">
        <v>139</v>
      </c>
      <c r="D1677" s="238" t="s">
        <v>3153</v>
      </c>
      <c r="E1677" s="423" t="s">
        <v>1307</v>
      </c>
      <c r="F1677" s="423"/>
      <c r="G1677" s="185" t="s">
        <v>149</v>
      </c>
      <c r="H1677" s="173">
        <v>4.1500000000000002E-2</v>
      </c>
      <c r="I1677" s="173">
        <v>0</v>
      </c>
      <c r="J1677" s="174">
        <v>31.03</v>
      </c>
      <c r="K1677" s="174">
        <v>1.28</v>
      </c>
    </row>
    <row r="1678" spans="1:11" ht="26.1" customHeight="1">
      <c r="A1678" s="185" t="s">
        <v>808</v>
      </c>
      <c r="B1678" s="185" t="s">
        <v>3150</v>
      </c>
      <c r="C1678" s="185" t="s">
        <v>139</v>
      </c>
      <c r="D1678" s="238" t="s">
        <v>3151</v>
      </c>
      <c r="E1678" s="423" t="s">
        <v>1307</v>
      </c>
      <c r="F1678" s="423"/>
      <c r="G1678" s="185" t="s">
        <v>149</v>
      </c>
      <c r="H1678" s="173">
        <v>4.1500000000000002E-2</v>
      </c>
      <c r="I1678" s="173">
        <v>0</v>
      </c>
      <c r="J1678" s="174">
        <v>25.34</v>
      </c>
      <c r="K1678" s="174">
        <v>1.05</v>
      </c>
    </row>
    <row r="1679" spans="1:11" ht="24" customHeight="1">
      <c r="A1679" s="183" t="s">
        <v>793</v>
      </c>
      <c r="B1679" s="183" t="s">
        <v>3162</v>
      </c>
      <c r="C1679" s="183" t="s">
        <v>139</v>
      </c>
      <c r="D1679" s="239" t="s">
        <v>3163</v>
      </c>
      <c r="E1679" s="421" t="s">
        <v>794</v>
      </c>
      <c r="F1679" s="421"/>
      <c r="G1679" s="183" t="s">
        <v>141</v>
      </c>
      <c r="H1679" s="168">
        <v>2.3E-2</v>
      </c>
      <c r="I1679" s="168">
        <v>0</v>
      </c>
      <c r="J1679" s="169">
        <v>2.15</v>
      </c>
      <c r="K1679" s="169">
        <v>0.04</v>
      </c>
    </row>
    <row r="1680" spans="1:11" ht="26.1" customHeight="1">
      <c r="A1680" s="183" t="s">
        <v>793</v>
      </c>
      <c r="B1680" s="183" t="s">
        <v>3226</v>
      </c>
      <c r="C1680" s="183" t="s">
        <v>139</v>
      </c>
      <c r="D1680" s="239" t="s">
        <v>3227</v>
      </c>
      <c r="E1680" s="421" t="s">
        <v>794</v>
      </c>
      <c r="F1680" s="421"/>
      <c r="G1680" s="183" t="s">
        <v>147</v>
      </c>
      <c r="H1680" s="168">
        <v>1.0548999999999999</v>
      </c>
      <c r="I1680" s="168">
        <v>0</v>
      </c>
      <c r="J1680" s="169">
        <v>11.9</v>
      </c>
      <c r="K1680" s="169">
        <v>12.55</v>
      </c>
    </row>
    <row r="1681" spans="1:11">
      <c r="A1681" s="231"/>
      <c r="B1681" s="231"/>
      <c r="C1681" s="231"/>
      <c r="D1681" s="244"/>
      <c r="E1681" s="244"/>
      <c r="F1681" s="244" t="s">
        <v>791</v>
      </c>
      <c r="G1681" s="170">
        <v>0.81</v>
      </c>
      <c r="H1681" s="231" t="s">
        <v>790</v>
      </c>
      <c r="I1681" s="170">
        <v>0.93</v>
      </c>
      <c r="J1681" s="231" t="s">
        <v>789</v>
      </c>
      <c r="K1681" s="170">
        <v>1.74</v>
      </c>
    </row>
    <row r="1682" spans="1:11" ht="27" thickBot="1">
      <c r="A1682" s="231"/>
      <c r="B1682" s="231"/>
      <c r="C1682" s="231"/>
      <c r="D1682" s="244"/>
      <c r="E1682" s="244"/>
      <c r="F1682" s="244" t="s">
        <v>788</v>
      </c>
      <c r="G1682" s="170">
        <v>3.14</v>
      </c>
      <c r="H1682" s="368"/>
      <c r="I1682" s="368" t="s">
        <v>787</v>
      </c>
      <c r="J1682" s="231"/>
      <c r="K1682" s="170">
        <v>18.059999999999999</v>
      </c>
    </row>
    <row r="1683" spans="1:11" ht="0.9" customHeight="1" thickTop="1">
      <c r="A1683" s="172"/>
      <c r="B1683" s="172"/>
      <c r="C1683" s="172"/>
      <c r="D1683" s="175"/>
      <c r="E1683" s="175"/>
      <c r="F1683" s="175"/>
      <c r="G1683" s="172"/>
      <c r="H1683" s="172"/>
      <c r="I1683" s="172"/>
      <c r="J1683" s="172"/>
      <c r="K1683" s="172"/>
    </row>
    <row r="1684" spans="1:11" ht="18" customHeight="1">
      <c r="A1684" s="243" t="s">
        <v>2704</v>
      </c>
      <c r="B1684" s="243" t="s">
        <v>122</v>
      </c>
      <c r="C1684" s="243" t="s">
        <v>123</v>
      </c>
      <c r="D1684" s="242" t="s">
        <v>124</v>
      </c>
      <c r="E1684" s="425" t="s">
        <v>796</v>
      </c>
      <c r="F1684" s="425"/>
      <c r="G1684" s="243" t="s">
        <v>125</v>
      </c>
      <c r="H1684" s="243" t="s">
        <v>126</v>
      </c>
      <c r="I1684" s="243" t="s">
        <v>2829</v>
      </c>
      <c r="J1684" s="243" t="s">
        <v>127</v>
      </c>
      <c r="K1684" s="243" t="s">
        <v>37</v>
      </c>
    </row>
    <row r="1685" spans="1:11" ht="39" customHeight="1">
      <c r="A1685" s="184" t="s">
        <v>795</v>
      </c>
      <c r="B1685" s="184" t="s">
        <v>2705</v>
      </c>
      <c r="C1685" s="184" t="s">
        <v>139</v>
      </c>
      <c r="D1685" s="241" t="s">
        <v>2706</v>
      </c>
      <c r="E1685" s="422" t="s">
        <v>2891</v>
      </c>
      <c r="F1685" s="422"/>
      <c r="G1685" s="184" t="s">
        <v>141</v>
      </c>
      <c r="H1685" s="167">
        <v>1</v>
      </c>
      <c r="I1685" s="165"/>
      <c r="J1685" s="165">
        <v>46.53</v>
      </c>
      <c r="K1685" s="165">
        <v>46.53</v>
      </c>
    </row>
    <row r="1686" spans="1:11" ht="26.1" customHeight="1">
      <c r="A1686" s="185" t="s">
        <v>808</v>
      </c>
      <c r="B1686" s="185" t="s">
        <v>3150</v>
      </c>
      <c r="C1686" s="185" t="s">
        <v>139</v>
      </c>
      <c r="D1686" s="238" t="s">
        <v>3151</v>
      </c>
      <c r="E1686" s="423" t="s">
        <v>1307</v>
      </c>
      <c r="F1686" s="423"/>
      <c r="G1686" s="185" t="s">
        <v>149</v>
      </c>
      <c r="H1686" s="173">
        <v>0.20830000000000001</v>
      </c>
      <c r="I1686" s="173">
        <v>0</v>
      </c>
      <c r="J1686" s="174">
        <v>25.34</v>
      </c>
      <c r="K1686" s="174">
        <v>5.27</v>
      </c>
    </row>
    <row r="1687" spans="1:11" ht="26.1" customHeight="1">
      <c r="A1687" s="185" t="s">
        <v>808</v>
      </c>
      <c r="B1687" s="185" t="s">
        <v>3152</v>
      </c>
      <c r="C1687" s="185" t="s">
        <v>139</v>
      </c>
      <c r="D1687" s="238" t="s">
        <v>3153</v>
      </c>
      <c r="E1687" s="423" t="s">
        <v>1307</v>
      </c>
      <c r="F1687" s="423"/>
      <c r="G1687" s="185" t="s">
        <v>149</v>
      </c>
      <c r="H1687" s="173">
        <v>0.20830000000000001</v>
      </c>
      <c r="I1687" s="173">
        <v>0</v>
      </c>
      <c r="J1687" s="174">
        <v>31.03</v>
      </c>
      <c r="K1687" s="174">
        <v>6.46</v>
      </c>
    </row>
    <row r="1688" spans="1:11" ht="39" customHeight="1">
      <c r="A1688" s="183" t="s">
        <v>793</v>
      </c>
      <c r="B1688" s="183" t="s">
        <v>3196</v>
      </c>
      <c r="C1688" s="183" t="s">
        <v>139</v>
      </c>
      <c r="D1688" s="239" t="s">
        <v>3197</v>
      </c>
      <c r="E1688" s="421" t="s">
        <v>794</v>
      </c>
      <c r="F1688" s="421"/>
      <c r="G1688" s="183" t="s">
        <v>141</v>
      </c>
      <c r="H1688" s="168">
        <v>0.14000000000000001</v>
      </c>
      <c r="I1688" s="168">
        <v>0</v>
      </c>
      <c r="J1688" s="169">
        <v>31.85</v>
      </c>
      <c r="K1688" s="169">
        <v>4.45</v>
      </c>
    </row>
    <row r="1689" spans="1:11" ht="26.1" customHeight="1">
      <c r="A1689" s="183" t="s">
        <v>793</v>
      </c>
      <c r="B1689" s="183" t="s">
        <v>3198</v>
      </c>
      <c r="C1689" s="183" t="s">
        <v>139</v>
      </c>
      <c r="D1689" s="239" t="s">
        <v>3199</v>
      </c>
      <c r="E1689" s="421" t="s">
        <v>794</v>
      </c>
      <c r="F1689" s="421"/>
      <c r="G1689" s="183" t="s">
        <v>141</v>
      </c>
      <c r="H1689" s="168">
        <v>2</v>
      </c>
      <c r="I1689" s="168">
        <v>0</v>
      </c>
      <c r="J1689" s="169">
        <v>4.49</v>
      </c>
      <c r="K1689" s="169">
        <v>8.98</v>
      </c>
    </row>
    <row r="1690" spans="1:11" ht="26.1" customHeight="1">
      <c r="A1690" s="183" t="s">
        <v>793</v>
      </c>
      <c r="B1690" s="183" t="s">
        <v>3297</v>
      </c>
      <c r="C1690" s="183" t="s">
        <v>139</v>
      </c>
      <c r="D1690" s="239" t="s">
        <v>3298</v>
      </c>
      <c r="E1690" s="421" t="s">
        <v>794</v>
      </c>
      <c r="F1690" s="421"/>
      <c r="G1690" s="183" t="s">
        <v>141</v>
      </c>
      <c r="H1690" s="168">
        <v>1</v>
      </c>
      <c r="I1690" s="168">
        <v>0</v>
      </c>
      <c r="J1690" s="169">
        <v>18.829999999999998</v>
      </c>
      <c r="K1690" s="169">
        <v>18.829999999999998</v>
      </c>
    </row>
    <row r="1691" spans="1:11" ht="26.1" customHeight="1">
      <c r="A1691" s="183" t="s">
        <v>793</v>
      </c>
      <c r="B1691" s="183" t="s">
        <v>3206</v>
      </c>
      <c r="C1691" s="183" t="s">
        <v>139</v>
      </c>
      <c r="D1691" s="239" t="s">
        <v>3207</v>
      </c>
      <c r="E1691" s="421" t="s">
        <v>794</v>
      </c>
      <c r="F1691" s="421"/>
      <c r="G1691" s="183" t="s">
        <v>141</v>
      </c>
      <c r="H1691" s="168">
        <v>1</v>
      </c>
      <c r="I1691" s="168">
        <v>0</v>
      </c>
      <c r="J1691" s="169">
        <v>2.54</v>
      </c>
      <c r="K1691" s="169">
        <v>2.54</v>
      </c>
    </row>
    <row r="1692" spans="1:11">
      <c r="A1692" s="231"/>
      <c r="B1692" s="231"/>
      <c r="C1692" s="231"/>
      <c r="D1692" s="244"/>
      <c r="E1692" s="244"/>
      <c r="F1692" s="244" t="s">
        <v>791</v>
      </c>
      <c r="G1692" s="170">
        <v>4.13</v>
      </c>
      <c r="H1692" s="231" t="s">
        <v>790</v>
      </c>
      <c r="I1692" s="170">
        <v>4.66</v>
      </c>
      <c r="J1692" s="231" t="s">
        <v>789</v>
      </c>
      <c r="K1692" s="170">
        <v>8.7899999999999991</v>
      </c>
    </row>
    <row r="1693" spans="1:11" ht="27" thickBot="1">
      <c r="A1693" s="231"/>
      <c r="B1693" s="231"/>
      <c r="C1693" s="231"/>
      <c r="D1693" s="244"/>
      <c r="E1693" s="244"/>
      <c r="F1693" s="244" t="s">
        <v>788</v>
      </c>
      <c r="G1693" s="170">
        <v>9.8000000000000007</v>
      </c>
      <c r="H1693" s="368"/>
      <c r="I1693" s="368" t="s">
        <v>787</v>
      </c>
      <c r="J1693" s="231"/>
      <c r="K1693" s="170">
        <v>56.33</v>
      </c>
    </row>
    <row r="1694" spans="1:11" ht="0.9" customHeight="1" thickTop="1">
      <c r="A1694" s="172"/>
      <c r="B1694" s="172"/>
      <c r="C1694" s="172"/>
      <c r="D1694" s="175"/>
      <c r="E1694" s="175"/>
      <c r="F1694" s="175"/>
      <c r="G1694" s="172"/>
      <c r="H1694" s="172"/>
      <c r="I1694" s="172"/>
      <c r="J1694" s="172"/>
      <c r="K1694" s="172"/>
    </row>
    <row r="1695" spans="1:11" ht="18" customHeight="1">
      <c r="A1695" s="243" t="s">
        <v>2707</v>
      </c>
      <c r="B1695" s="243" t="s">
        <v>122</v>
      </c>
      <c r="C1695" s="243" t="s">
        <v>123</v>
      </c>
      <c r="D1695" s="242" t="s">
        <v>124</v>
      </c>
      <c r="E1695" s="425" t="s">
        <v>796</v>
      </c>
      <c r="F1695" s="425"/>
      <c r="G1695" s="243" t="s">
        <v>125</v>
      </c>
      <c r="H1695" s="243" t="s">
        <v>126</v>
      </c>
      <c r="I1695" s="243" t="s">
        <v>2829</v>
      </c>
      <c r="J1695" s="243" t="s">
        <v>127</v>
      </c>
      <c r="K1695" s="243" t="s">
        <v>37</v>
      </c>
    </row>
    <row r="1696" spans="1:11" ht="51.9" customHeight="1">
      <c r="A1696" s="184" t="s">
        <v>795</v>
      </c>
      <c r="B1696" s="184" t="s">
        <v>2708</v>
      </c>
      <c r="C1696" s="184" t="s">
        <v>139</v>
      </c>
      <c r="D1696" s="241" t="s">
        <v>2709</v>
      </c>
      <c r="E1696" s="422" t="s">
        <v>2891</v>
      </c>
      <c r="F1696" s="422"/>
      <c r="G1696" s="184" t="s">
        <v>141</v>
      </c>
      <c r="H1696" s="167">
        <v>1</v>
      </c>
      <c r="I1696" s="165"/>
      <c r="J1696" s="165">
        <v>546.72</v>
      </c>
      <c r="K1696" s="165">
        <v>546.72</v>
      </c>
    </row>
    <row r="1697" spans="1:11" ht="26.1" customHeight="1">
      <c r="A1697" s="185" t="s">
        <v>808</v>
      </c>
      <c r="B1697" s="185" t="s">
        <v>3299</v>
      </c>
      <c r="C1697" s="185" t="s">
        <v>139</v>
      </c>
      <c r="D1697" s="238" t="s">
        <v>3300</v>
      </c>
      <c r="E1697" s="423" t="s">
        <v>2891</v>
      </c>
      <c r="F1697" s="423"/>
      <c r="G1697" s="185" t="s">
        <v>141</v>
      </c>
      <c r="H1697" s="173">
        <v>1</v>
      </c>
      <c r="I1697" s="173">
        <v>0</v>
      </c>
      <c r="J1697" s="174">
        <v>42.09</v>
      </c>
      <c r="K1697" s="174">
        <v>42.09</v>
      </c>
    </row>
    <row r="1698" spans="1:11" ht="26.1" customHeight="1">
      <c r="A1698" s="185" t="s">
        <v>808</v>
      </c>
      <c r="B1698" s="185" t="s">
        <v>3301</v>
      </c>
      <c r="C1698" s="185" t="s">
        <v>139</v>
      </c>
      <c r="D1698" s="238" t="s">
        <v>3302</v>
      </c>
      <c r="E1698" s="423" t="s">
        <v>2891</v>
      </c>
      <c r="F1698" s="423"/>
      <c r="G1698" s="185" t="s">
        <v>141</v>
      </c>
      <c r="H1698" s="173">
        <v>1</v>
      </c>
      <c r="I1698" s="173">
        <v>0</v>
      </c>
      <c r="J1698" s="174">
        <v>504.63</v>
      </c>
      <c r="K1698" s="174">
        <v>504.63</v>
      </c>
    </row>
    <row r="1699" spans="1:11">
      <c r="A1699" s="231"/>
      <c r="B1699" s="231"/>
      <c r="C1699" s="231"/>
      <c r="D1699" s="244"/>
      <c r="E1699" s="244"/>
      <c r="F1699" s="244" t="s">
        <v>791</v>
      </c>
      <c r="G1699" s="170">
        <v>14.32</v>
      </c>
      <c r="H1699" s="231" t="s">
        <v>790</v>
      </c>
      <c r="I1699" s="170">
        <v>16.149999999999999</v>
      </c>
      <c r="J1699" s="231" t="s">
        <v>789</v>
      </c>
      <c r="K1699" s="170">
        <v>30.47</v>
      </c>
    </row>
    <row r="1700" spans="1:11" ht="27" thickBot="1">
      <c r="A1700" s="231"/>
      <c r="B1700" s="231"/>
      <c r="C1700" s="231"/>
      <c r="D1700" s="244"/>
      <c r="E1700" s="244"/>
      <c r="F1700" s="244" t="s">
        <v>788</v>
      </c>
      <c r="G1700" s="170">
        <v>115.19</v>
      </c>
      <c r="H1700" s="368"/>
      <c r="I1700" s="368" t="s">
        <v>787</v>
      </c>
      <c r="J1700" s="231"/>
      <c r="K1700" s="170">
        <v>661.91</v>
      </c>
    </row>
    <row r="1701" spans="1:11" ht="0.9" customHeight="1" thickTop="1">
      <c r="A1701" s="172"/>
      <c r="B1701" s="172"/>
      <c r="C1701" s="172"/>
      <c r="D1701" s="175"/>
      <c r="E1701" s="175"/>
      <c r="F1701" s="175"/>
      <c r="G1701" s="172"/>
      <c r="H1701" s="172"/>
      <c r="I1701" s="172"/>
      <c r="J1701" s="172"/>
      <c r="K1701" s="172"/>
    </row>
    <row r="1702" spans="1:11" ht="18" customHeight="1">
      <c r="A1702" s="243" t="s">
        <v>2710</v>
      </c>
      <c r="B1702" s="243" t="s">
        <v>122</v>
      </c>
      <c r="C1702" s="243" t="s">
        <v>123</v>
      </c>
      <c r="D1702" s="242" t="s">
        <v>124</v>
      </c>
      <c r="E1702" s="425" t="s">
        <v>796</v>
      </c>
      <c r="F1702" s="425"/>
      <c r="G1702" s="243" t="s">
        <v>125</v>
      </c>
      <c r="H1702" s="243" t="s">
        <v>126</v>
      </c>
      <c r="I1702" s="243" t="s">
        <v>2829</v>
      </c>
      <c r="J1702" s="243" t="s">
        <v>127</v>
      </c>
      <c r="K1702" s="243" t="s">
        <v>37</v>
      </c>
    </row>
    <row r="1703" spans="1:11" ht="65.099999999999994" customHeight="1">
      <c r="A1703" s="184" t="s">
        <v>795</v>
      </c>
      <c r="B1703" s="184" t="s">
        <v>2711</v>
      </c>
      <c r="C1703" s="184" t="s">
        <v>139</v>
      </c>
      <c r="D1703" s="241" t="s">
        <v>2712</v>
      </c>
      <c r="E1703" s="422" t="s">
        <v>2891</v>
      </c>
      <c r="F1703" s="422"/>
      <c r="G1703" s="184" t="s">
        <v>141</v>
      </c>
      <c r="H1703" s="167">
        <v>1</v>
      </c>
      <c r="I1703" s="165"/>
      <c r="J1703" s="165">
        <v>963.2</v>
      </c>
      <c r="K1703" s="165">
        <v>963.2</v>
      </c>
    </row>
    <row r="1704" spans="1:11" ht="39" customHeight="1">
      <c r="A1704" s="185" t="s">
        <v>808</v>
      </c>
      <c r="B1704" s="185" t="s">
        <v>3303</v>
      </c>
      <c r="C1704" s="185" t="s">
        <v>139</v>
      </c>
      <c r="D1704" s="238" t="s">
        <v>3304</v>
      </c>
      <c r="E1704" s="423" t="s">
        <v>2891</v>
      </c>
      <c r="F1704" s="423"/>
      <c r="G1704" s="185" t="s">
        <v>141</v>
      </c>
      <c r="H1704" s="173">
        <v>1</v>
      </c>
      <c r="I1704" s="173">
        <v>0</v>
      </c>
      <c r="J1704" s="174">
        <v>52.17</v>
      </c>
      <c r="K1704" s="174">
        <v>52.17</v>
      </c>
    </row>
    <row r="1705" spans="1:11" ht="26.1" customHeight="1">
      <c r="A1705" s="185" t="s">
        <v>808</v>
      </c>
      <c r="B1705" s="185" t="s">
        <v>3305</v>
      </c>
      <c r="C1705" s="185" t="s">
        <v>139</v>
      </c>
      <c r="D1705" s="238" t="s">
        <v>3306</v>
      </c>
      <c r="E1705" s="423" t="s">
        <v>2891</v>
      </c>
      <c r="F1705" s="423"/>
      <c r="G1705" s="185" t="s">
        <v>141</v>
      </c>
      <c r="H1705" s="173">
        <v>1</v>
      </c>
      <c r="I1705" s="173">
        <v>0</v>
      </c>
      <c r="J1705" s="174">
        <v>154.57</v>
      </c>
      <c r="K1705" s="174">
        <v>154.57</v>
      </c>
    </row>
    <row r="1706" spans="1:11" ht="26.1" customHeight="1">
      <c r="A1706" s="185" t="s">
        <v>808</v>
      </c>
      <c r="B1706" s="185" t="s">
        <v>3299</v>
      </c>
      <c r="C1706" s="185" t="s">
        <v>139</v>
      </c>
      <c r="D1706" s="238" t="s">
        <v>3300</v>
      </c>
      <c r="E1706" s="423" t="s">
        <v>2891</v>
      </c>
      <c r="F1706" s="423"/>
      <c r="G1706" s="185" t="s">
        <v>141</v>
      </c>
      <c r="H1706" s="173">
        <v>2</v>
      </c>
      <c r="I1706" s="173">
        <v>0</v>
      </c>
      <c r="J1706" s="174">
        <v>42.09</v>
      </c>
      <c r="K1706" s="174">
        <v>84.18</v>
      </c>
    </row>
    <row r="1707" spans="1:11" ht="26.1" customHeight="1">
      <c r="A1707" s="185" t="s">
        <v>808</v>
      </c>
      <c r="B1707" s="185" t="s">
        <v>3307</v>
      </c>
      <c r="C1707" s="185" t="s">
        <v>139</v>
      </c>
      <c r="D1707" s="238" t="s">
        <v>3308</v>
      </c>
      <c r="E1707" s="423" t="s">
        <v>2891</v>
      </c>
      <c r="F1707" s="423"/>
      <c r="G1707" s="185" t="s">
        <v>141</v>
      </c>
      <c r="H1707" s="173">
        <v>1</v>
      </c>
      <c r="I1707" s="173">
        <v>0</v>
      </c>
      <c r="J1707" s="174">
        <v>306.17</v>
      </c>
      <c r="K1707" s="174">
        <v>306.17</v>
      </c>
    </row>
    <row r="1708" spans="1:11" ht="39" customHeight="1">
      <c r="A1708" s="185" t="s">
        <v>808</v>
      </c>
      <c r="B1708" s="185" t="s">
        <v>3309</v>
      </c>
      <c r="C1708" s="185" t="s">
        <v>139</v>
      </c>
      <c r="D1708" s="238" t="s">
        <v>3310</v>
      </c>
      <c r="E1708" s="423" t="s">
        <v>2891</v>
      </c>
      <c r="F1708" s="423"/>
      <c r="G1708" s="185" t="s">
        <v>141</v>
      </c>
      <c r="H1708" s="173">
        <v>1</v>
      </c>
      <c r="I1708" s="173">
        <v>0</v>
      </c>
      <c r="J1708" s="174">
        <v>366.11</v>
      </c>
      <c r="K1708" s="174">
        <v>366.11</v>
      </c>
    </row>
    <row r="1709" spans="1:11">
      <c r="A1709" s="231"/>
      <c r="B1709" s="231"/>
      <c r="C1709" s="231"/>
      <c r="D1709" s="244"/>
      <c r="E1709" s="244"/>
      <c r="F1709" s="244" t="s">
        <v>791</v>
      </c>
      <c r="G1709" s="170">
        <v>38.340000000000003</v>
      </c>
      <c r="H1709" s="231" t="s">
        <v>790</v>
      </c>
      <c r="I1709" s="170">
        <v>43.25</v>
      </c>
      <c r="J1709" s="231" t="s">
        <v>789</v>
      </c>
      <c r="K1709" s="170">
        <v>81.59</v>
      </c>
    </row>
    <row r="1710" spans="1:11" ht="27" thickBot="1">
      <c r="A1710" s="231"/>
      <c r="B1710" s="231"/>
      <c r="C1710" s="231"/>
      <c r="D1710" s="244"/>
      <c r="E1710" s="244"/>
      <c r="F1710" s="244" t="s">
        <v>788</v>
      </c>
      <c r="G1710" s="170">
        <v>202.94</v>
      </c>
      <c r="H1710" s="368"/>
      <c r="I1710" s="368" t="s">
        <v>787</v>
      </c>
      <c r="J1710" s="231"/>
      <c r="K1710" s="170">
        <v>1166.1400000000001</v>
      </c>
    </row>
    <row r="1711" spans="1:11" ht="0.9" customHeight="1" thickTop="1">
      <c r="A1711" s="172"/>
      <c r="B1711" s="172"/>
      <c r="C1711" s="172"/>
      <c r="D1711" s="175"/>
      <c r="E1711" s="175"/>
      <c r="F1711" s="175"/>
      <c r="G1711" s="172"/>
      <c r="H1711" s="172"/>
      <c r="I1711" s="172"/>
      <c r="J1711" s="172"/>
      <c r="K1711" s="172"/>
    </row>
    <row r="1712" spans="1:11" ht="18" customHeight="1">
      <c r="A1712" s="243" t="s">
        <v>2713</v>
      </c>
      <c r="B1712" s="243" t="s">
        <v>122</v>
      </c>
      <c r="C1712" s="243" t="s">
        <v>123</v>
      </c>
      <c r="D1712" s="242" t="s">
        <v>124</v>
      </c>
      <c r="E1712" s="425" t="s">
        <v>796</v>
      </c>
      <c r="F1712" s="425"/>
      <c r="G1712" s="243" t="s">
        <v>125</v>
      </c>
      <c r="H1712" s="243" t="s">
        <v>126</v>
      </c>
      <c r="I1712" s="243" t="s">
        <v>2829</v>
      </c>
      <c r="J1712" s="243" t="s">
        <v>127</v>
      </c>
      <c r="K1712" s="243" t="s">
        <v>37</v>
      </c>
    </row>
    <row r="1713" spans="1:11" ht="39" customHeight="1">
      <c r="A1713" s="184" t="s">
        <v>795</v>
      </c>
      <c r="B1713" s="184" t="s">
        <v>2714</v>
      </c>
      <c r="C1713" s="184" t="s">
        <v>139</v>
      </c>
      <c r="D1713" s="241" t="s">
        <v>2715</v>
      </c>
      <c r="E1713" s="422" t="s">
        <v>2891</v>
      </c>
      <c r="F1713" s="422"/>
      <c r="G1713" s="184" t="s">
        <v>141</v>
      </c>
      <c r="H1713" s="167">
        <v>1</v>
      </c>
      <c r="I1713" s="165"/>
      <c r="J1713" s="165">
        <v>75.03</v>
      </c>
      <c r="K1713" s="165">
        <v>75.03</v>
      </c>
    </row>
    <row r="1714" spans="1:11" ht="24" customHeight="1">
      <c r="A1714" s="185" t="s">
        <v>808</v>
      </c>
      <c r="B1714" s="185" t="s">
        <v>807</v>
      </c>
      <c r="C1714" s="185" t="s">
        <v>139</v>
      </c>
      <c r="D1714" s="238" t="s">
        <v>806</v>
      </c>
      <c r="E1714" s="423" t="s">
        <v>1307</v>
      </c>
      <c r="F1714" s="423"/>
      <c r="G1714" s="185" t="s">
        <v>149</v>
      </c>
      <c r="H1714" s="173">
        <v>4.8099999999999997E-2</v>
      </c>
      <c r="I1714" s="173">
        <v>0</v>
      </c>
      <c r="J1714" s="174">
        <v>24.36</v>
      </c>
      <c r="K1714" s="174">
        <v>1.17</v>
      </c>
    </row>
    <row r="1715" spans="1:11" ht="26.1" customHeight="1">
      <c r="A1715" s="185" t="s">
        <v>808</v>
      </c>
      <c r="B1715" s="185" t="s">
        <v>3152</v>
      </c>
      <c r="C1715" s="185" t="s">
        <v>139</v>
      </c>
      <c r="D1715" s="238" t="s">
        <v>3153</v>
      </c>
      <c r="E1715" s="423" t="s">
        <v>1307</v>
      </c>
      <c r="F1715" s="423"/>
      <c r="G1715" s="185" t="s">
        <v>149</v>
      </c>
      <c r="H1715" s="173">
        <v>0.1525</v>
      </c>
      <c r="I1715" s="173">
        <v>0</v>
      </c>
      <c r="J1715" s="174">
        <v>31.03</v>
      </c>
      <c r="K1715" s="174">
        <v>4.7300000000000004</v>
      </c>
    </row>
    <row r="1716" spans="1:11" ht="26.1" customHeight="1">
      <c r="A1716" s="183" t="s">
        <v>793</v>
      </c>
      <c r="B1716" s="183" t="s">
        <v>3311</v>
      </c>
      <c r="C1716" s="183" t="s">
        <v>139</v>
      </c>
      <c r="D1716" s="239" t="s">
        <v>3312</v>
      </c>
      <c r="E1716" s="421" t="s">
        <v>794</v>
      </c>
      <c r="F1716" s="421"/>
      <c r="G1716" s="183" t="s">
        <v>141</v>
      </c>
      <c r="H1716" s="168">
        <v>2.1000000000000001E-2</v>
      </c>
      <c r="I1716" s="168">
        <v>0</v>
      </c>
      <c r="J1716" s="169">
        <v>4</v>
      </c>
      <c r="K1716" s="169">
        <v>0.08</v>
      </c>
    </row>
    <row r="1717" spans="1:11" ht="39" customHeight="1">
      <c r="A1717" s="183" t="s">
        <v>793</v>
      </c>
      <c r="B1717" s="183" t="s">
        <v>3313</v>
      </c>
      <c r="C1717" s="183" t="s">
        <v>139</v>
      </c>
      <c r="D1717" s="239" t="s">
        <v>3314</v>
      </c>
      <c r="E1717" s="421" t="s">
        <v>794</v>
      </c>
      <c r="F1717" s="421"/>
      <c r="G1717" s="183" t="s">
        <v>141</v>
      </c>
      <c r="H1717" s="168">
        <v>1</v>
      </c>
      <c r="I1717" s="168">
        <v>0</v>
      </c>
      <c r="J1717" s="169">
        <v>69.05</v>
      </c>
      <c r="K1717" s="169">
        <v>69.05</v>
      </c>
    </row>
    <row r="1718" spans="1:11">
      <c r="A1718" s="231"/>
      <c r="B1718" s="231"/>
      <c r="C1718" s="231"/>
      <c r="D1718" s="244"/>
      <c r="E1718" s="244"/>
      <c r="F1718" s="244" t="s">
        <v>791</v>
      </c>
      <c r="G1718" s="170">
        <v>2.09</v>
      </c>
      <c r="H1718" s="231" t="s">
        <v>790</v>
      </c>
      <c r="I1718" s="170">
        <v>2.36</v>
      </c>
      <c r="J1718" s="231" t="s">
        <v>789</v>
      </c>
      <c r="K1718" s="170">
        <v>4.45</v>
      </c>
    </row>
    <row r="1719" spans="1:11" ht="27" thickBot="1">
      <c r="A1719" s="231"/>
      <c r="B1719" s="231"/>
      <c r="C1719" s="231"/>
      <c r="D1719" s="244"/>
      <c r="E1719" s="244"/>
      <c r="F1719" s="244" t="s">
        <v>788</v>
      </c>
      <c r="G1719" s="170">
        <v>15.8</v>
      </c>
      <c r="H1719" s="368"/>
      <c r="I1719" s="368" t="s">
        <v>787</v>
      </c>
      <c r="J1719" s="231"/>
      <c r="K1719" s="170">
        <v>90.83</v>
      </c>
    </row>
    <row r="1720" spans="1:11" ht="0.9" customHeight="1" thickTop="1">
      <c r="A1720" s="172"/>
      <c r="B1720" s="172"/>
      <c r="C1720" s="172"/>
      <c r="D1720" s="175"/>
      <c r="E1720" s="175"/>
      <c r="F1720" s="175"/>
      <c r="G1720" s="172"/>
      <c r="H1720" s="172"/>
      <c r="I1720" s="172"/>
      <c r="J1720" s="172"/>
      <c r="K1720" s="172"/>
    </row>
    <row r="1721" spans="1:11" ht="18" customHeight="1">
      <c r="A1721" s="243" t="s">
        <v>2716</v>
      </c>
      <c r="B1721" s="243" t="s">
        <v>122</v>
      </c>
      <c r="C1721" s="243" t="s">
        <v>123</v>
      </c>
      <c r="D1721" s="242" t="s">
        <v>124</v>
      </c>
      <c r="E1721" s="425" t="s">
        <v>796</v>
      </c>
      <c r="F1721" s="425"/>
      <c r="G1721" s="243" t="s">
        <v>125</v>
      </c>
      <c r="H1721" s="243" t="s">
        <v>126</v>
      </c>
      <c r="I1721" s="243" t="s">
        <v>2829</v>
      </c>
      <c r="J1721" s="243" t="s">
        <v>127</v>
      </c>
      <c r="K1721" s="243" t="s">
        <v>37</v>
      </c>
    </row>
    <row r="1722" spans="1:11" ht="24" customHeight="1">
      <c r="A1722" s="184" t="s">
        <v>795</v>
      </c>
      <c r="B1722" s="184" t="s">
        <v>2717</v>
      </c>
      <c r="C1722" s="184" t="s">
        <v>375</v>
      </c>
      <c r="D1722" s="241" t="s">
        <v>2718</v>
      </c>
      <c r="E1722" s="422" t="s">
        <v>3315</v>
      </c>
      <c r="F1722" s="422"/>
      <c r="G1722" s="184" t="s">
        <v>140</v>
      </c>
      <c r="H1722" s="167">
        <v>1</v>
      </c>
      <c r="I1722" s="165"/>
      <c r="J1722" s="165">
        <v>919.8</v>
      </c>
      <c r="K1722" s="165">
        <v>919.8</v>
      </c>
    </row>
    <row r="1723" spans="1:11" ht="24" customHeight="1">
      <c r="A1723" s="183" t="s">
        <v>793</v>
      </c>
      <c r="B1723" s="183" t="s">
        <v>1198</v>
      </c>
      <c r="C1723" s="183" t="s">
        <v>375</v>
      </c>
      <c r="D1723" s="239" t="s">
        <v>1199</v>
      </c>
      <c r="E1723" s="421" t="s">
        <v>794</v>
      </c>
      <c r="F1723" s="421"/>
      <c r="G1723" s="183" t="s">
        <v>146</v>
      </c>
      <c r="H1723" s="168">
        <v>1E-3</v>
      </c>
      <c r="I1723" s="168">
        <v>0</v>
      </c>
      <c r="J1723" s="169">
        <v>157.02000000000001</v>
      </c>
      <c r="K1723" s="169">
        <v>0.15</v>
      </c>
    </row>
    <row r="1724" spans="1:11" ht="24" customHeight="1">
      <c r="A1724" s="183" t="s">
        <v>793</v>
      </c>
      <c r="B1724" s="183" t="s">
        <v>3316</v>
      </c>
      <c r="C1724" s="183" t="s">
        <v>375</v>
      </c>
      <c r="D1724" s="239" t="s">
        <v>3317</v>
      </c>
      <c r="E1724" s="421" t="s">
        <v>792</v>
      </c>
      <c r="F1724" s="421"/>
      <c r="G1724" s="183" t="s">
        <v>149</v>
      </c>
      <c r="H1724" s="168">
        <v>0.80200000000000005</v>
      </c>
      <c r="I1724" s="168">
        <v>0</v>
      </c>
      <c r="J1724" s="169">
        <v>16.711500000000001</v>
      </c>
      <c r="K1724" s="169">
        <v>13.4</v>
      </c>
    </row>
    <row r="1725" spans="1:11" ht="24" customHeight="1">
      <c r="A1725" s="183" t="s">
        <v>793</v>
      </c>
      <c r="B1725" s="183" t="s">
        <v>1196</v>
      </c>
      <c r="C1725" s="183" t="s">
        <v>375</v>
      </c>
      <c r="D1725" s="239" t="s">
        <v>1197</v>
      </c>
      <c r="E1725" s="421" t="s">
        <v>794</v>
      </c>
      <c r="F1725" s="421"/>
      <c r="G1725" s="183" t="s">
        <v>148</v>
      </c>
      <c r="H1725" s="168">
        <v>4.5999999999999996</v>
      </c>
      <c r="I1725" s="168">
        <v>0</v>
      </c>
      <c r="J1725" s="169">
        <v>1.28</v>
      </c>
      <c r="K1725" s="169">
        <v>5.88</v>
      </c>
    </row>
    <row r="1726" spans="1:11" ht="24" customHeight="1">
      <c r="A1726" s="183" t="s">
        <v>793</v>
      </c>
      <c r="B1726" s="183" t="s">
        <v>3318</v>
      </c>
      <c r="C1726" s="183" t="s">
        <v>375</v>
      </c>
      <c r="D1726" s="239" t="s">
        <v>3319</v>
      </c>
      <c r="E1726" s="421" t="s">
        <v>794</v>
      </c>
      <c r="F1726" s="421"/>
      <c r="G1726" s="183" t="s">
        <v>141</v>
      </c>
      <c r="H1726" s="168">
        <v>2</v>
      </c>
      <c r="I1726" s="168">
        <v>0</v>
      </c>
      <c r="J1726" s="169">
        <v>120</v>
      </c>
      <c r="K1726" s="169">
        <v>240</v>
      </c>
    </row>
    <row r="1727" spans="1:11" ht="24" customHeight="1">
      <c r="A1727" s="183" t="s">
        <v>793</v>
      </c>
      <c r="B1727" s="183" t="s">
        <v>3320</v>
      </c>
      <c r="C1727" s="183" t="s">
        <v>375</v>
      </c>
      <c r="D1727" s="239" t="s">
        <v>3321</v>
      </c>
      <c r="E1727" s="421" t="s">
        <v>794</v>
      </c>
      <c r="F1727" s="421"/>
      <c r="G1727" s="183" t="s">
        <v>140</v>
      </c>
      <c r="H1727" s="168">
        <v>1.05</v>
      </c>
      <c r="I1727" s="168">
        <v>0</v>
      </c>
      <c r="J1727" s="169">
        <v>615</v>
      </c>
      <c r="K1727" s="169">
        <v>645.75</v>
      </c>
    </row>
    <row r="1728" spans="1:11" ht="24" customHeight="1">
      <c r="A1728" s="183" t="s">
        <v>793</v>
      </c>
      <c r="B1728" s="183" t="s">
        <v>3322</v>
      </c>
      <c r="C1728" s="183" t="s">
        <v>375</v>
      </c>
      <c r="D1728" s="239" t="s">
        <v>3323</v>
      </c>
      <c r="E1728" s="421" t="s">
        <v>792</v>
      </c>
      <c r="F1728" s="421"/>
      <c r="G1728" s="183" t="s">
        <v>149</v>
      </c>
      <c r="H1728" s="168">
        <v>0.80200000000000005</v>
      </c>
      <c r="I1728" s="168">
        <v>0</v>
      </c>
      <c r="J1728" s="169">
        <v>18.232675</v>
      </c>
      <c r="K1728" s="169">
        <v>14.62</v>
      </c>
    </row>
    <row r="1729" spans="1:11">
      <c r="A1729" s="231"/>
      <c r="B1729" s="231"/>
      <c r="C1729" s="231"/>
      <c r="D1729" s="244"/>
      <c r="E1729" s="244"/>
      <c r="F1729" s="244" t="s">
        <v>791</v>
      </c>
      <c r="G1729" s="170">
        <v>13.16</v>
      </c>
      <c r="H1729" s="231" t="s">
        <v>790</v>
      </c>
      <c r="I1729" s="170">
        <v>14.86</v>
      </c>
      <c r="J1729" s="231" t="s">
        <v>789</v>
      </c>
      <c r="K1729" s="170">
        <v>28.02</v>
      </c>
    </row>
    <row r="1730" spans="1:11" ht="27" thickBot="1">
      <c r="A1730" s="231"/>
      <c r="B1730" s="231"/>
      <c r="C1730" s="231"/>
      <c r="D1730" s="244"/>
      <c r="E1730" s="244"/>
      <c r="F1730" s="244" t="s">
        <v>788</v>
      </c>
      <c r="G1730" s="170">
        <v>193.8</v>
      </c>
      <c r="H1730" s="368"/>
      <c r="I1730" s="368" t="s">
        <v>787</v>
      </c>
      <c r="J1730" s="231"/>
      <c r="K1730" s="170">
        <v>1113.5999999999999</v>
      </c>
    </row>
    <row r="1731" spans="1:11" ht="0.9" customHeight="1" thickTop="1">
      <c r="A1731" s="172"/>
      <c r="B1731" s="172"/>
      <c r="C1731" s="172"/>
      <c r="D1731" s="175"/>
      <c r="E1731" s="175"/>
      <c r="F1731" s="175"/>
      <c r="G1731" s="172"/>
      <c r="H1731" s="172"/>
      <c r="I1731" s="172"/>
      <c r="J1731" s="172"/>
      <c r="K1731" s="172"/>
    </row>
    <row r="1732" spans="1:11" ht="18" customHeight="1">
      <c r="A1732" s="243" t="s">
        <v>2719</v>
      </c>
      <c r="B1732" s="243" t="s">
        <v>122</v>
      </c>
      <c r="C1732" s="243" t="s">
        <v>123</v>
      </c>
      <c r="D1732" s="242" t="s">
        <v>124</v>
      </c>
      <c r="E1732" s="425" t="s">
        <v>796</v>
      </c>
      <c r="F1732" s="425"/>
      <c r="G1732" s="243" t="s">
        <v>125</v>
      </c>
      <c r="H1732" s="243" t="s">
        <v>126</v>
      </c>
      <c r="I1732" s="243" t="s">
        <v>2829</v>
      </c>
      <c r="J1732" s="243" t="s">
        <v>127</v>
      </c>
      <c r="K1732" s="243" t="s">
        <v>37</v>
      </c>
    </row>
    <row r="1733" spans="1:11" ht="39" customHeight="1">
      <c r="A1733" s="184" t="s">
        <v>795</v>
      </c>
      <c r="B1733" s="184" t="s">
        <v>393</v>
      </c>
      <c r="C1733" s="184" t="s">
        <v>139</v>
      </c>
      <c r="D1733" s="241" t="s">
        <v>2720</v>
      </c>
      <c r="E1733" s="422" t="s">
        <v>1949</v>
      </c>
      <c r="F1733" s="422"/>
      <c r="G1733" s="184" t="s">
        <v>141</v>
      </c>
      <c r="H1733" s="167">
        <v>1</v>
      </c>
      <c r="I1733" s="165"/>
      <c r="J1733" s="165">
        <v>22.19</v>
      </c>
      <c r="K1733" s="165">
        <v>22.19</v>
      </c>
    </row>
    <row r="1734" spans="1:11" ht="26.1" customHeight="1">
      <c r="A1734" s="185" t="s">
        <v>808</v>
      </c>
      <c r="B1734" s="185" t="s">
        <v>1331</v>
      </c>
      <c r="C1734" s="185" t="s">
        <v>139</v>
      </c>
      <c r="D1734" s="238" t="s">
        <v>1332</v>
      </c>
      <c r="E1734" s="423" t="s">
        <v>1307</v>
      </c>
      <c r="F1734" s="423"/>
      <c r="G1734" s="185" t="s">
        <v>149</v>
      </c>
      <c r="H1734" s="173">
        <v>5.5156200000000002E-2</v>
      </c>
      <c r="I1734" s="173">
        <v>0</v>
      </c>
      <c r="J1734" s="174">
        <v>26.37</v>
      </c>
      <c r="K1734" s="174">
        <v>1.45</v>
      </c>
    </row>
    <row r="1735" spans="1:11" ht="24" customHeight="1">
      <c r="A1735" s="185" t="s">
        <v>808</v>
      </c>
      <c r="B1735" s="185" t="s">
        <v>1050</v>
      </c>
      <c r="C1735" s="185" t="s">
        <v>139</v>
      </c>
      <c r="D1735" s="238" t="s">
        <v>1051</v>
      </c>
      <c r="E1735" s="423" t="s">
        <v>1307</v>
      </c>
      <c r="F1735" s="423"/>
      <c r="G1735" s="185" t="s">
        <v>149</v>
      </c>
      <c r="H1735" s="173">
        <v>0.17649999999999999</v>
      </c>
      <c r="I1735" s="173">
        <v>0</v>
      </c>
      <c r="J1735" s="174">
        <v>32.159999999999997</v>
      </c>
      <c r="K1735" s="174">
        <v>5.67</v>
      </c>
    </row>
    <row r="1736" spans="1:11" ht="26.1" customHeight="1">
      <c r="A1736" s="183" t="s">
        <v>793</v>
      </c>
      <c r="B1736" s="183" t="s">
        <v>3325</v>
      </c>
      <c r="C1736" s="183" t="s">
        <v>139</v>
      </c>
      <c r="D1736" s="239" t="s">
        <v>3326</v>
      </c>
      <c r="E1736" s="421" t="s">
        <v>794</v>
      </c>
      <c r="F1736" s="421"/>
      <c r="G1736" s="183" t="s">
        <v>141</v>
      </c>
      <c r="H1736" s="168">
        <v>1</v>
      </c>
      <c r="I1736" s="168">
        <v>0</v>
      </c>
      <c r="J1736" s="169">
        <v>15.07</v>
      </c>
      <c r="K1736" s="169">
        <v>15.07</v>
      </c>
    </row>
    <row r="1737" spans="1:11">
      <c r="A1737" s="231"/>
      <c r="B1737" s="231"/>
      <c r="C1737" s="231"/>
      <c r="D1737" s="244"/>
      <c r="E1737" s="244"/>
      <c r="F1737" s="244" t="s">
        <v>791</v>
      </c>
      <c r="G1737" s="170">
        <v>2.5</v>
      </c>
      <c r="H1737" s="231" t="s">
        <v>790</v>
      </c>
      <c r="I1737" s="170">
        <v>2.83</v>
      </c>
      <c r="J1737" s="231" t="s">
        <v>789</v>
      </c>
      <c r="K1737" s="170">
        <v>5.33</v>
      </c>
    </row>
    <row r="1738" spans="1:11" ht="27" thickBot="1">
      <c r="A1738" s="231"/>
      <c r="B1738" s="231"/>
      <c r="C1738" s="231"/>
      <c r="D1738" s="244"/>
      <c r="E1738" s="244"/>
      <c r="F1738" s="244" t="s">
        <v>788</v>
      </c>
      <c r="G1738" s="170">
        <v>4.67</v>
      </c>
      <c r="H1738" s="368"/>
      <c r="I1738" s="368" t="s">
        <v>787</v>
      </c>
      <c r="J1738" s="231"/>
      <c r="K1738" s="170">
        <v>26.86</v>
      </c>
    </row>
    <row r="1739" spans="1:11" ht="0.9" customHeight="1" thickTop="1">
      <c r="A1739" s="172"/>
      <c r="B1739" s="172"/>
      <c r="C1739" s="172"/>
      <c r="D1739" s="175"/>
      <c r="E1739" s="175"/>
      <c r="F1739" s="175"/>
      <c r="G1739" s="172"/>
      <c r="H1739" s="172"/>
      <c r="I1739" s="172"/>
      <c r="J1739" s="172"/>
      <c r="K1739" s="172"/>
    </row>
    <row r="1740" spans="1:11" ht="18" customHeight="1">
      <c r="A1740" s="243" t="s">
        <v>2721</v>
      </c>
      <c r="B1740" s="243" t="s">
        <v>122</v>
      </c>
      <c r="C1740" s="243" t="s">
        <v>123</v>
      </c>
      <c r="D1740" s="242" t="s">
        <v>124</v>
      </c>
      <c r="E1740" s="425" t="s">
        <v>796</v>
      </c>
      <c r="F1740" s="425"/>
      <c r="G1740" s="243" t="s">
        <v>125</v>
      </c>
      <c r="H1740" s="243" t="s">
        <v>126</v>
      </c>
      <c r="I1740" s="243" t="s">
        <v>2829</v>
      </c>
      <c r="J1740" s="243" t="s">
        <v>127</v>
      </c>
      <c r="K1740" s="243" t="s">
        <v>37</v>
      </c>
    </row>
    <row r="1741" spans="1:11" ht="26.1" customHeight="1">
      <c r="A1741" s="184" t="s">
        <v>795</v>
      </c>
      <c r="B1741" s="184" t="s">
        <v>2722</v>
      </c>
      <c r="C1741" s="184" t="s">
        <v>139</v>
      </c>
      <c r="D1741" s="241" t="s">
        <v>2723</v>
      </c>
      <c r="E1741" s="422" t="s">
        <v>1949</v>
      </c>
      <c r="F1741" s="422"/>
      <c r="G1741" s="184" t="s">
        <v>141</v>
      </c>
      <c r="H1741" s="167">
        <v>1</v>
      </c>
      <c r="I1741" s="165"/>
      <c r="J1741" s="165">
        <v>139.91</v>
      </c>
      <c r="K1741" s="165">
        <v>139.91</v>
      </c>
    </row>
    <row r="1742" spans="1:11" ht="24" customHeight="1">
      <c r="A1742" s="185" t="s">
        <v>808</v>
      </c>
      <c r="B1742" s="185" t="s">
        <v>1050</v>
      </c>
      <c r="C1742" s="185" t="s">
        <v>139</v>
      </c>
      <c r="D1742" s="238" t="s">
        <v>1051</v>
      </c>
      <c r="E1742" s="423" t="s">
        <v>1307</v>
      </c>
      <c r="F1742" s="423"/>
      <c r="G1742" s="185" t="s">
        <v>149</v>
      </c>
      <c r="H1742" s="173">
        <v>0.1346</v>
      </c>
      <c r="I1742" s="173">
        <v>0</v>
      </c>
      <c r="J1742" s="174">
        <v>32.159999999999997</v>
      </c>
      <c r="K1742" s="174">
        <v>4.32</v>
      </c>
    </row>
    <row r="1743" spans="1:11" ht="26.1" customHeight="1">
      <c r="A1743" s="185" t="s">
        <v>808</v>
      </c>
      <c r="B1743" s="185" t="s">
        <v>1331</v>
      </c>
      <c r="C1743" s="185" t="s">
        <v>139</v>
      </c>
      <c r="D1743" s="238" t="s">
        <v>1332</v>
      </c>
      <c r="E1743" s="423" t="s">
        <v>1307</v>
      </c>
      <c r="F1743" s="423"/>
      <c r="G1743" s="185" t="s">
        <v>149</v>
      </c>
      <c r="H1743" s="173">
        <v>0.1346</v>
      </c>
      <c r="I1743" s="173">
        <v>0</v>
      </c>
      <c r="J1743" s="174">
        <v>26.37</v>
      </c>
      <c r="K1743" s="174">
        <v>3.54</v>
      </c>
    </row>
    <row r="1744" spans="1:11" ht="39" customHeight="1">
      <c r="A1744" s="183" t="s">
        <v>793</v>
      </c>
      <c r="B1744" s="183" t="s">
        <v>3327</v>
      </c>
      <c r="C1744" s="183" t="s">
        <v>139</v>
      </c>
      <c r="D1744" s="239" t="s">
        <v>3328</v>
      </c>
      <c r="E1744" s="421" t="s">
        <v>794</v>
      </c>
      <c r="F1744" s="421"/>
      <c r="G1744" s="183" t="s">
        <v>141</v>
      </c>
      <c r="H1744" s="168">
        <v>1</v>
      </c>
      <c r="I1744" s="168">
        <v>0</v>
      </c>
      <c r="J1744" s="169">
        <v>132.05000000000001</v>
      </c>
      <c r="K1744" s="169">
        <v>132.05000000000001</v>
      </c>
    </row>
    <row r="1745" spans="1:11">
      <c r="A1745" s="231"/>
      <c r="B1745" s="231"/>
      <c r="C1745" s="231"/>
      <c r="D1745" s="244"/>
      <c r="E1745" s="244"/>
      <c r="F1745" s="244" t="s">
        <v>791</v>
      </c>
      <c r="G1745" s="170">
        <v>2.71</v>
      </c>
      <c r="H1745" s="231" t="s">
        <v>790</v>
      </c>
      <c r="I1745" s="170">
        <v>3.07</v>
      </c>
      <c r="J1745" s="231" t="s">
        <v>789</v>
      </c>
      <c r="K1745" s="170">
        <v>5.78</v>
      </c>
    </row>
    <row r="1746" spans="1:11" ht="27" thickBot="1">
      <c r="A1746" s="231"/>
      <c r="B1746" s="231"/>
      <c r="C1746" s="231"/>
      <c r="D1746" s="244"/>
      <c r="E1746" s="244"/>
      <c r="F1746" s="244" t="s">
        <v>788</v>
      </c>
      <c r="G1746" s="170">
        <v>29.47</v>
      </c>
      <c r="H1746" s="368"/>
      <c r="I1746" s="368" t="s">
        <v>787</v>
      </c>
      <c r="J1746" s="231"/>
      <c r="K1746" s="170">
        <v>169.38</v>
      </c>
    </row>
    <row r="1747" spans="1:11" ht="0.9" customHeight="1" thickTop="1">
      <c r="A1747" s="172"/>
      <c r="B1747" s="172"/>
      <c r="C1747" s="172"/>
      <c r="D1747" s="175"/>
      <c r="E1747" s="175"/>
      <c r="F1747" s="175"/>
      <c r="G1747" s="172"/>
      <c r="H1747" s="172"/>
      <c r="I1747" s="172"/>
      <c r="J1747" s="172"/>
      <c r="K1747" s="172"/>
    </row>
    <row r="1748" spans="1:11" ht="18" customHeight="1">
      <c r="A1748" s="243" t="s">
        <v>2724</v>
      </c>
      <c r="B1748" s="243" t="s">
        <v>122</v>
      </c>
      <c r="C1748" s="243" t="s">
        <v>123</v>
      </c>
      <c r="D1748" s="242" t="s">
        <v>124</v>
      </c>
      <c r="E1748" s="425" t="s">
        <v>796</v>
      </c>
      <c r="F1748" s="425"/>
      <c r="G1748" s="243" t="s">
        <v>125</v>
      </c>
      <c r="H1748" s="243" t="s">
        <v>126</v>
      </c>
      <c r="I1748" s="243" t="s">
        <v>2829</v>
      </c>
      <c r="J1748" s="243" t="s">
        <v>127</v>
      </c>
      <c r="K1748" s="243" t="s">
        <v>37</v>
      </c>
    </row>
    <row r="1749" spans="1:11" ht="26.1" customHeight="1">
      <c r="A1749" s="184" t="s">
        <v>795</v>
      </c>
      <c r="B1749" s="184" t="s">
        <v>2725</v>
      </c>
      <c r="C1749" s="184" t="s">
        <v>139</v>
      </c>
      <c r="D1749" s="241" t="s">
        <v>2726</v>
      </c>
      <c r="E1749" s="422" t="s">
        <v>1949</v>
      </c>
      <c r="F1749" s="422"/>
      <c r="G1749" s="184" t="s">
        <v>147</v>
      </c>
      <c r="H1749" s="167">
        <v>1</v>
      </c>
      <c r="I1749" s="165"/>
      <c r="J1749" s="165">
        <v>103.5</v>
      </c>
      <c r="K1749" s="165">
        <v>103.5</v>
      </c>
    </row>
    <row r="1750" spans="1:11" ht="26.1" customHeight="1">
      <c r="A1750" s="185" t="s">
        <v>808</v>
      </c>
      <c r="B1750" s="185" t="s">
        <v>1331</v>
      </c>
      <c r="C1750" s="185" t="s">
        <v>139</v>
      </c>
      <c r="D1750" s="238" t="s">
        <v>1332</v>
      </c>
      <c r="E1750" s="423" t="s">
        <v>1307</v>
      </c>
      <c r="F1750" s="423"/>
      <c r="G1750" s="185" t="s">
        <v>149</v>
      </c>
      <c r="H1750" s="173">
        <v>0.31890000000000002</v>
      </c>
      <c r="I1750" s="173">
        <v>0</v>
      </c>
      <c r="J1750" s="174">
        <v>26.37</v>
      </c>
      <c r="K1750" s="174">
        <v>8.4</v>
      </c>
    </row>
    <row r="1751" spans="1:11" ht="39" customHeight="1">
      <c r="A1751" s="185" t="s">
        <v>808</v>
      </c>
      <c r="B1751" s="185" t="s">
        <v>3329</v>
      </c>
      <c r="C1751" s="185" t="s">
        <v>139</v>
      </c>
      <c r="D1751" s="238" t="s">
        <v>3330</v>
      </c>
      <c r="E1751" s="423" t="s">
        <v>1949</v>
      </c>
      <c r="F1751" s="423"/>
      <c r="G1751" s="185" t="s">
        <v>141</v>
      </c>
      <c r="H1751" s="173">
        <v>0.66669999999999996</v>
      </c>
      <c r="I1751" s="173">
        <v>0</v>
      </c>
      <c r="J1751" s="174">
        <v>27.9</v>
      </c>
      <c r="K1751" s="174">
        <v>18.600000000000001</v>
      </c>
    </row>
    <row r="1752" spans="1:11" ht="24" customHeight="1">
      <c r="A1752" s="185" t="s">
        <v>808</v>
      </c>
      <c r="B1752" s="185" t="s">
        <v>1050</v>
      </c>
      <c r="C1752" s="185" t="s">
        <v>139</v>
      </c>
      <c r="D1752" s="238" t="s">
        <v>1051</v>
      </c>
      <c r="E1752" s="423" t="s">
        <v>1307</v>
      </c>
      <c r="F1752" s="423"/>
      <c r="G1752" s="185" t="s">
        <v>149</v>
      </c>
      <c r="H1752" s="173">
        <v>0.31890000000000002</v>
      </c>
      <c r="I1752" s="173">
        <v>0</v>
      </c>
      <c r="J1752" s="174">
        <v>32.159999999999997</v>
      </c>
      <c r="K1752" s="174">
        <v>10.25</v>
      </c>
    </row>
    <row r="1753" spans="1:11" ht="24" customHeight="1">
      <c r="A1753" s="183" t="s">
        <v>793</v>
      </c>
      <c r="B1753" s="183" t="s">
        <v>3331</v>
      </c>
      <c r="C1753" s="183" t="s">
        <v>139</v>
      </c>
      <c r="D1753" s="239" t="s">
        <v>3332</v>
      </c>
      <c r="E1753" s="421" t="s">
        <v>794</v>
      </c>
      <c r="F1753" s="421"/>
      <c r="G1753" s="183" t="s">
        <v>147</v>
      </c>
      <c r="H1753" s="168">
        <v>1.05</v>
      </c>
      <c r="I1753" s="168">
        <v>0</v>
      </c>
      <c r="J1753" s="169">
        <v>63.1</v>
      </c>
      <c r="K1753" s="169">
        <v>66.25</v>
      </c>
    </row>
    <row r="1754" spans="1:11">
      <c r="A1754" s="231"/>
      <c r="B1754" s="231"/>
      <c r="C1754" s="231"/>
      <c r="D1754" s="244"/>
      <c r="E1754" s="244"/>
      <c r="F1754" s="244" t="s">
        <v>791</v>
      </c>
      <c r="G1754" s="170">
        <v>10.63</v>
      </c>
      <c r="H1754" s="231" t="s">
        <v>790</v>
      </c>
      <c r="I1754" s="170">
        <v>12</v>
      </c>
      <c r="J1754" s="231" t="s">
        <v>789</v>
      </c>
      <c r="K1754" s="170">
        <v>22.63</v>
      </c>
    </row>
    <row r="1755" spans="1:11" ht="27" thickBot="1">
      <c r="A1755" s="231"/>
      <c r="B1755" s="231"/>
      <c r="C1755" s="231"/>
      <c r="D1755" s="244"/>
      <c r="E1755" s="244"/>
      <c r="F1755" s="244" t="s">
        <v>788</v>
      </c>
      <c r="G1755" s="170">
        <v>21.8</v>
      </c>
      <c r="H1755" s="368"/>
      <c r="I1755" s="368" t="s">
        <v>787</v>
      </c>
      <c r="J1755" s="231"/>
      <c r="K1755" s="170">
        <v>125.3</v>
      </c>
    </row>
    <row r="1756" spans="1:11" ht="0.9" customHeight="1" thickTop="1">
      <c r="A1756" s="172"/>
      <c r="B1756" s="172"/>
      <c r="C1756" s="172"/>
      <c r="D1756" s="175"/>
      <c r="E1756" s="175"/>
      <c r="F1756" s="175"/>
      <c r="G1756" s="172"/>
      <c r="H1756" s="172"/>
      <c r="I1756" s="172"/>
      <c r="J1756" s="172"/>
      <c r="K1756" s="172"/>
    </row>
    <row r="1757" spans="1:11" ht="18" customHeight="1">
      <c r="A1757" s="243" t="s">
        <v>2727</v>
      </c>
      <c r="B1757" s="243" t="s">
        <v>122</v>
      </c>
      <c r="C1757" s="243" t="s">
        <v>123</v>
      </c>
      <c r="D1757" s="242" t="s">
        <v>124</v>
      </c>
      <c r="E1757" s="425" t="s">
        <v>796</v>
      </c>
      <c r="F1757" s="425"/>
      <c r="G1757" s="243" t="s">
        <v>125</v>
      </c>
      <c r="H1757" s="243" t="s">
        <v>126</v>
      </c>
      <c r="I1757" s="243" t="s">
        <v>2829</v>
      </c>
      <c r="J1757" s="243" t="s">
        <v>127</v>
      </c>
      <c r="K1757" s="243" t="s">
        <v>37</v>
      </c>
    </row>
    <row r="1758" spans="1:11" ht="26.1" customHeight="1">
      <c r="A1758" s="184" t="s">
        <v>795</v>
      </c>
      <c r="B1758" s="184" t="s">
        <v>2728</v>
      </c>
      <c r="C1758" s="184" t="s">
        <v>139</v>
      </c>
      <c r="D1758" s="241" t="s">
        <v>2729</v>
      </c>
      <c r="E1758" s="422" t="s">
        <v>2891</v>
      </c>
      <c r="F1758" s="422"/>
      <c r="G1758" s="184" t="s">
        <v>141</v>
      </c>
      <c r="H1758" s="167">
        <v>1</v>
      </c>
      <c r="I1758" s="165"/>
      <c r="J1758" s="165">
        <v>57.86</v>
      </c>
      <c r="K1758" s="165">
        <v>57.86</v>
      </c>
    </row>
    <row r="1759" spans="1:11" ht="24" customHeight="1">
      <c r="A1759" s="185" t="s">
        <v>808</v>
      </c>
      <c r="B1759" s="185" t="s">
        <v>811</v>
      </c>
      <c r="C1759" s="185" t="s">
        <v>139</v>
      </c>
      <c r="D1759" s="238" t="s">
        <v>810</v>
      </c>
      <c r="E1759" s="423" t="s">
        <v>1307</v>
      </c>
      <c r="F1759" s="423"/>
      <c r="G1759" s="185" t="s">
        <v>149</v>
      </c>
      <c r="H1759" s="173">
        <v>0.1384</v>
      </c>
      <c r="I1759" s="173">
        <v>0</v>
      </c>
      <c r="J1759" s="174">
        <v>31.75</v>
      </c>
      <c r="K1759" s="174">
        <v>4.3899999999999997</v>
      </c>
    </row>
    <row r="1760" spans="1:11" ht="24" customHeight="1">
      <c r="A1760" s="185" t="s">
        <v>808</v>
      </c>
      <c r="B1760" s="185" t="s">
        <v>807</v>
      </c>
      <c r="C1760" s="185" t="s">
        <v>139</v>
      </c>
      <c r="D1760" s="238" t="s">
        <v>806</v>
      </c>
      <c r="E1760" s="423" t="s">
        <v>1307</v>
      </c>
      <c r="F1760" s="423"/>
      <c r="G1760" s="185" t="s">
        <v>149</v>
      </c>
      <c r="H1760" s="173">
        <v>0.10879999999999999</v>
      </c>
      <c r="I1760" s="173">
        <v>0</v>
      </c>
      <c r="J1760" s="174">
        <v>24.36</v>
      </c>
      <c r="K1760" s="174">
        <v>2.65</v>
      </c>
    </row>
    <row r="1761" spans="1:11" ht="39" customHeight="1">
      <c r="A1761" s="185" t="s">
        <v>808</v>
      </c>
      <c r="B1761" s="185" t="s">
        <v>3334</v>
      </c>
      <c r="C1761" s="185" t="s">
        <v>139</v>
      </c>
      <c r="D1761" s="238" t="s">
        <v>3335</v>
      </c>
      <c r="E1761" s="423" t="s">
        <v>1848</v>
      </c>
      <c r="F1761" s="423"/>
      <c r="G1761" s="185" t="s">
        <v>146</v>
      </c>
      <c r="H1761" s="173">
        <v>1.41E-2</v>
      </c>
      <c r="I1761" s="173">
        <v>0</v>
      </c>
      <c r="J1761" s="174">
        <v>308.86</v>
      </c>
      <c r="K1761" s="174">
        <v>4.3499999999999996</v>
      </c>
    </row>
    <row r="1762" spans="1:11" ht="39" customHeight="1">
      <c r="A1762" s="183" t="s">
        <v>793</v>
      </c>
      <c r="B1762" s="183" t="s">
        <v>3336</v>
      </c>
      <c r="C1762" s="183" t="s">
        <v>139</v>
      </c>
      <c r="D1762" s="239" t="s">
        <v>3337</v>
      </c>
      <c r="E1762" s="421" t="s">
        <v>794</v>
      </c>
      <c r="F1762" s="421"/>
      <c r="G1762" s="183" t="s">
        <v>141</v>
      </c>
      <c r="H1762" s="168">
        <v>1</v>
      </c>
      <c r="I1762" s="168">
        <v>0</v>
      </c>
      <c r="J1762" s="169">
        <v>46.47</v>
      </c>
      <c r="K1762" s="169">
        <v>46.47</v>
      </c>
    </row>
    <row r="1763" spans="1:11">
      <c r="A1763" s="231"/>
      <c r="B1763" s="231"/>
      <c r="C1763" s="231"/>
      <c r="D1763" s="244"/>
      <c r="E1763" s="244"/>
      <c r="F1763" s="244" t="s">
        <v>791</v>
      </c>
      <c r="G1763" s="170">
        <v>3.09</v>
      </c>
      <c r="H1763" s="231" t="s">
        <v>790</v>
      </c>
      <c r="I1763" s="170">
        <v>3.5</v>
      </c>
      <c r="J1763" s="231" t="s">
        <v>789</v>
      </c>
      <c r="K1763" s="170">
        <v>6.59</v>
      </c>
    </row>
    <row r="1764" spans="1:11" ht="27" thickBot="1">
      <c r="A1764" s="231"/>
      <c r="B1764" s="231"/>
      <c r="C1764" s="231"/>
      <c r="D1764" s="244"/>
      <c r="E1764" s="244"/>
      <c r="F1764" s="244" t="s">
        <v>788</v>
      </c>
      <c r="G1764" s="170">
        <v>12.19</v>
      </c>
      <c r="H1764" s="368"/>
      <c r="I1764" s="368" t="s">
        <v>787</v>
      </c>
      <c r="J1764" s="231"/>
      <c r="K1764" s="170">
        <v>70.05</v>
      </c>
    </row>
    <row r="1765" spans="1:11" ht="0.9" customHeight="1" thickTop="1">
      <c r="A1765" s="172"/>
      <c r="B1765" s="172"/>
      <c r="C1765" s="172"/>
      <c r="D1765" s="175"/>
      <c r="E1765" s="175"/>
      <c r="F1765" s="175"/>
      <c r="G1765" s="172"/>
      <c r="H1765" s="172"/>
      <c r="I1765" s="172"/>
      <c r="J1765" s="172"/>
      <c r="K1765" s="172"/>
    </row>
    <row r="1766" spans="1:11" ht="18" customHeight="1">
      <c r="A1766" s="243" t="s">
        <v>2730</v>
      </c>
      <c r="B1766" s="243" t="s">
        <v>122</v>
      </c>
      <c r="C1766" s="243" t="s">
        <v>123</v>
      </c>
      <c r="D1766" s="242" t="s">
        <v>124</v>
      </c>
      <c r="E1766" s="425" t="s">
        <v>796</v>
      </c>
      <c r="F1766" s="425"/>
      <c r="G1766" s="243" t="s">
        <v>125</v>
      </c>
      <c r="H1766" s="243" t="s">
        <v>126</v>
      </c>
      <c r="I1766" s="243" t="s">
        <v>2829</v>
      </c>
      <c r="J1766" s="243" t="s">
        <v>127</v>
      </c>
      <c r="K1766" s="243" t="s">
        <v>37</v>
      </c>
    </row>
    <row r="1767" spans="1:11" ht="26.1" customHeight="1">
      <c r="A1767" s="184" t="s">
        <v>795</v>
      </c>
      <c r="B1767" s="184" t="s">
        <v>498</v>
      </c>
      <c r="C1767" s="184" t="s">
        <v>139</v>
      </c>
      <c r="D1767" s="241" t="s">
        <v>499</v>
      </c>
      <c r="E1767" s="422" t="s">
        <v>1949</v>
      </c>
      <c r="F1767" s="422"/>
      <c r="G1767" s="184" t="s">
        <v>141</v>
      </c>
      <c r="H1767" s="167">
        <v>1</v>
      </c>
      <c r="I1767" s="165"/>
      <c r="J1767" s="165">
        <v>69.900000000000006</v>
      </c>
      <c r="K1767" s="165">
        <v>69.900000000000006</v>
      </c>
    </row>
    <row r="1768" spans="1:11" ht="26.1" customHeight="1">
      <c r="A1768" s="185" t="s">
        <v>808</v>
      </c>
      <c r="B1768" s="185" t="s">
        <v>1331</v>
      </c>
      <c r="C1768" s="185" t="s">
        <v>139</v>
      </c>
      <c r="D1768" s="238" t="s">
        <v>1332</v>
      </c>
      <c r="E1768" s="423" t="s">
        <v>1307</v>
      </c>
      <c r="F1768" s="423"/>
      <c r="G1768" s="185" t="s">
        <v>149</v>
      </c>
      <c r="H1768" s="173">
        <v>0.24840000000000001</v>
      </c>
      <c r="I1768" s="173">
        <v>0</v>
      </c>
      <c r="J1768" s="174">
        <v>26.37</v>
      </c>
      <c r="K1768" s="174">
        <v>6.55</v>
      </c>
    </row>
    <row r="1769" spans="1:11" ht="24" customHeight="1">
      <c r="A1769" s="185" t="s">
        <v>808</v>
      </c>
      <c r="B1769" s="185" t="s">
        <v>1050</v>
      </c>
      <c r="C1769" s="185" t="s">
        <v>139</v>
      </c>
      <c r="D1769" s="238" t="s">
        <v>1051</v>
      </c>
      <c r="E1769" s="423" t="s">
        <v>1307</v>
      </c>
      <c r="F1769" s="423"/>
      <c r="G1769" s="185" t="s">
        <v>149</v>
      </c>
      <c r="H1769" s="173">
        <v>0.24840000000000001</v>
      </c>
      <c r="I1769" s="173">
        <v>0</v>
      </c>
      <c r="J1769" s="174">
        <v>32.159999999999997</v>
      </c>
      <c r="K1769" s="174">
        <v>7.98</v>
      </c>
    </row>
    <row r="1770" spans="1:11" ht="39" customHeight="1">
      <c r="A1770" s="183" t="s">
        <v>793</v>
      </c>
      <c r="B1770" s="183" t="s">
        <v>1060</v>
      </c>
      <c r="C1770" s="183" t="s">
        <v>139</v>
      </c>
      <c r="D1770" s="239" t="s">
        <v>1061</v>
      </c>
      <c r="E1770" s="421" t="s">
        <v>794</v>
      </c>
      <c r="F1770" s="421"/>
      <c r="G1770" s="183" t="s">
        <v>141</v>
      </c>
      <c r="H1770" s="168">
        <v>1</v>
      </c>
      <c r="I1770" s="168">
        <v>0</v>
      </c>
      <c r="J1770" s="169">
        <v>55.37</v>
      </c>
      <c r="K1770" s="169">
        <v>55.37</v>
      </c>
    </row>
    <row r="1771" spans="1:11">
      <c r="A1771" s="231"/>
      <c r="B1771" s="231"/>
      <c r="C1771" s="231"/>
      <c r="D1771" s="244"/>
      <c r="E1771" s="244"/>
      <c r="F1771" s="244" t="s">
        <v>791</v>
      </c>
      <c r="G1771" s="170">
        <v>5.0199999999999996</v>
      </c>
      <c r="H1771" s="231" t="s">
        <v>790</v>
      </c>
      <c r="I1771" s="170">
        <v>5.67</v>
      </c>
      <c r="J1771" s="231" t="s">
        <v>789</v>
      </c>
      <c r="K1771" s="170">
        <v>10.69</v>
      </c>
    </row>
    <row r="1772" spans="1:11" ht="27" thickBot="1">
      <c r="A1772" s="231"/>
      <c r="B1772" s="231"/>
      <c r="C1772" s="231"/>
      <c r="D1772" s="244"/>
      <c r="E1772" s="244"/>
      <c r="F1772" s="244" t="s">
        <v>788</v>
      </c>
      <c r="G1772" s="170">
        <v>14.72</v>
      </c>
      <c r="H1772" s="368"/>
      <c r="I1772" s="368" t="s">
        <v>787</v>
      </c>
      <c r="J1772" s="231"/>
      <c r="K1772" s="170">
        <v>84.62</v>
      </c>
    </row>
    <row r="1773" spans="1:11" ht="0.9" customHeight="1" thickTop="1">
      <c r="A1773" s="172"/>
      <c r="B1773" s="172"/>
      <c r="C1773" s="172"/>
      <c r="D1773" s="175"/>
      <c r="E1773" s="175"/>
      <c r="F1773" s="175"/>
      <c r="G1773" s="172"/>
      <c r="H1773" s="172"/>
      <c r="I1773" s="172"/>
      <c r="J1773" s="172"/>
      <c r="K1773" s="172"/>
    </row>
    <row r="1774" spans="1:11" ht="18" customHeight="1">
      <c r="A1774" s="243" t="s">
        <v>2731</v>
      </c>
      <c r="B1774" s="243" t="s">
        <v>122</v>
      </c>
      <c r="C1774" s="243" t="s">
        <v>123</v>
      </c>
      <c r="D1774" s="242" t="s">
        <v>124</v>
      </c>
      <c r="E1774" s="425" t="s">
        <v>796</v>
      </c>
      <c r="F1774" s="425"/>
      <c r="G1774" s="243" t="s">
        <v>125</v>
      </c>
      <c r="H1774" s="243" t="s">
        <v>126</v>
      </c>
      <c r="I1774" s="243" t="s">
        <v>2829</v>
      </c>
      <c r="J1774" s="243" t="s">
        <v>127</v>
      </c>
      <c r="K1774" s="243" t="s">
        <v>37</v>
      </c>
    </row>
    <row r="1775" spans="1:11" ht="26.1" customHeight="1">
      <c r="A1775" s="184" t="s">
        <v>795</v>
      </c>
      <c r="B1775" s="184" t="s">
        <v>2732</v>
      </c>
      <c r="C1775" s="184" t="s">
        <v>133</v>
      </c>
      <c r="D1775" s="241" t="s">
        <v>2733</v>
      </c>
      <c r="E1775" s="422" t="s">
        <v>3338</v>
      </c>
      <c r="F1775" s="422"/>
      <c r="G1775" s="184" t="s">
        <v>397</v>
      </c>
      <c r="H1775" s="167">
        <v>1</v>
      </c>
      <c r="I1775" s="165"/>
      <c r="J1775" s="165">
        <v>56.3</v>
      </c>
      <c r="K1775" s="165">
        <v>56.3</v>
      </c>
    </row>
    <row r="1776" spans="1:11" ht="24" customHeight="1">
      <c r="A1776" s="185" t="s">
        <v>808</v>
      </c>
      <c r="B1776" s="185" t="s">
        <v>807</v>
      </c>
      <c r="C1776" s="185" t="s">
        <v>139</v>
      </c>
      <c r="D1776" s="238" t="s">
        <v>806</v>
      </c>
      <c r="E1776" s="423" t="s">
        <v>1307</v>
      </c>
      <c r="F1776" s="423"/>
      <c r="G1776" s="185" t="s">
        <v>149</v>
      </c>
      <c r="H1776" s="173">
        <v>0.3</v>
      </c>
      <c r="I1776" s="173">
        <v>0</v>
      </c>
      <c r="J1776" s="174">
        <v>24.36</v>
      </c>
      <c r="K1776" s="174">
        <v>7.3</v>
      </c>
    </row>
    <row r="1777" spans="1:11" ht="24" customHeight="1">
      <c r="A1777" s="185" t="s">
        <v>808</v>
      </c>
      <c r="B1777" s="185" t="s">
        <v>1050</v>
      </c>
      <c r="C1777" s="185" t="s">
        <v>139</v>
      </c>
      <c r="D1777" s="238" t="s">
        <v>1051</v>
      </c>
      <c r="E1777" s="423" t="s">
        <v>1307</v>
      </c>
      <c r="F1777" s="423"/>
      <c r="G1777" s="185" t="s">
        <v>149</v>
      </c>
      <c r="H1777" s="173">
        <v>0</v>
      </c>
      <c r="I1777" s="173">
        <v>0</v>
      </c>
      <c r="J1777" s="174">
        <v>32.159999999999997</v>
      </c>
      <c r="K1777" s="174">
        <v>0</v>
      </c>
    </row>
    <row r="1778" spans="1:11" ht="24" customHeight="1">
      <c r="A1778" s="183" t="s">
        <v>793</v>
      </c>
      <c r="B1778" s="183" t="s">
        <v>3339</v>
      </c>
      <c r="C1778" s="183" t="s">
        <v>133</v>
      </c>
      <c r="D1778" s="239" t="s">
        <v>3340</v>
      </c>
      <c r="E1778" s="421" t="s">
        <v>794</v>
      </c>
      <c r="F1778" s="421"/>
      <c r="G1778" s="183" t="s">
        <v>141</v>
      </c>
      <c r="H1778" s="168">
        <v>1</v>
      </c>
      <c r="I1778" s="168">
        <v>0</v>
      </c>
      <c r="J1778" s="169">
        <v>49</v>
      </c>
      <c r="K1778" s="169">
        <v>49</v>
      </c>
    </row>
    <row r="1779" spans="1:11">
      <c r="A1779" s="231"/>
      <c r="B1779" s="231"/>
      <c r="C1779" s="231"/>
      <c r="D1779" s="244"/>
      <c r="E1779" s="244"/>
      <c r="F1779" s="244" t="s">
        <v>791</v>
      </c>
      <c r="G1779" s="170">
        <v>2.35</v>
      </c>
      <c r="H1779" s="231" t="s">
        <v>790</v>
      </c>
      <c r="I1779" s="170">
        <v>2.67</v>
      </c>
      <c r="J1779" s="231" t="s">
        <v>789</v>
      </c>
      <c r="K1779" s="170">
        <v>5.0199999999999996</v>
      </c>
    </row>
    <row r="1780" spans="1:11" ht="27" thickBot="1">
      <c r="A1780" s="231"/>
      <c r="B1780" s="231"/>
      <c r="C1780" s="231"/>
      <c r="D1780" s="244"/>
      <c r="E1780" s="244"/>
      <c r="F1780" s="244" t="s">
        <v>788</v>
      </c>
      <c r="G1780" s="170">
        <v>11.86</v>
      </c>
      <c r="H1780" s="368"/>
      <c r="I1780" s="368" t="s">
        <v>787</v>
      </c>
      <c r="J1780" s="231"/>
      <c r="K1780" s="170">
        <v>68.16</v>
      </c>
    </row>
    <row r="1781" spans="1:11" ht="0.9" customHeight="1" thickTop="1">
      <c r="A1781" s="172"/>
      <c r="B1781" s="172"/>
      <c r="C1781" s="172"/>
      <c r="D1781" s="175"/>
      <c r="E1781" s="175"/>
      <c r="F1781" s="175"/>
      <c r="G1781" s="172"/>
      <c r="H1781" s="172"/>
      <c r="I1781" s="172"/>
      <c r="J1781" s="172"/>
      <c r="K1781" s="172"/>
    </row>
    <row r="1782" spans="1:11" ht="18" customHeight="1">
      <c r="A1782" s="243" t="s">
        <v>2734</v>
      </c>
      <c r="B1782" s="243" t="s">
        <v>122</v>
      </c>
      <c r="C1782" s="243" t="s">
        <v>123</v>
      </c>
      <c r="D1782" s="242" t="s">
        <v>124</v>
      </c>
      <c r="E1782" s="425" t="s">
        <v>796</v>
      </c>
      <c r="F1782" s="425"/>
      <c r="G1782" s="243" t="s">
        <v>125</v>
      </c>
      <c r="H1782" s="243" t="s">
        <v>126</v>
      </c>
      <c r="I1782" s="243" t="s">
        <v>2829</v>
      </c>
      <c r="J1782" s="243" t="s">
        <v>127</v>
      </c>
      <c r="K1782" s="243" t="s">
        <v>37</v>
      </c>
    </row>
    <row r="1783" spans="1:11" ht="51.9" customHeight="1">
      <c r="A1783" s="184" t="s">
        <v>795</v>
      </c>
      <c r="B1783" s="184" t="s">
        <v>2735</v>
      </c>
      <c r="C1783" s="184" t="s">
        <v>133</v>
      </c>
      <c r="D1783" s="241" t="s">
        <v>2736</v>
      </c>
      <c r="E1783" s="422" t="s">
        <v>3338</v>
      </c>
      <c r="F1783" s="422"/>
      <c r="G1783" s="184" t="s">
        <v>141</v>
      </c>
      <c r="H1783" s="167">
        <v>1</v>
      </c>
      <c r="I1783" s="165"/>
      <c r="J1783" s="165">
        <v>58.05</v>
      </c>
      <c r="K1783" s="165">
        <v>58.05</v>
      </c>
    </row>
    <row r="1784" spans="1:11" ht="24" customHeight="1">
      <c r="A1784" s="185" t="s">
        <v>808</v>
      </c>
      <c r="B1784" s="185" t="s">
        <v>811</v>
      </c>
      <c r="C1784" s="185" t="s">
        <v>139</v>
      </c>
      <c r="D1784" s="238" t="s">
        <v>810</v>
      </c>
      <c r="E1784" s="423" t="s">
        <v>1307</v>
      </c>
      <c r="F1784" s="423"/>
      <c r="G1784" s="185" t="s">
        <v>149</v>
      </c>
      <c r="H1784" s="173">
        <v>0.3</v>
      </c>
      <c r="I1784" s="173">
        <v>0</v>
      </c>
      <c r="J1784" s="174">
        <v>31.75</v>
      </c>
      <c r="K1784" s="174">
        <v>9.52</v>
      </c>
    </row>
    <row r="1785" spans="1:11" ht="24" customHeight="1">
      <c r="A1785" s="185" t="s">
        <v>808</v>
      </c>
      <c r="B1785" s="185" t="s">
        <v>807</v>
      </c>
      <c r="C1785" s="185" t="s">
        <v>139</v>
      </c>
      <c r="D1785" s="238" t="s">
        <v>806</v>
      </c>
      <c r="E1785" s="423" t="s">
        <v>1307</v>
      </c>
      <c r="F1785" s="423"/>
      <c r="G1785" s="185" t="s">
        <v>149</v>
      </c>
      <c r="H1785" s="173">
        <v>0.3</v>
      </c>
      <c r="I1785" s="173">
        <v>0</v>
      </c>
      <c r="J1785" s="174">
        <v>24.36</v>
      </c>
      <c r="K1785" s="174">
        <v>7.3</v>
      </c>
    </row>
    <row r="1786" spans="1:11" ht="39" customHeight="1">
      <c r="A1786" s="183" t="s">
        <v>793</v>
      </c>
      <c r="B1786" s="183" t="s">
        <v>3341</v>
      </c>
      <c r="C1786" s="183" t="s">
        <v>139</v>
      </c>
      <c r="D1786" s="239" t="s">
        <v>3342</v>
      </c>
      <c r="E1786" s="421" t="s">
        <v>794</v>
      </c>
      <c r="F1786" s="421"/>
      <c r="G1786" s="183" t="s">
        <v>141</v>
      </c>
      <c r="H1786" s="168">
        <v>2</v>
      </c>
      <c r="I1786" s="168">
        <v>0</v>
      </c>
      <c r="J1786" s="169">
        <v>0.2</v>
      </c>
      <c r="K1786" s="169">
        <v>0.4</v>
      </c>
    </row>
    <row r="1787" spans="1:11" ht="51.9" customHeight="1">
      <c r="A1787" s="183" t="s">
        <v>793</v>
      </c>
      <c r="B1787" s="183" t="s">
        <v>3343</v>
      </c>
      <c r="C1787" s="183" t="s">
        <v>139</v>
      </c>
      <c r="D1787" s="239" t="s">
        <v>3344</v>
      </c>
      <c r="E1787" s="421" t="s">
        <v>794</v>
      </c>
      <c r="F1787" s="421"/>
      <c r="G1787" s="183" t="s">
        <v>141</v>
      </c>
      <c r="H1787" s="168">
        <v>1</v>
      </c>
      <c r="I1787" s="168">
        <v>0</v>
      </c>
      <c r="J1787" s="169">
        <v>40.83</v>
      </c>
      <c r="K1787" s="169">
        <v>40.83</v>
      </c>
    </row>
    <row r="1788" spans="1:11">
      <c r="A1788" s="231"/>
      <c r="B1788" s="231"/>
      <c r="C1788" s="231"/>
      <c r="D1788" s="244"/>
      <c r="E1788" s="244"/>
      <c r="F1788" s="244" t="s">
        <v>791</v>
      </c>
      <c r="G1788" s="170">
        <v>5.74</v>
      </c>
      <c r="H1788" s="231" t="s">
        <v>790</v>
      </c>
      <c r="I1788" s="170">
        <v>6.49</v>
      </c>
      <c r="J1788" s="231" t="s">
        <v>789</v>
      </c>
      <c r="K1788" s="170">
        <v>12.23</v>
      </c>
    </row>
    <row r="1789" spans="1:11" ht="27" thickBot="1">
      <c r="A1789" s="231"/>
      <c r="B1789" s="231"/>
      <c r="C1789" s="231"/>
      <c r="D1789" s="244"/>
      <c r="E1789" s="244"/>
      <c r="F1789" s="244" t="s">
        <v>788</v>
      </c>
      <c r="G1789" s="170">
        <v>12.23</v>
      </c>
      <c r="H1789" s="368"/>
      <c r="I1789" s="368" t="s">
        <v>787</v>
      </c>
      <c r="J1789" s="231"/>
      <c r="K1789" s="170">
        <v>70.28</v>
      </c>
    </row>
    <row r="1790" spans="1:11" ht="0.9" customHeight="1" thickTop="1">
      <c r="A1790" s="172"/>
      <c r="B1790" s="172"/>
      <c r="C1790" s="172"/>
      <c r="D1790" s="175"/>
      <c r="E1790" s="175"/>
      <c r="F1790" s="175"/>
      <c r="G1790" s="172"/>
      <c r="H1790" s="172"/>
      <c r="I1790" s="172"/>
      <c r="J1790" s="172"/>
      <c r="K1790" s="172"/>
    </row>
    <row r="1791" spans="1:11" ht="18" customHeight="1">
      <c r="A1791" s="243" t="s">
        <v>2737</v>
      </c>
      <c r="B1791" s="243" t="s">
        <v>122</v>
      </c>
      <c r="C1791" s="243" t="s">
        <v>123</v>
      </c>
      <c r="D1791" s="242" t="s">
        <v>124</v>
      </c>
      <c r="E1791" s="425" t="s">
        <v>796</v>
      </c>
      <c r="F1791" s="425"/>
      <c r="G1791" s="243" t="s">
        <v>125</v>
      </c>
      <c r="H1791" s="243" t="s">
        <v>126</v>
      </c>
      <c r="I1791" s="243" t="s">
        <v>2829</v>
      </c>
      <c r="J1791" s="243" t="s">
        <v>127</v>
      </c>
      <c r="K1791" s="243" t="s">
        <v>37</v>
      </c>
    </row>
    <row r="1792" spans="1:11" ht="26.1" customHeight="1">
      <c r="A1792" s="184" t="s">
        <v>795</v>
      </c>
      <c r="B1792" s="184" t="s">
        <v>2738</v>
      </c>
      <c r="C1792" s="184" t="s">
        <v>375</v>
      </c>
      <c r="D1792" s="241" t="s">
        <v>2739</v>
      </c>
      <c r="E1792" s="422" t="s">
        <v>3345</v>
      </c>
      <c r="F1792" s="422"/>
      <c r="G1792" s="184" t="s">
        <v>141</v>
      </c>
      <c r="H1792" s="167">
        <v>1</v>
      </c>
      <c r="I1792" s="165"/>
      <c r="J1792" s="165">
        <v>168.56</v>
      </c>
      <c r="K1792" s="165">
        <v>168.56</v>
      </c>
    </row>
    <row r="1793" spans="1:11" ht="24" customHeight="1">
      <c r="A1793" s="183" t="s">
        <v>793</v>
      </c>
      <c r="B1793" s="183" t="s">
        <v>3346</v>
      </c>
      <c r="C1793" s="183" t="s">
        <v>375</v>
      </c>
      <c r="D1793" s="239" t="s">
        <v>3347</v>
      </c>
      <c r="E1793" s="421" t="s">
        <v>794</v>
      </c>
      <c r="F1793" s="421"/>
      <c r="G1793" s="183" t="s">
        <v>141</v>
      </c>
      <c r="H1793" s="168">
        <v>1</v>
      </c>
      <c r="I1793" s="168">
        <v>0</v>
      </c>
      <c r="J1793" s="169">
        <v>146.21</v>
      </c>
      <c r="K1793" s="169">
        <v>146.21</v>
      </c>
    </row>
    <row r="1794" spans="1:11" ht="24" customHeight="1">
      <c r="A1794" s="183" t="s">
        <v>793</v>
      </c>
      <c r="B1794" s="183" t="s">
        <v>1192</v>
      </c>
      <c r="C1794" s="183" t="s">
        <v>375</v>
      </c>
      <c r="D1794" s="239" t="s">
        <v>1191</v>
      </c>
      <c r="E1794" s="421" t="s">
        <v>792</v>
      </c>
      <c r="F1794" s="421"/>
      <c r="G1794" s="183" t="s">
        <v>149</v>
      </c>
      <c r="H1794" s="168">
        <v>0.64</v>
      </c>
      <c r="I1794" s="168">
        <v>0</v>
      </c>
      <c r="J1794" s="169">
        <v>16.711500000000001</v>
      </c>
      <c r="K1794" s="169">
        <v>10.69</v>
      </c>
    </row>
    <row r="1795" spans="1:11" ht="24" customHeight="1">
      <c r="A1795" s="183" t="s">
        <v>793</v>
      </c>
      <c r="B1795" s="183" t="s">
        <v>1195</v>
      </c>
      <c r="C1795" s="183" t="s">
        <v>375</v>
      </c>
      <c r="D1795" s="239" t="s">
        <v>1190</v>
      </c>
      <c r="E1795" s="421" t="s">
        <v>792</v>
      </c>
      <c r="F1795" s="421"/>
      <c r="G1795" s="183" t="s">
        <v>149</v>
      </c>
      <c r="H1795" s="168">
        <v>0.64</v>
      </c>
      <c r="I1795" s="168">
        <v>0</v>
      </c>
      <c r="J1795" s="169">
        <v>18.232675</v>
      </c>
      <c r="K1795" s="169">
        <v>11.66</v>
      </c>
    </row>
    <row r="1796" spans="1:11">
      <c r="A1796" s="231"/>
      <c r="B1796" s="231"/>
      <c r="C1796" s="231"/>
      <c r="D1796" s="244"/>
      <c r="E1796" s="244"/>
      <c r="F1796" s="244" t="s">
        <v>791</v>
      </c>
      <c r="G1796" s="170">
        <v>10.5</v>
      </c>
      <c r="H1796" s="231" t="s">
        <v>790</v>
      </c>
      <c r="I1796" s="170">
        <v>11.85</v>
      </c>
      <c r="J1796" s="231" t="s">
        <v>789</v>
      </c>
      <c r="K1796" s="170">
        <v>22.35</v>
      </c>
    </row>
    <row r="1797" spans="1:11" ht="27" thickBot="1">
      <c r="A1797" s="231"/>
      <c r="B1797" s="231"/>
      <c r="C1797" s="231"/>
      <c r="D1797" s="244"/>
      <c r="E1797" s="244"/>
      <c r="F1797" s="244" t="s">
        <v>788</v>
      </c>
      <c r="G1797" s="170">
        <v>35.51</v>
      </c>
      <c r="H1797" s="368"/>
      <c r="I1797" s="368" t="s">
        <v>787</v>
      </c>
      <c r="J1797" s="231"/>
      <c r="K1797" s="170">
        <v>204.07</v>
      </c>
    </row>
    <row r="1798" spans="1:11" ht="0.9" customHeight="1" thickTop="1">
      <c r="A1798" s="172"/>
      <c r="B1798" s="172"/>
      <c r="C1798" s="172"/>
      <c r="D1798" s="175"/>
      <c r="E1798" s="175"/>
      <c r="F1798" s="175"/>
      <c r="G1798" s="172"/>
      <c r="H1798" s="172"/>
      <c r="I1798" s="172"/>
      <c r="J1798" s="172"/>
      <c r="K1798" s="172"/>
    </row>
    <row r="1799" spans="1:11" ht="18" customHeight="1">
      <c r="A1799" s="243" t="s">
        <v>2740</v>
      </c>
      <c r="B1799" s="243" t="s">
        <v>122</v>
      </c>
      <c r="C1799" s="243" t="s">
        <v>123</v>
      </c>
      <c r="D1799" s="242" t="s">
        <v>124</v>
      </c>
      <c r="E1799" s="425" t="s">
        <v>796</v>
      </c>
      <c r="F1799" s="425"/>
      <c r="G1799" s="243" t="s">
        <v>125</v>
      </c>
      <c r="H1799" s="243" t="s">
        <v>126</v>
      </c>
      <c r="I1799" s="243" t="s">
        <v>2829</v>
      </c>
      <c r="J1799" s="243" t="s">
        <v>127</v>
      </c>
      <c r="K1799" s="243" t="s">
        <v>37</v>
      </c>
    </row>
    <row r="1800" spans="1:11" ht="24" customHeight="1">
      <c r="A1800" s="184" t="s">
        <v>795</v>
      </c>
      <c r="B1800" s="184" t="s">
        <v>2741</v>
      </c>
      <c r="C1800" s="184" t="s">
        <v>375</v>
      </c>
      <c r="D1800" s="241" t="s">
        <v>2742</v>
      </c>
      <c r="E1800" s="422" t="s">
        <v>3348</v>
      </c>
      <c r="F1800" s="422"/>
      <c r="G1800" s="184" t="s">
        <v>141</v>
      </c>
      <c r="H1800" s="167">
        <v>1</v>
      </c>
      <c r="I1800" s="165"/>
      <c r="J1800" s="165">
        <v>75.959999999999994</v>
      </c>
      <c r="K1800" s="165">
        <v>75.959999999999994</v>
      </c>
    </row>
    <row r="1801" spans="1:11" ht="24" customHeight="1">
      <c r="A1801" s="183" t="s">
        <v>793</v>
      </c>
      <c r="B1801" s="183" t="s">
        <v>1195</v>
      </c>
      <c r="C1801" s="183" t="s">
        <v>375</v>
      </c>
      <c r="D1801" s="239" t="s">
        <v>1190</v>
      </c>
      <c r="E1801" s="421" t="s">
        <v>792</v>
      </c>
      <c r="F1801" s="421"/>
      <c r="G1801" s="183" t="s">
        <v>149</v>
      </c>
      <c r="H1801" s="168">
        <v>0.65</v>
      </c>
      <c r="I1801" s="168">
        <v>0</v>
      </c>
      <c r="J1801" s="169">
        <v>18.232675</v>
      </c>
      <c r="K1801" s="169">
        <v>11.85</v>
      </c>
    </row>
    <row r="1802" spans="1:11" ht="26.1" customHeight="1">
      <c r="A1802" s="183" t="s">
        <v>793</v>
      </c>
      <c r="B1802" s="183" t="s">
        <v>3349</v>
      </c>
      <c r="C1802" s="183" t="s">
        <v>375</v>
      </c>
      <c r="D1802" s="239" t="s">
        <v>3350</v>
      </c>
      <c r="E1802" s="421" t="s">
        <v>794</v>
      </c>
      <c r="F1802" s="421"/>
      <c r="G1802" s="183" t="s">
        <v>141</v>
      </c>
      <c r="H1802" s="168">
        <v>1</v>
      </c>
      <c r="I1802" s="168">
        <v>0</v>
      </c>
      <c r="J1802" s="169">
        <v>53.25</v>
      </c>
      <c r="K1802" s="169">
        <v>53.25</v>
      </c>
    </row>
    <row r="1803" spans="1:11" ht="24" customHeight="1">
      <c r="A1803" s="183" t="s">
        <v>793</v>
      </c>
      <c r="B1803" s="183" t="s">
        <v>1192</v>
      </c>
      <c r="C1803" s="183" t="s">
        <v>375</v>
      </c>
      <c r="D1803" s="239" t="s">
        <v>1191</v>
      </c>
      <c r="E1803" s="421" t="s">
        <v>792</v>
      </c>
      <c r="F1803" s="421"/>
      <c r="G1803" s="183" t="s">
        <v>149</v>
      </c>
      <c r="H1803" s="168">
        <v>0.65</v>
      </c>
      <c r="I1803" s="168">
        <v>0</v>
      </c>
      <c r="J1803" s="169">
        <v>16.711500000000001</v>
      </c>
      <c r="K1803" s="169">
        <v>10.86</v>
      </c>
    </row>
    <row r="1804" spans="1:11">
      <c r="A1804" s="231"/>
      <c r="B1804" s="231"/>
      <c r="C1804" s="231"/>
      <c r="D1804" s="244"/>
      <c r="E1804" s="244"/>
      <c r="F1804" s="244" t="s">
        <v>791</v>
      </c>
      <c r="G1804" s="170">
        <v>10.67</v>
      </c>
      <c r="H1804" s="231" t="s">
        <v>790</v>
      </c>
      <c r="I1804" s="170">
        <v>12.04</v>
      </c>
      <c r="J1804" s="231" t="s">
        <v>789</v>
      </c>
      <c r="K1804" s="170">
        <v>22.71</v>
      </c>
    </row>
    <row r="1805" spans="1:11" ht="27" thickBot="1">
      <c r="A1805" s="231"/>
      <c r="B1805" s="231"/>
      <c r="C1805" s="231"/>
      <c r="D1805" s="244"/>
      <c r="E1805" s="244"/>
      <c r="F1805" s="244" t="s">
        <v>788</v>
      </c>
      <c r="G1805" s="170">
        <v>16</v>
      </c>
      <c r="H1805" s="368"/>
      <c r="I1805" s="368" t="s">
        <v>787</v>
      </c>
      <c r="J1805" s="231"/>
      <c r="K1805" s="170">
        <v>91.96</v>
      </c>
    </row>
    <row r="1806" spans="1:11" ht="0.9" customHeight="1" thickTop="1">
      <c r="A1806" s="172"/>
      <c r="B1806" s="172"/>
      <c r="C1806" s="172"/>
      <c r="D1806" s="175"/>
      <c r="E1806" s="175"/>
      <c r="F1806" s="175"/>
      <c r="G1806" s="172"/>
      <c r="H1806" s="172"/>
      <c r="I1806" s="172"/>
      <c r="J1806" s="172"/>
      <c r="K1806" s="172"/>
    </row>
    <row r="1807" spans="1:11" ht="18" customHeight="1">
      <c r="A1807" s="243" t="s">
        <v>2743</v>
      </c>
      <c r="B1807" s="243" t="s">
        <v>122</v>
      </c>
      <c r="C1807" s="243" t="s">
        <v>123</v>
      </c>
      <c r="D1807" s="242" t="s">
        <v>124</v>
      </c>
      <c r="E1807" s="425" t="s">
        <v>796</v>
      </c>
      <c r="F1807" s="425"/>
      <c r="G1807" s="243" t="s">
        <v>125</v>
      </c>
      <c r="H1807" s="243" t="s">
        <v>126</v>
      </c>
      <c r="I1807" s="243" t="s">
        <v>2829</v>
      </c>
      <c r="J1807" s="243" t="s">
        <v>127</v>
      </c>
      <c r="K1807" s="243" t="s">
        <v>37</v>
      </c>
    </row>
    <row r="1808" spans="1:11" ht="26.1" customHeight="1">
      <c r="A1808" s="184" t="s">
        <v>795</v>
      </c>
      <c r="B1808" s="184" t="s">
        <v>2744</v>
      </c>
      <c r="C1808" s="184" t="s">
        <v>133</v>
      </c>
      <c r="D1808" s="241" t="s">
        <v>2745</v>
      </c>
      <c r="E1808" s="422" t="s">
        <v>3338</v>
      </c>
      <c r="F1808" s="422"/>
      <c r="G1808" s="184" t="s">
        <v>141</v>
      </c>
      <c r="H1808" s="167">
        <v>1</v>
      </c>
      <c r="I1808" s="165"/>
      <c r="J1808" s="165">
        <v>58.05</v>
      </c>
      <c r="K1808" s="165">
        <v>58.05</v>
      </c>
    </row>
    <row r="1809" spans="1:11" ht="24" customHeight="1">
      <c r="A1809" s="185" t="s">
        <v>808</v>
      </c>
      <c r="B1809" s="185" t="s">
        <v>811</v>
      </c>
      <c r="C1809" s="185" t="s">
        <v>139</v>
      </c>
      <c r="D1809" s="238" t="s">
        <v>810</v>
      </c>
      <c r="E1809" s="423" t="s">
        <v>1307</v>
      </c>
      <c r="F1809" s="423"/>
      <c r="G1809" s="185" t="s">
        <v>149</v>
      </c>
      <c r="H1809" s="173">
        <v>0.3</v>
      </c>
      <c r="I1809" s="173">
        <v>0</v>
      </c>
      <c r="J1809" s="174">
        <v>31.75</v>
      </c>
      <c r="K1809" s="174">
        <v>9.52</v>
      </c>
    </row>
    <row r="1810" spans="1:11" ht="24" customHeight="1">
      <c r="A1810" s="185" t="s">
        <v>808</v>
      </c>
      <c r="B1810" s="185" t="s">
        <v>807</v>
      </c>
      <c r="C1810" s="185" t="s">
        <v>139</v>
      </c>
      <c r="D1810" s="238" t="s">
        <v>806</v>
      </c>
      <c r="E1810" s="423" t="s">
        <v>1307</v>
      </c>
      <c r="F1810" s="423"/>
      <c r="G1810" s="185" t="s">
        <v>149</v>
      </c>
      <c r="H1810" s="173">
        <v>0.3</v>
      </c>
      <c r="I1810" s="173">
        <v>0</v>
      </c>
      <c r="J1810" s="174">
        <v>24.36</v>
      </c>
      <c r="K1810" s="174">
        <v>7.3</v>
      </c>
    </row>
    <row r="1811" spans="1:11" ht="39" customHeight="1">
      <c r="A1811" s="183" t="s">
        <v>793</v>
      </c>
      <c r="B1811" s="183" t="s">
        <v>3341</v>
      </c>
      <c r="C1811" s="183" t="s">
        <v>139</v>
      </c>
      <c r="D1811" s="239" t="s">
        <v>3342</v>
      </c>
      <c r="E1811" s="421" t="s">
        <v>794</v>
      </c>
      <c r="F1811" s="421"/>
      <c r="G1811" s="183" t="s">
        <v>141</v>
      </c>
      <c r="H1811" s="168">
        <v>2</v>
      </c>
      <c r="I1811" s="168">
        <v>0</v>
      </c>
      <c r="J1811" s="169">
        <v>0.2</v>
      </c>
      <c r="K1811" s="169">
        <v>0.4</v>
      </c>
    </row>
    <row r="1812" spans="1:11" ht="51.9" customHeight="1">
      <c r="A1812" s="183" t="s">
        <v>793</v>
      </c>
      <c r="B1812" s="183" t="s">
        <v>3343</v>
      </c>
      <c r="C1812" s="183" t="s">
        <v>139</v>
      </c>
      <c r="D1812" s="239" t="s">
        <v>3344</v>
      </c>
      <c r="E1812" s="421" t="s">
        <v>794</v>
      </c>
      <c r="F1812" s="421"/>
      <c r="G1812" s="183" t="s">
        <v>141</v>
      </c>
      <c r="H1812" s="168">
        <v>1</v>
      </c>
      <c r="I1812" s="168">
        <v>0</v>
      </c>
      <c r="J1812" s="169">
        <v>40.83</v>
      </c>
      <c r="K1812" s="169">
        <v>40.83</v>
      </c>
    </row>
    <row r="1813" spans="1:11">
      <c r="A1813" s="231"/>
      <c r="B1813" s="231"/>
      <c r="C1813" s="231"/>
      <c r="D1813" s="244"/>
      <c r="E1813" s="244"/>
      <c r="F1813" s="244" t="s">
        <v>791</v>
      </c>
      <c r="G1813" s="170">
        <v>5.74</v>
      </c>
      <c r="H1813" s="231" t="s">
        <v>790</v>
      </c>
      <c r="I1813" s="170">
        <v>6.49</v>
      </c>
      <c r="J1813" s="231" t="s">
        <v>789</v>
      </c>
      <c r="K1813" s="170">
        <v>12.23</v>
      </c>
    </row>
    <row r="1814" spans="1:11" ht="27" thickBot="1">
      <c r="A1814" s="231"/>
      <c r="B1814" s="231"/>
      <c r="C1814" s="231"/>
      <c r="D1814" s="244"/>
      <c r="E1814" s="244"/>
      <c r="F1814" s="244" t="s">
        <v>788</v>
      </c>
      <c r="G1814" s="170">
        <v>12.23</v>
      </c>
      <c r="H1814" s="368"/>
      <c r="I1814" s="368" t="s">
        <v>787</v>
      </c>
      <c r="J1814" s="231"/>
      <c r="K1814" s="170">
        <v>70.28</v>
      </c>
    </row>
    <row r="1815" spans="1:11" ht="0.9" customHeight="1" thickTop="1">
      <c r="A1815" s="172"/>
      <c r="B1815" s="172"/>
      <c r="C1815" s="172"/>
      <c r="D1815" s="175"/>
      <c r="E1815" s="175"/>
      <c r="F1815" s="175"/>
      <c r="G1815" s="172"/>
      <c r="H1815" s="172"/>
      <c r="I1815" s="172"/>
      <c r="J1815" s="172"/>
      <c r="K1815" s="172"/>
    </row>
    <row r="1816" spans="1:11" ht="18" customHeight="1">
      <c r="A1816" s="243" t="s">
        <v>2746</v>
      </c>
      <c r="B1816" s="243" t="s">
        <v>122</v>
      </c>
      <c r="C1816" s="243" t="s">
        <v>123</v>
      </c>
      <c r="D1816" s="242" t="s">
        <v>124</v>
      </c>
      <c r="E1816" s="425" t="s">
        <v>796</v>
      </c>
      <c r="F1816" s="425"/>
      <c r="G1816" s="243" t="s">
        <v>125</v>
      </c>
      <c r="H1816" s="243" t="s">
        <v>126</v>
      </c>
      <c r="I1816" s="243" t="s">
        <v>2829</v>
      </c>
      <c r="J1816" s="243" t="s">
        <v>127</v>
      </c>
      <c r="K1816" s="243" t="s">
        <v>37</v>
      </c>
    </row>
    <row r="1817" spans="1:11" ht="39" customHeight="1">
      <c r="A1817" s="184" t="s">
        <v>795</v>
      </c>
      <c r="B1817" s="184" t="s">
        <v>2747</v>
      </c>
      <c r="C1817" s="184" t="s">
        <v>139</v>
      </c>
      <c r="D1817" s="241" t="s">
        <v>2748</v>
      </c>
      <c r="E1817" s="422" t="s">
        <v>1557</v>
      </c>
      <c r="F1817" s="422"/>
      <c r="G1817" s="184" t="s">
        <v>141</v>
      </c>
      <c r="H1817" s="167">
        <v>1</v>
      </c>
      <c r="I1817" s="165"/>
      <c r="J1817" s="165">
        <v>272.08</v>
      </c>
      <c r="K1817" s="165">
        <v>272.08</v>
      </c>
    </row>
    <row r="1818" spans="1:11" ht="26.1" customHeight="1">
      <c r="A1818" s="185" t="s">
        <v>808</v>
      </c>
      <c r="B1818" s="185" t="s">
        <v>3150</v>
      </c>
      <c r="C1818" s="185" t="s">
        <v>139</v>
      </c>
      <c r="D1818" s="238" t="s">
        <v>3151</v>
      </c>
      <c r="E1818" s="423" t="s">
        <v>1307</v>
      </c>
      <c r="F1818" s="423"/>
      <c r="G1818" s="185" t="s">
        <v>149</v>
      </c>
      <c r="H1818" s="173">
        <v>0.45739999999999997</v>
      </c>
      <c r="I1818" s="173">
        <v>0</v>
      </c>
      <c r="J1818" s="174">
        <v>25.34</v>
      </c>
      <c r="K1818" s="174">
        <v>11.59</v>
      </c>
    </row>
    <row r="1819" spans="1:11" ht="26.1" customHeight="1">
      <c r="A1819" s="185" t="s">
        <v>808</v>
      </c>
      <c r="B1819" s="185" t="s">
        <v>3152</v>
      </c>
      <c r="C1819" s="185" t="s">
        <v>139</v>
      </c>
      <c r="D1819" s="238" t="s">
        <v>3153</v>
      </c>
      <c r="E1819" s="423" t="s">
        <v>1307</v>
      </c>
      <c r="F1819" s="423"/>
      <c r="G1819" s="185" t="s">
        <v>149</v>
      </c>
      <c r="H1819" s="173">
        <v>0.45739999999999997</v>
      </c>
      <c r="I1819" s="173">
        <v>0</v>
      </c>
      <c r="J1819" s="174">
        <v>31.03</v>
      </c>
      <c r="K1819" s="174">
        <v>14.19</v>
      </c>
    </row>
    <row r="1820" spans="1:11" ht="39" customHeight="1">
      <c r="A1820" s="183" t="s">
        <v>793</v>
      </c>
      <c r="B1820" s="183" t="s">
        <v>3351</v>
      </c>
      <c r="C1820" s="183" t="s">
        <v>139</v>
      </c>
      <c r="D1820" s="239" t="s">
        <v>3352</v>
      </c>
      <c r="E1820" s="421" t="s">
        <v>794</v>
      </c>
      <c r="F1820" s="421"/>
      <c r="G1820" s="183" t="s">
        <v>141</v>
      </c>
      <c r="H1820" s="168">
        <v>2</v>
      </c>
      <c r="I1820" s="168">
        <v>0</v>
      </c>
      <c r="J1820" s="169">
        <v>0.65</v>
      </c>
      <c r="K1820" s="169">
        <v>1.3</v>
      </c>
    </row>
    <row r="1821" spans="1:11" ht="26.1" customHeight="1">
      <c r="A1821" s="183" t="s">
        <v>793</v>
      </c>
      <c r="B1821" s="183" t="s">
        <v>3353</v>
      </c>
      <c r="C1821" s="183" t="s">
        <v>139</v>
      </c>
      <c r="D1821" s="239" t="s">
        <v>3354</v>
      </c>
      <c r="E1821" s="421" t="s">
        <v>794</v>
      </c>
      <c r="F1821" s="421"/>
      <c r="G1821" s="183" t="s">
        <v>141</v>
      </c>
      <c r="H1821" s="168">
        <v>1</v>
      </c>
      <c r="I1821" s="168">
        <v>0</v>
      </c>
      <c r="J1821" s="169">
        <v>245</v>
      </c>
      <c r="K1821" s="169">
        <v>245</v>
      </c>
    </row>
    <row r="1822" spans="1:11">
      <c r="A1822" s="231"/>
      <c r="B1822" s="231"/>
      <c r="C1822" s="231"/>
      <c r="D1822" s="244"/>
      <c r="E1822" s="244"/>
      <c r="F1822" s="244" t="s">
        <v>791</v>
      </c>
      <c r="G1822" s="170">
        <v>9.08</v>
      </c>
      <c r="H1822" s="231" t="s">
        <v>790</v>
      </c>
      <c r="I1822" s="170">
        <v>10.24</v>
      </c>
      <c r="J1822" s="231" t="s">
        <v>789</v>
      </c>
      <c r="K1822" s="170">
        <v>19.32</v>
      </c>
    </row>
    <row r="1823" spans="1:11" ht="27" thickBot="1">
      <c r="A1823" s="231"/>
      <c r="B1823" s="231"/>
      <c r="C1823" s="231"/>
      <c r="D1823" s="244"/>
      <c r="E1823" s="244"/>
      <c r="F1823" s="244" t="s">
        <v>788</v>
      </c>
      <c r="G1823" s="170">
        <v>57.32</v>
      </c>
      <c r="H1823" s="368"/>
      <c r="I1823" s="368" t="s">
        <v>787</v>
      </c>
      <c r="J1823" s="231"/>
      <c r="K1823" s="170">
        <v>329.4</v>
      </c>
    </row>
    <row r="1824" spans="1:11" ht="0.9" customHeight="1" thickTop="1">
      <c r="A1824" s="172"/>
      <c r="B1824" s="172"/>
      <c r="C1824" s="172"/>
      <c r="D1824" s="175"/>
      <c r="E1824" s="175"/>
      <c r="F1824" s="175"/>
      <c r="G1824" s="172"/>
      <c r="H1824" s="172"/>
      <c r="I1824" s="172"/>
      <c r="J1824" s="172"/>
      <c r="K1824" s="172"/>
    </row>
    <row r="1825" spans="1:11" ht="18" customHeight="1">
      <c r="A1825" s="243" t="s">
        <v>2749</v>
      </c>
      <c r="B1825" s="243" t="s">
        <v>122</v>
      </c>
      <c r="C1825" s="243" t="s">
        <v>123</v>
      </c>
      <c r="D1825" s="242" t="s">
        <v>124</v>
      </c>
      <c r="E1825" s="425" t="s">
        <v>796</v>
      </c>
      <c r="F1825" s="425"/>
      <c r="G1825" s="243" t="s">
        <v>125</v>
      </c>
      <c r="H1825" s="243" t="s">
        <v>126</v>
      </c>
      <c r="I1825" s="243" t="s">
        <v>2829</v>
      </c>
      <c r="J1825" s="243" t="s">
        <v>127</v>
      </c>
      <c r="K1825" s="243" t="s">
        <v>37</v>
      </c>
    </row>
    <row r="1826" spans="1:11" ht="24" customHeight="1">
      <c r="A1826" s="184" t="s">
        <v>795</v>
      </c>
      <c r="B1826" s="184" t="s">
        <v>2750</v>
      </c>
      <c r="C1826" s="184" t="s">
        <v>375</v>
      </c>
      <c r="D1826" s="241" t="s">
        <v>2751</v>
      </c>
      <c r="E1826" s="422" t="s">
        <v>3355</v>
      </c>
      <c r="F1826" s="422"/>
      <c r="G1826" s="184" t="s">
        <v>141</v>
      </c>
      <c r="H1826" s="167">
        <v>1</v>
      </c>
      <c r="I1826" s="165"/>
      <c r="J1826" s="165">
        <v>695.5</v>
      </c>
      <c r="K1826" s="165">
        <v>695.5</v>
      </c>
    </row>
    <row r="1827" spans="1:11" ht="24" customHeight="1">
      <c r="A1827" s="183" t="s">
        <v>793</v>
      </c>
      <c r="B1827" s="183" t="s">
        <v>3356</v>
      </c>
      <c r="C1827" s="183" t="s">
        <v>375</v>
      </c>
      <c r="D1827" s="239" t="s">
        <v>3357</v>
      </c>
      <c r="E1827" s="421" t="s">
        <v>794</v>
      </c>
      <c r="F1827" s="421"/>
      <c r="G1827" s="183" t="s">
        <v>141</v>
      </c>
      <c r="H1827" s="168">
        <v>1</v>
      </c>
      <c r="I1827" s="168">
        <v>0</v>
      </c>
      <c r="J1827" s="169">
        <v>694.5</v>
      </c>
      <c r="K1827" s="169">
        <v>694.5</v>
      </c>
    </row>
    <row r="1828" spans="1:11" ht="24" customHeight="1">
      <c r="A1828" s="183" t="s">
        <v>793</v>
      </c>
      <c r="B1828" s="183" t="s">
        <v>3231</v>
      </c>
      <c r="C1828" s="183" t="s">
        <v>375</v>
      </c>
      <c r="D1828" s="239" t="s">
        <v>3232</v>
      </c>
      <c r="E1828" s="421" t="s">
        <v>792</v>
      </c>
      <c r="F1828" s="421"/>
      <c r="G1828" s="183" t="s">
        <v>149</v>
      </c>
      <c r="H1828" s="168">
        <v>0.06</v>
      </c>
      <c r="I1828" s="168">
        <v>0</v>
      </c>
      <c r="J1828" s="169">
        <v>16.711500000000001</v>
      </c>
      <c r="K1828" s="169">
        <v>1</v>
      </c>
    </row>
    <row r="1829" spans="1:11">
      <c r="A1829" s="231"/>
      <c r="B1829" s="231"/>
      <c r="C1829" s="231"/>
      <c r="D1829" s="244"/>
      <c r="E1829" s="244"/>
      <c r="F1829" s="244" t="s">
        <v>791</v>
      </c>
      <c r="G1829" s="170">
        <v>0.46</v>
      </c>
      <c r="H1829" s="231" t="s">
        <v>790</v>
      </c>
      <c r="I1829" s="170">
        <v>0.54</v>
      </c>
      <c r="J1829" s="231" t="s">
        <v>789</v>
      </c>
      <c r="K1829" s="170">
        <v>1</v>
      </c>
    </row>
    <row r="1830" spans="1:11" ht="27" thickBot="1">
      <c r="A1830" s="231"/>
      <c r="B1830" s="231"/>
      <c r="C1830" s="231"/>
      <c r="D1830" s="244"/>
      <c r="E1830" s="244"/>
      <c r="F1830" s="244" t="s">
        <v>788</v>
      </c>
      <c r="G1830" s="170">
        <v>146.54</v>
      </c>
      <c r="H1830" s="368"/>
      <c r="I1830" s="368" t="s">
        <v>787</v>
      </c>
      <c r="J1830" s="231"/>
      <c r="K1830" s="170">
        <v>842.04</v>
      </c>
    </row>
    <row r="1831" spans="1:11" ht="0.9" customHeight="1" thickTop="1">
      <c r="A1831" s="172"/>
      <c r="B1831" s="172"/>
      <c r="C1831" s="172"/>
      <c r="D1831" s="175"/>
      <c r="E1831" s="175"/>
      <c r="F1831" s="175"/>
      <c r="G1831" s="172"/>
      <c r="H1831" s="172"/>
      <c r="I1831" s="172"/>
      <c r="J1831" s="172"/>
      <c r="K1831" s="172"/>
    </row>
    <row r="1832" spans="1:11" ht="18" customHeight="1">
      <c r="A1832" s="243" t="s">
        <v>2752</v>
      </c>
      <c r="B1832" s="243" t="s">
        <v>122</v>
      </c>
      <c r="C1832" s="243" t="s">
        <v>123</v>
      </c>
      <c r="D1832" s="242" t="s">
        <v>124</v>
      </c>
      <c r="E1832" s="425" t="s">
        <v>796</v>
      </c>
      <c r="F1832" s="425"/>
      <c r="G1832" s="243" t="s">
        <v>125</v>
      </c>
      <c r="H1832" s="243" t="s">
        <v>126</v>
      </c>
      <c r="I1832" s="243" t="s">
        <v>2829</v>
      </c>
      <c r="J1832" s="243" t="s">
        <v>127</v>
      </c>
      <c r="K1832" s="243" t="s">
        <v>37</v>
      </c>
    </row>
    <row r="1833" spans="1:11" ht="51.9" customHeight="1">
      <c r="A1833" s="184" t="s">
        <v>795</v>
      </c>
      <c r="B1833" s="184" t="s">
        <v>2753</v>
      </c>
      <c r="C1833" s="184" t="s">
        <v>133</v>
      </c>
      <c r="D1833" s="241" t="s">
        <v>2754</v>
      </c>
      <c r="E1833" s="422" t="s">
        <v>3338</v>
      </c>
      <c r="F1833" s="422"/>
      <c r="G1833" s="184" t="s">
        <v>141</v>
      </c>
      <c r="H1833" s="167">
        <v>1</v>
      </c>
      <c r="I1833" s="165"/>
      <c r="J1833" s="165">
        <v>58.05</v>
      </c>
      <c r="K1833" s="165">
        <v>58.05</v>
      </c>
    </row>
    <row r="1834" spans="1:11" ht="24" customHeight="1">
      <c r="A1834" s="185" t="s">
        <v>808</v>
      </c>
      <c r="B1834" s="185" t="s">
        <v>807</v>
      </c>
      <c r="C1834" s="185" t="s">
        <v>139</v>
      </c>
      <c r="D1834" s="238" t="s">
        <v>806</v>
      </c>
      <c r="E1834" s="423" t="s">
        <v>1307</v>
      </c>
      <c r="F1834" s="423"/>
      <c r="G1834" s="185" t="s">
        <v>149</v>
      </c>
      <c r="H1834" s="173">
        <v>0.3</v>
      </c>
      <c r="I1834" s="173">
        <v>0</v>
      </c>
      <c r="J1834" s="174">
        <v>24.36</v>
      </c>
      <c r="K1834" s="174">
        <v>7.3</v>
      </c>
    </row>
    <row r="1835" spans="1:11" ht="24" customHeight="1">
      <c r="A1835" s="185" t="s">
        <v>808</v>
      </c>
      <c r="B1835" s="185" t="s">
        <v>811</v>
      </c>
      <c r="C1835" s="185" t="s">
        <v>139</v>
      </c>
      <c r="D1835" s="238" t="s">
        <v>810</v>
      </c>
      <c r="E1835" s="423" t="s">
        <v>1307</v>
      </c>
      <c r="F1835" s="423"/>
      <c r="G1835" s="185" t="s">
        <v>149</v>
      </c>
      <c r="H1835" s="173">
        <v>0.3</v>
      </c>
      <c r="I1835" s="173">
        <v>0</v>
      </c>
      <c r="J1835" s="174">
        <v>31.75</v>
      </c>
      <c r="K1835" s="174">
        <v>9.52</v>
      </c>
    </row>
    <row r="1836" spans="1:11" ht="39" customHeight="1">
      <c r="A1836" s="183" t="s">
        <v>793</v>
      </c>
      <c r="B1836" s="183" t="s">
        <v>3341</v>
      </c>
      <c r="C1836" s="183" t="s">
        <v>139</v>
      </c>
      <c r="D1836" s="239" t="s">
        <v>3342</v>
      </c>
      <c r="E1836" s="421" t="s">
        <v>794</v>
      </c>
      <c r="F1836" s="421"/>
      <c r="G1836" s="183" t="s">
        <v>141</v>
      </c>
      <c r="H1836" s="168">
        <v>2</v>
      </c>
      <c r="I1836" s="168">
        <v>0</v>
      </c>
      <c r="J1836" s="169">
        <v>0.2</v>
      </c>
      <c r="K1836" s="169">
        <v>0.4</v>
      </c>
    </row>
    <row r="1837" spans="1:11" ht="51.9" customHeight="1">
      <c r="A1837" s="183" t="s">
        <v>793</v>
      </c>
      <c r="B1837" s="183" t="s">
        <v>3343</v>
      </c>
      <c r="C1837" s="183" t="s">
        <v>139</v>
      </c>
      <c r="D1837" s="239" t="s">
        <v>3344</v>
      </c>
      <c r="E1837" s="421" t="s">
        <v>794</v>
      </c>
      <c r="F1837" s="421"/>
      <c r="G1837" s="183" t="s">
        <v>141</v>
      </c>
      <c r="H1837" s="168">
        <v>1</v>
      </c>
      <c r="I1837" s="168">
        <v>0</v>
      </c>
      <c r="J1837" s="169">
        <v>40.83</v>
      </c>
      <c r="K1837" s="169">
        <v>40.83</v>
      </c>
    </row>
    <row r="1838" spans="1:11">
      <c r="A1838" s="231"/>
      <c r="B1838" s="231"/>
      <c r="C1838" s="231"/>
      <c r="D1838" s="244"/>
      <c r="E1838" s="244"/>
      <c r="F1838" s="244" t="s">
        <v>791</v>
      </c>
      <c r="G1838" s="170">
        <v>5.74</v>
      </c>
      <c r="H1838" s="231" t="s">
        <v>790</v>
      </c>
      <c r="I1838" s="170">
        <v>6.49</v>
      </c>
      <c r="J1838" s="231" t="s">
        <v>789</v>
      </c>
      <c r="K1838" s="170">
        <v>12.23</v>
      </c>
    </row>
    <row r="1839" spans="1:11" ht="27" thickBot="1">
      <c r="A1839" s="231"/>
      <c r="B1839" s="231"/>
      <c r="C1839" s="231"/>
      <c r="D1839" s="244"/>
      <c r="E1839" s="244"/>
      <c r="F1839" s="244" t="s">
        <v>788</v>
      </c>
      <c r="G1839" s="170">
        <v>12.23</v>
      </c>
      <c r="H1839" s="368"/>
      <c r="I1839" s="368" t="s">
        <v>787</v>
      </c>
      <c r="J1839" s="231"/>
      <c r="K1839" s="170">
        <v>70.28</v>
      </c>
    </row>
    <row r="1840" spans="1:11" ht="0.9" customHeight="1" thickTop="1">
      <c r="A1840" s="172"/>
      <c r="B1840" s="172"/>
      <c r="C1840" s="172"/>
      <c r="D1840" s="175"/>
      <c r="E1840" s="175"/>
      <c r="F1840" s="175"/>
      <c r="G1840" s="172"/>
      <c r="H1840" s="172"/>
      <c r="I1840" s="172"/>
      <c r="J1840" s="172"/>
      <c r="K1840" s="172"/>
    </row>
    <row r="1841" spans="1:11" ht="18" customHeight="1">
      <c r="A1841" s="243" t="s">
        <v>2755</v>
      </c>
      <c r="B1841" s="243" t="s">
        <v>122</v>
      </c>
      <c r="C1841" s="243" t="s">
        <v>123</v>
      </c>
      <c r="D1841" s="242" t="s">
        <v>124</v>
      </c>
      <c r="E1841" s="425" t="s">
        <v>796</v>
      </c>
      <c r="F1841" s="425"/>
      <c r="G1841" s="243" t="s">
        <v>125</v>
      </c>
      <c r="H1841" s="243" t="s">
        <v>126</v>
      </c>
      <c r="I1841" s="243" t="s">
        <v>2829</v>
      </c>
      <c r="J1841" s="243" t="s">
        <v>127</v>
      </c>
      <c r="K1841" s="243" t="s">
        <v>37</v>
      </c>
    </row>
    <row r="1842" spans="1:11" ht="51.9" customHeight="1">
      <c r="A1842" s="184" t="s">
        <v>795</v>
      </c>
      <c r="B1842" s="184" t="s">
        <v>2756</v>
      </c>
      <c r="C1842" s="184" t="s">
        <v>133</v>
      </c>
      <c r="D1842" s="241" t="s">
        <v>2757</v>
      </c>
      <c r="E1842" s="422" t="s">
        <v>3338</v>
      </c>
      <c r="F1842" s="422"/>
      <c r="G1842" s="184" t="s">
        <v>141</v>
      </c>
      <c r="H1842" s="167">
        <v>1</v>
      </c>
      <c r="I1842" s="165"/>
      <c r="J1842" s="165">
        <v>58.05</v>
      </c>
      <c r="K1842" s="165">
        <v>58.05</v>
      </c>
    </row>
    <row r="1843" spans="1:11" ht="24" customHeight="1">
      <c r="A1843" s="185" t="s">
        <v>808</v>
      </c>
      <c r="B1843" s="185" t="s">
        <v>811</v>
      </c>
      <c r="C1843" s="185" t="s">
        <v>139</v>
      </c>
      <c r="D1843" s="238" t="s">
        <v>810</v>
      </c>
      <c r="E1843" s="423" t="s">
        <v>1307</v>
      </c>
      <c r="F1843" s="423"/>
      <c r="G1843" s="185" t="s">
        <v>149</v>
      </c>
      <c r="H1843" s="173">
        <v>0.3</v>
      </c>
      <c r="I1843" s="173">
        <v>0</v>
      </c>
      <c r="J1843" s="174">
        <v>31.75</v>
      </c>
      <c r="K1843" s="174">
        <v>9.52</v>
      </c>
    </row>
    <row r="1844" spans="1:11" ht="24" customHeight="1">
      <c r="A1844" s="185" t="s">
        <v>808</v>
      </c>
      <c r="B1844" s="185" t="s">
        <v>807</v>
      </c>
      <c r="C1844" s="185" t="s">
        <v>139</v>
      </c>
      <c r="D1844" s="238" t="s">
        <v>806</v>
      </c>
      <c r="E1844" s="423" t="s">
        <v>1307</v>
      </c>
      <c r="F1844" s="423"/>
      <c r="G1844" s="185" t="s">
        <v>149</v>
      </c>
      <c r="H1844" s="173">
        <v>0.3</v>
      </c>
      <c r="I1844" s="173">
        <v>0</v>
      </c>
      <c r="J1844" s="174">
        <v>24.36</v>
      </c>
      <c r="K1844" s="174">
        <v>7.3</v>
      </c>
    </row>
    <row r="1845" spans="1:11" ht="39" customHeight="1">
      <c r="A1845" s="183" t="s">
        <v>793</v>
      </c>
      <c r="B1845" s="183" t="s">
        <v>3341</v>
      </c>
      <c r="C1845" s="183" t="s">
        <v>139</v>
      </c>
      <c r="D1845" s="239" t="s">
        <v>3342</v>
      </c>
      <c r="E1845" s="421" t="s">
        <v>794</v>
      </c>
      <c r="F1845" s="421"/>
      <c r="G1845" s="183" t="s">
        <v>141</v>
      </c>
      <c r="H1845" s="168">
        <v>2</v>
      </c>
      <c r="I1845" s="168">
        <v>0</v>
      </c>
      <c r="J1845" s="169">
        <v>0.2</v>
      </c>
      <c r="K1845" s="169">
        <v>0.4</v>
      </c>
    </row>
    <row r="1846" spans="1:11" ht="51.9" customHeight="1">
      <c r="A1846" s="183" t="s">
        <v>793</v>
      </c>
      <c r="B1846" s="183" t="s">
        <v>3343</v>
      </c>
      <c r="C1846" s="183" t="s">
        <v>139</v>
      </c>
      <c r="D1846" s="239" t="s">
        <v>3344</v>
      </c>
      <c r="E1846" s="421" t="s">
        <v>794</v>
      </c>
      <c r="F1846" s="421"/>
      <c r="G1846" s="183" t="s">
        <v>141</v>
      </c>
      <c r="H1846" s="168">
        <v>1</v>
      </c>
      <c r="I1846" s="168">
        <v>0</v>
      </c>
      <c r="J1846" s="169">
        <v>40.83</v>
      </c>
      <c r="K1846" s="169">
        <v>40.83</v>
      </c>
    </row>
    <row r="1847" spans="1:11">
      <c r="A1847" s="231"/>
      <c r="B1847" s="231"/>
      <c r="C1847" s="231"/>
      <c r="D1847" s="244"/>
      <c r="E1847" s="244"/>
      <c r="F1847" s="244" t="s">
        <v>791</v>
      </c>
      <c r="G1847" s="170">
        <v>5.74</v>
      </c>
      <c r="H1847" s="231" t="s">
        <v>790</v>
      </c>
      <c r="I1847" s="170">
        <v>6.49</v>
      </c>
      <c r="J1847" s="231" t="s">
        <v>789</v>
      </c>
      <c r="K1847" s="170">
        <v>12.23</v>
      </c>
    </row>
    <row r="1848" spans="1:11" ht="27" thickBot="1">
      <c r="A1848" s="231"/>
      <c r="B1848" s="231"/>
      <c r="C1848" s="231"/>
      <c r="D1848" s="244"/>
      <c r="E1848" s="244"/>
      <c r="F1848" s="244" t="s">
        <v>788</v>
      </c>
      <c r="G1848" s="170">
        <v>12.23</v>
      </c>
      <c r="H1848" s="368"/>
      <c r="I1848" s="368" t="s">
        <v>787</v>
      </c>
      <c r="J1848" s="231"/>
      <c r="K1848" s="170">
        <v>70.28</v>
      </c>
    </row>
    <row r="1849" spans="1:11" ht="0.9" customHeight="1" thickTop="1">
      <c r="A1849" s="172"/>
      <c r="B1849" s="172"/>
      <c r="C1849" s="172"/>
      <c r="D1849" s="175"/>
      <c r="E1849" s="175"/>
      <c r="F1849" s="175"/>
      <c r="G1849" s="172"/>
      <c r="H1849" s="172"/>
      <c r="I1849" s="172"/>
      <c r="J1849" s="172"/>
      <c r="K1849" s="172"/>
    </row>
    <row r="1850" spans="1:11" ht="18" customHeight="1">
      <c r="A1850" s="243" t="s">
        <v>2758</v>
      </c>
      <c r="B1850" s="243" t="s">
        <v>122</v>
      </c>
      <c r="C1850" s="243" t="s">
        <v>123</v>
      </c>
      <c r="D1850" s="242" t="s">
        <v>124</v>
      </c>
      <c r="E1850" s="425" t="s">
        <v>796</v>
      </c>
      <c r="F1850" s="425"/>
      <c r="G1850" s="243" t="s">
        <v>125</v>
      </c>
      <c r="H1850" s="243" t="s">
        <v>126</v>
      </c>
      <c r="I1850" s="243" t="s">
        <v>2829</v>
      </c>
      <c r="J1850" s="243" t="s">
        <v>127</v>
      </c>
      <c r="K1850" s="243" t="s">
        <v>37</v>
      </c>
    </row>
    <row r="1851" spans="1:11" ht="26.1" customHeight="1">
      <c r="A1851" s="184" t="s">
        <v>795</v>
      </c>
      <c r="B1851" s="184" t="s">
        <v>2759</v>
      </c>
      <c r="C1851" s="184" t="s">
        <v>133</v>
      </c>
      <c r="D1851" s="241" t="s">
        <v>2760</v>
      </c>
      <c r="E1851" s="422" t="s">
        <v>783</v>
      </c>
      <c r="F1851" s="422"/>
      <c r="G1851" s="184" t="s">
        <v>397</v>
      </c>
      <c r="H1851" s="167">
        <v>1</v>
      </c>
      <c r="I1851" s="165"/>
      <c r="J1851" s="165">
        <v>0</v>
      </c>
      <c r="K1851" s="165">
        <v>0</v>
      </c>
    </row>
    <row r="1852" spans="1:11">
      <c r="A1852" s="231"/>
      <c r="B1852" s="231"/>
      <c r="C1852" s="231"/>
      <c r="D1852" s="244"/>
      <c r="E1852" s="244"/>
      <c r="F1852" s="244" t="s">
        <v>791</v>
      </c>
      <c r="G1852" s="170">
        <v>0</v>
      </c>
      <c r="H1852" s="231" t="s">
        <v>790</v>
      </c>
      <c r="I1852" s="170">
        <v>0</v>
      </c>
      <c r="J1852" s="231" t="s">
        <v>789</v>
      </c>
      <c r="K1852" s="170">
        <v>0</v>
      </c>
    </row>
    <row r="1853" spans="1:11" ht="27" thickBot="1">
      <c r="A1853" s="231"/>
      <c r="B1853" s="231"/>
      <c r="C1853" s="231"/>
      <c r="D1853" s="244"/>
      <c r="E1853" s="244"/>
      <c r="F1853" s="244" t="s">
        <v>788</v>
      </c>
      <c r="G1853" s="170">
        <v>0</v>
      </c>
      <c r="H1853" s="368"/>
      <c r="I1853" s="368" t="s">
        <v>787</v>
      </c>
      <c r="J1853" s="231"/>
      <c r="K1853" s="170">
        <v>0</v>
      </c>
    </row>
    <row r="1854" spans="1:11" ht="0.9" customHeight="1" thickTop="1">
      <c r="A1854" s="172"/>
      <c r="B1854" s="172"/>
      <c r="C1854" s="172"/>
      <c r="D1854" s="175"/>
      <c r="E1854" s="175"/>
      <c r="F1854" s="175"/>
      <c r="G1854" s="172"/>
      <c r="H1854" s="172"/>
      <c r="I1854" s="172"/>
      <c r="J1854" s="172"/>
      <c r="K1854" s="172"/>
    </row>
    <row r="1855" spans="1:11" ht="18" customHeight="1">
      <c r="A1855" s="243" t="s">
        <v>2761</v>
      </c>
      <c r="B1855" s="243" t="s">
        <v>122</v>
      </c>
      <c r="C1855" s="243" t="s">
        <v>123</v>
      </c>
      <c r="D1855" s="242" t="s">
        <v>124</v>
      </c>
      <c r="E1855" s="425" t="s">
        <v>796</v>
      </c>
      <c r="F1855" s="425"/>
      <c r="G1855" s="243" t="s">
        <v>125</v>
      </c>
      <c r="H1855" s="243" t="s">
        <v>126</v>
      </c>
      <c r="I1855" s="243" t="s">
        <v>2829</v>
      </c>
      <c r="J1855" s="243" t="s">
        <v>127</v>
      </c>
      <c r="K1855" s="243" t="s">
        <v>37</v>
      </c>
    </row>
    <row r="1856" spans="1:11" ht="39" customHeight="1">
      <c r="A1856" s="184" t="s">
        <v>795</v>
      </c>
      <c r="B1856" s="184" t="s">
        <v>2762</v>
      </c>
      <c r="C1856" s="184" t="s">
        <v>133</v>
      </c>
      <c r="D1856" s="241" t="s">
        <v>2763</v>
      </c>
      <c r="E1856" s="422" t="s">
        <v>3338</v>
      </c>
      <c r="F1856" s="422"/>
      <c r="G1856" s="184" t="s">
        <v>141</v>
      </c>
      <c r="H1856" s="167">
        <v>1</v>
      </c>
      <c r="I1856" s="165"/>
      <c r="J1856" s="165">
        <v>75.099999999999994</v>
      </c>
      <c r="K1856" s="165">
        <v>75.099999999999994</v>
      </c>
    </row>
    <row r="1857" spans="1:11" ht="24" customHeight="1">
      <c r="A1857" s="185" t="s">
        <v>808</v>
      </c>
      <c r="B1857" s="185" t="s">
        <v>807</v>
      </c>
      <c r="C1857" s="185" t="s">
        <v>139</v>
      </c>
      <c r="D1857" s="238" t="s">
        <v>806</v>
      </c>
      <c r="E1857" s="423" t="s">
        <v>1307</v>
      </c>
      <c r="F1857" s="423"/>
      <c r="G1857" s="185" t="s">
        <v>149</v>
      </c>
      <c r="H1857" s="173">
        <v>0.5</v>
      </c>
      <c r="I1857" s="173">
        <v>0</v>
      </c>
      <c r="J1857" s="174">
        <v>24.36</v>
      </c>
      <c r="K1857" s="174">
        <v>12.18</v>
      </c>
    </row>
    <row r="1858" spans="1:11" ht="26.1" customHeight="1">
      <c r="A1858" s="185" t="s">
        <v>808</v>
      </c>
      <c r="B1858" s="185" t="s">
        <v>2810</v>
      </c>
      <c r="C1858" s="185" t="s">
        <v>139</v>
      </c>
      <c r="D1858" s="238" t="s">
        <v>2811</v>
      </c>
      <c r="E1858" s="423" t="s">
        <v>2966</v>
      </c>
      <c r="F1858" s="423"/>
      <c r="G1858" s="185" t="s">
        <v>140</v>
      </c>
      <c r="H1858" s="173">
        <v>1.05</v>
      </c>
      <c r="I1858" s="173">
        <v>0</v>
      </c>
      <c r="J1858" s="174">
        <v>59.93</v>
      </c>
      <c r="K1858" s="174">
        <v>62.92</v>
      </c>
    </row>
    <row r="1859" spans="1:11">
      <c r="A1859" s="231"/>
      <c r="B1859" s="231"/>
      <c r="C1859" s="231"/>
      <c r="D1859" s="244"/>
      <c r="E1859" s="244"/>
      <c r="F1859" s="244" t="s">
        <v>791</v>
      </c>
      <c r="G1859" s="170">
        <v>8.1199999999999992</v>
      </c>
      <c r="H1859" s="231" t="s">
        <v>790</v>
      </c>
      <c r="I1859" s="170">
        <v>9.16</v>
      </c>
      <c r="J1859" s="231" t="s">
        <v>789</v>
      </c>
      <c r="K1859" s="170">
        <v>17.28</v>
      </c>
    </row>
    <row r="1860" spans="1:11" ht="27" thickBot="1">
      <c r="A1860" s="231"/>
      <c r="B1860" s="231"/>
      <c r="C1860" s="231"/>
      <c r="D1860" s="244"/>
      <c r="E1860" s="244"/>
      <c r="F1860" s="244" t="s">
        <v>788</v>
      </c>
      <c r="G1860" s="170">
        <v>15.82</v>
      </c>
      <c r="H1860" s="368"/>
      <c r="I1860" s="368" t="s">
        <v>787</v>
      </c>
      <c r="J1860" s="231"/>
      <c r="K1860" s="170">
        <v>90.92</v>
      </c>
    </row>
    <row r="1861" spans="1:11" ht="0.9" customHeight="1" thickTop="1">
      <c r="A1861" s="172"/>
      <c r="B1861" s="172"/>
      <c r="C1861" s="172"/>
      <c r="D1861" s="175"/>
      <c r="E1861" s="175"/>
      <c r="F1861" s="175"/>
      <c r="G1861" s="172"/>
      <c r="H1861" s="172"/>
      <c r="I1861" s="172"/>
      <c r="J1861" s="172"/>
      <c r="K1861" s="172"/>
    </row>
    <row r="1862" spans="1:11" ht="18" customHeight="1">
      <c r="A1862" s="243" t="s">
        <v>2764</v>
      </c>
      <c r="B1862" s="243" t="s">
        <v>122</v>
      </c>
      <c r="C1862" s="243" t="s">
        <v>123</v>
      </c>
      <c r="D1862" s="242" t="s">
        <v>124</v>
      </c>
      <c r="E1862" s="425" t="s">
        <v>796</v>
      </c>
      <c r="F1862" s="425"/>
      <c r="G1862" s="243" t="s">
        <v>125</v>
      </c>
      <c r="H1862" s="243" t="s">
        <v>126</v>
      </c>
      <c r="I1862" s="243" t="s">
        <v>2829</v>
      </c>
      <c r="J1862" s="243" t="s">
        <v>127</v>
      </c>
      <c r="K1862" s="243" t="s">
        <v>37</v>
      </c>
    </row>
    <row r="1863" spans="1:11" ht="51.9" customHeight="1">
      <c r="A1863" s="184" t="s">
        <v>795</v>
      </c>
      <c r="B1863" s="184" t="s">
        <v>2765</v>
      </c>
      <c r="C1863" s="184" t="s">
        <v>133</v>
      </c>
      <c r="D1863" s="241" t="s">
        <v>2766</v>
      </c>
      <c r="E1863" s="422" t="s">
        <v>3338</v>
      </c>
      <c r="F1863" s="422"/>
      <c r="G1863" s="184" t="s">
        <v>141</v>
      </c>
      <c r="H1863" s="167">
        <v>1</v>
      </c>
      <c r="I1863" s="165"/>
      <c r="J1863" s="165">
        <v>58.05</v>
      </c>
      <c r="K1863" s="165">
        <v>58.05</v>
      </c>
    </row>
    <row r="1864" spans="1:11" ht="24" customHeight="1">
      <c r="A1864" s="185" t="s">
        <v>808</v>
      </c>
      <c r="B1864" s="185" t="s">
        <v>811</v>
      </c>
      <c r="C1864" s="185" t="s">
        <v>139</v>
      </c>
      <c r="D1864" s="238" t="s">
        <v>810</v>
      </c>
      <c r="E1864" s="423" t="s">
        <v>1307</v>
      </c>
      <c r="F1864" s="423"/>
      <c r="G1864" s="185" t="s">
        <v>149</v>
      </c>
      <c r="H1864" s="173">
        <v>0.3</v>
      </c>
      <c r="I1864" s="173">
        <v>0</v>
      </c>
      <c r="J1864" s="174">
        <v>31.75</v>
      </c>
      <c r="K1864" s="174">
        <v>9.52</v>
      </c>
    </row>
    <row r="1865" spans="1:11" ht="24" customHeight="1">
      <c r="A1865" s="185" t="s">
        <v>808</v>
      </c>
      <c r="B1865" s="185" t="s">
        <v>807</v>
      </c>
      <c r="C1865" s="185" t="s">
        <v>139</v>
      </c>
      <c r="D1865" s="238" t="s">
        <v>806</v>
      </c>
      <c r="E1865" s="423" t="s">
        <v>1307</v>
      </c>
      <c r="F1865" s="423"/>
      <c r="G1865" s="185" t="s">
        <v>149</v>
      </c>
      <c r="H1865" s="173">
        <v>0.3</v>
      </c>
      <c r="I1865" s="173">
        <v>0</v>
      </c>
      <c r="J1865" s="174">
        <v>24.36</v>
      </c>
      <c r="K1865" s="174">
        <v>7.3</v>
      </c>
    </row>
    <row r="1866" spans="1:11" ht="51.9" customHeight="1">
      <c r="A1866" s="183" t="s">
        <v>793</v>
      </c>
      <c r="B1866" s="183" t="s">
        <v>3343</v>
      </c>
      <c r="C1866" s="183" t="s">
        <v>139</v>
      </c>
      <c r="D1866" s="239" t="s">
        <v>3344</v>
      </c>
      <c r="E1866" s="421" t="s">
        <v>794</v>
      </c>
      <c r="F1866" s="421"/>
      <c r="G1866" s="183" t="s">
        <v>141</v>
      </c>
      <c r="H1866" s="168">
        <v>1</v>
      </c>
      <c r="I1866" s="168">
        <v>0</v>
      </c>
      <c r="J1866" s="169">
        <v>40.83</v>
      </c>
      <c r="K1866" s="169">
        <v>40.83</v>
      </c>
    </row>
    <row r="1867" spans="1:11" ht="39" customHeight="1">
      <c r="A1867" s="183" t="s">
        <v>793</v>
      </c>
      <c r="B1867" s="183" t="s">
        <v>3341</v>
      </c>
      <c r="C1867" s="183" t="s">
        <v>139</v>
      </c>
      <c r="D1867" s="239" t="s">
        <v>3342</v>
      </c>
      <c r="E1867" s="421" t="s">
        <v>794</v>
      </c>
      <c r="F1867" s="421"/>
      <c r="G1867" s="183" t="s">
        <v>141</v>
      </c>
      <c r="H1867" s="168">
        <v>2</v>
      </c>
      <c r="I1867" s="168">
        <v>0</v>
      </c>
      <c r="J1867" s="169">
        <v>0.2</v>
      </c>
      <c r="K1867" s="169">
        <v>0.4</v>
      </c>
    </row>
    <row r="1868" spans="1:11">
      <c r="A1868" s="231"/>
      <c r="B1868" s="231"/>
      <c r="C1868" s="231"/>
      <c r="D1868" s="244"/>
      <c r="E1868" s="244"/>
      <c r="F1868" s="244" t="s">
        <v>791</v>
      </c>
      <c r="G1868" s="170">
        <v>5.74</v>
      </c>
      <c r="H1868" s="231" t="s">
        <v>790</v>
      </c>
      <c r="I1868" s="170">
        <v>6.49</v>
      </c>
      <c r="J1868" s="231" t="s">
        <v>789</v>
      </c>
      <c r="K1868" s="170">
        <v>12.23</v>
      </c>
    </row>
    <row r="1869" spans="1:11" ht="27" thickBot="1">
      <c r="A1869" s="231"/>
      <c r="B1869" s="231"/>
      <c r="C1869" s="231"/>
      <c r="D1869" s="244"/>
      <c r="E1869" s="244"/>
      <c r="F1869" s="244" t="s">
        <v>788</v>
      </c>
      <c r="G1869" s="170">
        <v>12.23</v>
      </c>
      <c r="H1869" s="368"/>
      <c r="I1869" s="368" t="s">
        <v>787</v>
      </c>
      <c r="J1869" s="231"/>
      <c r="K1869" s="170">
        <v>70.28</v>
      </c>
    </row>
    <row r="1870" spans="1:11" ht="0.9" customHeight="1" thickTop="1">
      <c r="A1870" s="172"/>
      <c r="B1870" s="172"/>
      <c r="C1870" s="172"/>
      <c r="D1870" s="175"/>
      <c r="E1870" s="175"/>
      <c r="F1870" s="175"/>
      <c r="G1870" s="172"/>
      <c r="H1870" s="172"/>
      <c r="I1870" s="172"/>
      <c r="J1870" s="172"/>
      <c r="K1870" s="172"/>
    </row>
    <row r="1871" spans="1:11" ht="18" customHeight="1">
      <c r="A1871" s="243" t="s">
        <v>2767</v>
      </c>
      <c r="B1871" s="243" t="s">
        <v>122</v>
      </c>
      <c r="C1871" s="243" t="s">
        <v>123</v>
      </c>
      <c r="D1871" s="242" t="s">
        <v>124</v>
      </c>
      <c r="E1871" s="425" t="s">
        <v>796</v>
      </c>
      <c r="F1871" s="425"/>
      <c r="G1871" s="243" t="s">
        <v>125</v>
      </c>
      <c r="H1871" s="243" t="s">
        <v>126</v>
      </c>
      <c r="I1871" s="243" t="s">
        <v>2829</v>
      </c>
      <c r="J1871" s="243" t="s">
        <v>127</v>
      </c>
      <c r="K1871" s="243" t="s">
        <v>37</v>
      </c>
    </row>
    <row r="1872" spans="1:11" ht="51.9" customHeight="1">
      <c r="A1872" s="184" t="s">
        <v>795</v>
      </c>
      <c r="B1872" s="184" t="s">
        <v>2768</v>
      </c>
      <c r="C1872" s="184" t="s">
        <v>139</v>
      </c>
      <c r="D1872" s="241" t="s">
        <v>2769</v>
      </c>
      <c r="E1872" s="422" t="s">
        <v>2891</v>
      </c>
      <c r="F1872" s="422"/>
      <c r="G1872" s="184" t="s">
        <v>147</v>
      </c>
      <c r="H1872" s="167">
        <v>1</v>
      </c>
      <c r="I1872" s="165"/>
      <c r="J1872" s="165">
        <v>113.07</v>
      </c>
      <c r="K1872" s="165">
        <v>113.07</v>
      </c>
    </row>
    <row r="1873" spans="1:11" ht="26.1" customHeight="1">
      <c r="A1873" s="185" t="s">
        <v>808</v>
      </c>
      <c r="B1873" s="185" t="s">
        <v>3150</v>
      </c>
      <c r="C1873" s="185" t="s">
        <v>139</v>
      </c>
      <c r="D1873" s="238" t="s">
        <v>3151</v>
      </c>
      <c r="E1873" s="423" t="s">
        <v>1307</v>
      </c>
      <c r="F1873" s="423"/>
      <c r="G1873" s="185" t="s">
        <v>149</v>
      </c>
      <c r="H1873" s="173">
        <v>0.30599999999999999</v>
      </c>
      <c r="I1873" s="173">
        <v>0</v>
      </c>
      <c r="J1873" s="174">
        <v>25.34</v>
      </c>
      <c r="K1873" s="174">
        <v>7.75</v>
      </c>
    </row>
    <row r="1874" spans="1:11" ht="26.1" customHeight="1">
      <c r="A1874" s="185" t="s">
        <v>808</v>
      </c>
      <c r="B1874" s="185" t="s">
        <v>3152</v>
      </c>
      <c r="C1874" s="185" t="s">
        <v>139</v>
      </c>
      <c r="D1874" s="238" t="s">
        <v>3153</v>
      </c>
      <c r="E1874" s="423" t="s">
        <v>1307</v>
      </c>
      <c r="F1874" s="423"/>
      <c r="G1874" s="185" t="s">
        <v>149</v>
      </c>
      <c r="H1874" s="173">
        <v>0.30599999999999999</v>
      </c>
      <c r="I1874" s="173">
        <v>0</v>
      </c>
      <c r="J1874" s="174">
        <v>31.03</v>
      </c>
      <c r="K1874" s="174">
        <v>9.49</v>
      </c>
    </row>
    <row r="1875" spans="1:11" ht="39" customHeight="1">
      <c r="A1875" s="183" t="s">
        <v>793</v>
      </c>
      <c r="B1875" s="183" t="s">
        <v>3358</v>
      </c>
      <c r="C1875" s="183" t="s">
        <v>139</v>
      </c>
      <c r="D1875" s="239" t="s">
        <v>3359</v>
      </c>
      <c r="E1875" s="421" t="s">
        <v>794</v>
      </c>
      <c r="F1875" s="421"/>
      <c r="G1875" s="183" t="s">
        <v>147</v>
      </c>
      <c r="H1875" s="168">
        <v>1.0389999999999999</v>
      </c>
      <c r="I1875" s="168">
        <v>0</v>
      </c>
      <c r="J1875" s="169">
        <v>92.24</v>
      </c>
      <c r="K1875" s="169">
        <v>95.83</v>
      </c>
    </row>
    <row r="1876" spans="1:11">
      <c r="A1876" s="231"/>
      <c r="B1876" s="231"/>
      <c r="C1876" s="231"/>
      <c r="D1876" s="244"/>
      <c r="E1876" s="244"/>
      <c r="F1876" s="244" t="s">
        <v>791</v>
      </c>
      <c r="G1876" s="170">
        <v>6.07</v>
      </c>
      <c r="H1876" s="231" t="s">
        <v>790</v>
      </c>
      <c r="I1876" s="170">
        <v>6.85</v>
      </c>
      <c r="J1876" s="231" t="s">
        <v>789</v>
      </c>
      <c r="K1876" s="170">
        <v>12.92</v>
      </c>
    </row>
    <row r="1877" spans="1:11" ht="27" thickBot="1">
      <c r="A1877" s="231"/>
      <c r="B1877" s="231"/>
      <c r="C1877" s="231"/>
      <c r="D1877" s="244"/>
      <c r="E1877" s="244"/>
      <c r="F1877" s="244" t="s">
        <v>788</v>
      </c>
      <c r="G1877" s="170">
        <v>23.82</v>
      </c>
      <c r="H1877" s="368"/>
      <c r="I1877" s="368" t="s">
        <v>787</v>
      </c>
      <c r="J1877" s="231"/>
      <c r="K1877" s="170">
        <v>136.88999999999999</v>
      </c>
    </row>
    <row r="1878" spans="1:11" ht="0.9" customHeight="1" thickTop="1">
      <c r="A1878" s="172"/>
      <c r="B1878" s="172"/>
      <c r="C1878" s="172"/>
      <c r="D1878" s="175"/>
      <c r="E1878" s="175"/>
      <c r="F1878" s="175"/>
      <c r="G1878" s="172"/>
      <c r="H1878" s="172"/>
      <c r="I1878" s="172"/>
      <c r="J1878" s="172"/>
      <c r="K1878" s="172"/>
    </row>
    <row r="1879" spans="1:11" ht="18" customHeight="1">
      <c r="A1879" s="243" t="s">
        <v>2770</v>
      </c>
      <c r="B1879" s="243" t="s">
        <v>122</v>
      </c>
      <c r="C1879" s="243" t="s">
        <v>123</v>
      </c>
      <c r="D1879" s="242" t="s">
        <v>124</v>
      </c>
      <c r="E1879" s="425" t="s">
        <v>796</v>
      </c>
      <c r="F1879" s="425"/>
      <c r="G1879" s="243" t="s">
        <v>125</v>
      </c>
      <c r="H1879" s="243" t="s">
        <v>126</v>
      </c>
      <c r="I1879" s="243" t="s">
        <v>2829</v>
      </c>
      <c r="J1879" s="243" t="s">
        <v>127</v>
      </c>
      <c r="K1879" s="243" t="s">
        <v>37</v>
      </c>
    </row>
    <row r="1880" spans="1:11" ht="51.9" customHeight="1">
      <c r="A1880" s="184" t="s">
        <v>795</v>
      </c>
      <c r="B1880" s="184" t="s">
        <v>551</v>
      </c>
      <c r="C1880" s="184" t="s">
        <v>139</v>
      </c>
      <c r="D1880" s="241" t="s">
        <v>2771</v>
      </c>
      <c r="E1880" s="422" t="s">
        <v>2891</v>
      </c>
      <c r="F1880" s="422"/>
      <c r="G1880" s="184" t="s">
        <v>141</v>
      </c>
      <c r="H1880" s="167">
        <v>1</v>
      </c>
      <c r="I1880" s="165"/>
      <c r="J1880" s="165">
        <v>120.84</v>
      </c>
      <c r="K1880" s="165">
        <v>120.84</v>
      </c>
    </row>
    <row r="1881" spans="1:11" ht="26.1" customHeight="1">
      <c r="A1881" s="185" t="s">
        <v>808</v>
      </c>
      <c r="B1881" s="185" t="s">
        <v>3152</v>
      </c>
      <c r="C1881" s="185" t="s">
        <v>139</v>
      </c>
      <c r="D1881" s="238" t="s">
        <v>3153</v>
      </c>
      <c r="E1881" s="423" t="s">
        <v>1307</v>
      </c>
      <c r="F1881" s="423"/>
      <c r="G1881" s="185" t="s">
        <v>149</v>
      </c>
      <c r="H1881" s="173">
        <v>0.54890000000000005</v>
      </c>
      <c r="I1881" s="173">
        <v>0</v>
      </c>
      <c r="J1881" s="174">
        <v>31.03</v>
      </c>
      <c r="K1881" s="174">
        <v>17.03</v>
      </c>
    </row>
    <row r="1882" spans="1:11" ht="26.1" customHeight="1">
      <c r="A1882" s="185" t="s">
        <v>808</v>
      </c>
      <c r="B1882" s="185" t="s">
        <v>3150</v>
      </c>
      <c r="C1882" s="185" t="s">
        <v>139</v>
      </c>
      <c r="D1882" s="238" t="s">
        <v>3151</v>
      </c>
      <c r="E1882" s="423" t="s">
        <v>1307</v>
      </c>
      <c r="F1882" s="423"/>
      <c r="G1882" s="185" t="s">
        <v>149</v>
      </c>
      <c r="H1882" s="173">
        <v>0.54890000000000005</v>
      </c>
      <c r="I1882" s="173">
        <v>0</v>
      </c>
      <c r="J1882" s="174">
        <v>25.34</v>
      </c>
      <c r="K1882" s="174">
        <v>13.9</v>
      </c>
    </row>
    <row r="1883" spans="1:11" ht="24" customHeight="1">
      <c r="A1883" s="183" t="s">
        <v>793</v>
      </c>
      <c r="B1883" s="183" t="s">
        <v>3361</v>
      </c>
      <c r="C1883" s="183" t="s">
        <v>139</v>
      </c>
      <c r="D1883" s="239" t="s">
        <v>3362</v>
      </c>
      <c r="E1883" s="421" t="s">
        <v>794</v>
      </c>
      <c r="F1883" s="421"/>
      <c r="G1883" s="183" t="s">
        <v>809</v>
      </c>
      <c r="H1883" s="168">
        <v>7.1999999999999998E-3</v>
      </c>
      <c r="I1883" s="168">
        <v>0</v>
      </c>
      <c r="J1883" s="169">
        <v>37.020000000000003</v>
      </c>
      <c r="K1883" s="169">
        <v>0.26</v>
      </c>
    </row>
    <row r="1884" spans="1:11" ht="26.1" customHeight="1">
      <c r="A1884" s="183" t="s">
        <v>793</v>
      </c>
      <c r="B1884" s="183" t="s">
        <v>3363</v>
      </c>
      <c r="C1884" s="183" t="s">
        <v>139</v>
      </c>
      <c r="D1884" s="239" t="s">
        <v>3364</v>
      </c>
      <c r="E1884" s="421" t="s">
        <v>794</v>
      </c>
      <c r="F1884" s="421"/>
      <c r="G1884" s="183" t="s">
        <v>141</v>
      </c>
      <c r="H1884" s="168">
        <v>1</v>
      </c>
      <c r="I1884" s="168">
        <v>0</v>
      </c>
      <c r="J1884" s="169">
        <v>89.21</v>
      </c>
      <c r="K1884" s="169">
        <v>89.21</v>
      </c>
    </row>
    <row r="1885" spans="1:11" ht="26.1" customHeight="1">
      <c r="A1885" s="183" t="s">
        <v>793</v>
      </c>
      <c r="B1885" s="183" t="s">
        <v>3156</v>
      </c>
      <c r="C1885" s="183" t="s">
        <v>139</v>
      </c>
      <c r="D1885" s="239" t="s">
        <v>3157</v>
      </c>
      <c r="E1885" s="421" t="s">
        <v>794</v>
      </c>
      <c r="F1885" s="421"/>
      <c r="G1885" s="183" t="s">
        <v>141</v>
      </c>
      <c r="H1885" s="168">
        <v>3.0200000000000001E-2</v>
      </c>
      <c r="I1885" s="168">
        <v>0</v>
      </c>
      <c r="J1885" s="169">
        <v>14.75</v>
      </c>
      <c r="K1885" s="169">
        <v>0.44</v>
      </c>
    </row>
    <row r="1886" spans="1:11">
      <c r="A1886" s="231"/>
      <c r="B1886" s="231"/>
      <c r="C1886" s="231"/>
      <c r="D1886" s="244"/>
      <c r="E1886" s="244"/>
      <c r="F1886" s="244" t="s">
        <v>791</v>
      </c>
      <c r="G1886" s="170">
        <v>10.89</v>
      </c>
      <c r="H1886" s="231" t="s">
        <v>790</v>
      </c>
      <c r="I1886" s="170">
        <v>12.3</v>
      </c>
      <c r="J1886" s="231" t="s">
        <v>789</v>
      </c>
      <c r="K1886" s="170">
        <v>23.19</v>
      </c>
    </row>
    <row r="1887" spans="1:11" ht="27" thickBot="1">
      <c r="A1887" s="231"/>
      <c r="B1887" s="231"/>
      <c r="C1887" s="231"/>
      <c r="D1887" s="244"/>
      <c r="E1887" s="244"/>
      <c r="F1887" s="244" t="s">
        <v>788</v>
      </c>
      <c r="G1887" s="170">
        <v>25.46</v>
      </c>
      <c r="H1887" s="368"/>
      <c r="I1887" s="368" t="s">
        <v>787</v>
      </c>
      <c r="J1887" s="231"/>
      <c r="K1887" s="170">
        <v>146.30000000000001</v>
      </c>
    </row>
    <row r="1888" spans="1:11" ht="0.9" customHeight="1" thickTop="1">
      <c r="A1888" s="172"/>
      <c r="B1888" s="172"/>
      <c r="C1888" s="172"/>
      <c r="D1888" s="175"/>
      <c r="E1888" s="175"/>
      <c r="F1888" s="175"/>
      <c r="G1888" s="172"/>
      <c r="H1888" s="172"/>
      <c r="I1888" s="172"/>
      <c r="J1888" s="172"/>
      <c r="K1888" s="172"/>
    </row>
    <row r="1889" spans="1:11" ht="18" customHeight="1">
      <c r="A1889" s="243" t="s">
        <v>2772</v>
      </c>
      <c r="B1889" s="243" t="s">
        <v>122</v>
      </c>
      <c r="C1889" s="243" t="s">
        <v>123</v>
      </c>
      <c r="D1889" s="242" t="s">
        <v>124</v>
      </c>
      <c r="E1889" s="425" t="s">
        <v>796</v>
      </c>
      <c r="F1889" s="425"/>
      <c r="G1889" s="243" t="s">
        <v>125</v>
      </c>
      <c r="H1889" s="243" t="s">
        <v>126</v>
      </c>
      <c r="I1889" s="243" t="s">
        <v>2829</v>
      </c>
      <c r="J1889" s="243" t="s">
        <v>127</v>
      </c>
      <c r="K1889" s="243" t="s">
        <v>37</v>
      </c>
    </row>
    <row r="1890" spans="1:11" ht="39" customHeight="1">
      <c r="A1890" s="184" t="s">
        <v>795</v>
      </c>
      <c r="B1890" s="184" t="s">
        <v>2773</v>
      </c>
      <c r="C1890" s="184" t="s">
        <v>139</v>
      </c>
      <c r="D1890" s="241" t="s">
        <v>2774</v>
      </c>
      <c r="E1890" s="422" t="s">
        <v>2891</v>
      </c>
      <c r="F1890" s="422"/>
      <c r="G1890" s="184" t="s">
        <v>141</v>
      </c>
      <c r="H1890" s="167">
        <v>1</v>
      </c>
      <c r="I1890" s="165"/>
      <c r="J1890" s="165">
        <v>93.1</v>
      </c>
      <c r="K1890" s="165">
        <v>93.1</v>
      </c>
    </row>
    <row r="1891" spans="1:11" ht="26.1" customHeight="1">
      <c r="A1891" s="185" t="s">
        <v>808</v>
      </c>
      <c r="B1891" s="185" t="s">
        <v>3150</v>
      </c>
      <c r="C1891" s="185" t="s">
        <v>139</v>
      </c>
      <c r="D1891" s="238" t="s">
        <v>3151</v>
      </c>
      <c r="E1891" s="423" t="s">
        <v>1307</v>
      </c>
      <c r="F1891" s="423"/>
      <c r="G1891" s="185" t="s">
        <v>149</v>
      </c>
      <c r="H1891" s="173">
        <v>0.70199999999999996</v>
      </c>
      <c r="I1891" s="173">
        <v>0</v>
      </c>
      <c r="J1891" s="174">
        <v>25.34</v>
      </c>
      <c r="K1891" s="174">
        <v>17.78</v>
      </c>
    </row>
    <row r="1892" spans="1:11" ht="26.1" customHeight="1">
      <c r="A1892" s="185" t="s">
        <v>808</v>
      </c>
      <c r="B1892" s="185" t="s">
        <v>3152</v>
      </c>
      <c r="C1892" s="185" t="s">
        <v>139</v>
      </c>
      <c r="D1892" s="238" t="s">
        <v>3153</v>
      </c>
      <c r="E1892" s="423" t="s">
        <v>1307</v>
      </c>
      <c r="F1892" s="423"/>
      <c r="G1892" s="185" t="s">
        <v>149</v>
      </c>
      <c r="H1892" s="173">
        <v>0.70199999999999996</v>
      </c>
      <c r="I1892" s="173">
        <v>0</v>
      </c>
      <c r="J1892" s="174">
        <v>31.03</v>
      </c>
      <c r="K1892" s="174">
        <v>21.78</v>
      </c>
    </row>
    <row r="1893" spans="1:11" ht="26.1" customHeight="1">
      <c r="A1893" s="183" t="s">
        <v>793</v>
      </c>
      <c r="B1893" s="183" t="s">
        <v>3365</v>
      </c>
      <c r="C1893" s="183" t="s">
        <v>139</v>
      </c>
      <c r="D1893" s="239" t="s">
        <v>3366</v>
      </c>
      <c r="E1893" s="421" t="s">
        <v>794</v>
      </c>
      <c r="F1893" s="421"/>
      <c r="G1893" s="183" t="s">
        <v>141</v>
      </c>
      <c r="H1893" s="168">
        <v>1</v>
      </c>
      <c r="I1893" s="168">
        <v>0</v>
      </c>
      <c r="J1893" s="169">
        <v>52.85</v>
      </c>
      <c r="K1893" s="169">
        <v>52.85</v>
      </c>
    </row>
    <row r="1894" spans="1:11" ht="24" customHeight="1">
      <c r="A1894" s="183" t="s">
        <v>793</v>
      </c>
      <c r="B1894" s="183" t="s">
        <v>3361</v>
      </c>
      <c r="C1894" s="183" t="s">
        <v>139</v>
      </c>
      <c r="D1894" s="239" t="s">
        <v>3362</v>
      </c>
      <c r="E1894" s="421" t="s">
        <v>794</v>
      </c>
      <c r="F1894" s="421"/>
      <c r="G1894" s="183" t="s">
        <v>809</v>
      </c>
      <c r="H1894" s="168">
        <v>7.0000000000000001E-3</v>
      </c>
      <c r="I1894" s="168">
        <v>0</v>
      </c>
      <c r="J1894" s="169">
        <v>37.020000000000003</v>
      </c>
      <c r="K1894" s="169">
        <v>0.25</v>
      </c>
    </row>
    <row r="1895" spans="1:11" ht="26.1" customHeight="1">
      <c r="A1895" s="183" t="s">
        <v>793</v>
      </c>
      <c r="B1895" s="183" t="s">
        <v>3156</v>
      </c>
      <c r="C1895" s="183" t="s">
        <v>139</v>
      </c>
      <c r="D1895" s="239" t="s">
        <v>3157</v>
      </c>
      <c r="E1895" s="421" t="s">
        <v>794</v>
      </c>
      <c r="F1895" s="421"/>
      <c r="G1895" s="183" t="s">
        <v>141</v>
      </c>
      <c r="H1895" s="168">
        <v>0.03</v>
      </c>
      <c r="I1895" s="168">
        <v>0</v>
      </c>
      <c r="J1895" s="169">
        <v>14.75</v>
      </c>
      <c r="K1895" s="169">
        <v>0.44</v>
      </c>
    </row>
    <row r="1896" spans="1:11">
      <c r="A1896" s="231"/>
      <c r="B1896" s="231"/>
      <c r="C1896" s="231"/>
      <c r="D1896" s="244"/>
      <c r="E1896" s="244"/>
      <c r="F1896" s="244" t="s">
        <v>791</v>
      </c>
      <c r="G1896" s="170">
        <v>13.93</v>
      </c>
      <c r="H1896" s="231" t="s">
        <v>790</v>
      </c>
      <c r="I1896" s="170">
        <v>15.73</v>
      </c>
      <c r="J1896" s="231" t="s">
        <v>789</v>
      </c>
      <c r="K1896" s="170">
        <v>29.66</v>
      </c>
    </row>
    <row r="1897" spans="1:11" ht="27" thickBot="1">
      <c r="A1897" s="231"/>
      <c r="B1897" s="231"/>
      <c r="C1897" s="231"/>
      <c r="D1897" s="244"/>
      <c r="E1897" s="244"/>
      <c r="F1897" s="244" t="s">
        <v>788</v>
      </c>
      <c r="G1897" s="170">
        <v>19.61</v>
      </c>
      <c r="H1897" s="368"/>
      <c r="I1897" s="368" t="s">
        <v>787</v>
      </c>
      <c r="J1897" s="231"/>
      <c r="K1897" s="170">
        <v>112.71</v>
      </c>
    </row>
    <row r="1898" spans="1:11" ht="0.9" customHeight="1" thickTop="1">
      <c r="A1898" s="172"/>
      <c r="B1898" s="172"/>
      <c r="C1898" s="172"/>
      <c r="D1898" s="175"/>
      <c r="E1898" s="175"/>
      <c r="F1898" s="175"/>
      <c r="G1898" s="172"/>
      <c r="H1898" s="172"/>
      <c r="I1898" s="172"/>
      <c r="J1898" s="172"/>
      <c r="K1898" s="172"/>
    </row>
    <row r="1899" spans="1:11" ht="18" customHeight="1">
      <c r="A1899" s="243" t="s">
        <v>2775</v>
      </c>
      <c r="B1899" s="243" t="s">
        <v>122</v>
      </c>
      <c r="C1899" s="243" t="s">
        <v>123</v>
      </c>
      <c r="D1899" s="242" t="s">
        <v>124</v>
      </c>
      <c r="E1899" s="425" t="s">
        <v>796</v>
      </c>
      <c r="F1899" s="425"/>
      <c r="G1899" s="243" t="s">
        <v>125</v>
      </c>
      <c r="H1899" s="243" t="s">
        <v>126</v>
      </c>
      <c r="I1899" s="243" t="s">
        <v>2829</v>
      </c>
      <c r="J1899" s="243" t="s">
        <v>127</v>
      </c>
      <c r="K1899" s="243" t="s">
        <v>37</v>
      </c>
    </row>
    <row r="1900" spans="1:11" ht="65.099999999999994" customHeight="1">
      <c r="A1900" s="184" t="s">
        <v>795</v>
      </c>
      <c r="B1900" s="184" t="s">
        <v>2776</v>
      </c>
      <c r="C1900" s="184" t="s">
        <v>133</v>
      </c>
      <c r="D1900" s="241" t="s">
        <v>2777</v>
      </c>
      <c r="E1900" s="422" t="s">
        <v>1557</v>
      </c>
      <c r="F1900" s="422"/>
      <c r="G1900" s="184" t="s">
        <v>141</v>
      </c>
      <c r="H1900" s="167">
        <v>1</v>
      </c>
      <c r="I1900" s="165"/>
      <c r="J1900" s="165">
        <v>2533.0700000000002</v>
      </c>
      <c r="K1900" s="165">
        <v>2533.0700000000002</v>
      </c>
    </row>
    <row r="1901" spans="1:11" ht="26.1" customHeight="1">
      <c r="A1901" s="185" t="s">
        <v>808</v>
      </c>
      <c r="B1901" s="185" t="s">
        <v>3150</v>
      </c>
      <c r="C1901" s="185" t="s">
        <v>139</v>
      </c>
      <c r="D1901" s="238" t="s">
        <v>3151</v>
      </c>
      <c r="E1901" s="423" t="s">
        <v>1307</v>
      </c>
      <c r="F1901" s="423"/>
      <c r="G1901" s="185" t="s">
        <v>149</v>
      </c>
      <c r="H1901" s="173">
        <v>3.0369999999999999</v>
      </c>
      <c r="I1901" s="173">
        <v>0</v>
      </c>
      <c r="J1901" s="174">
        <v>25.34</v>
      </c>
      <c r="K1901" s="174">
        <v>76.95</v>
      </c>
    </row>
    <row r="1902" spans="1:11" ht="26.1" customHeight="1">
      <c r="A1902" s="185" t="s">
        <v>808</v>
      </c>
      <c r="B1902" s="185" t="s">
        <v>3152</v>
      </c>
      <c r="C1902" s="185" t="s">
        <v>139</v>
      </c>
      <c r="D1902" s="238" t="s">
        <v>3153</v>
      </c>
      <c r="E1902" s="423" t="s">
        <v>1307</v>
      </c>
      <c r="F1902" s="423"/>
      <c r="G1902" s="185" t="s">
        <v>149</v>
      </c>
      <c r="H1902" s="173">
        <v>3.0369999999999999</v>
      </c>
      <c r="I1902" s="173">
        <v>0</v>
      </c>
      <c r="J1902" s="174">
        <v>31.03</v>
      </c>
      <c r="K1902" s="174">
        <v>94.23</v>
      </c>
    </row>
    <row r="1903" spans="1:11" ht="51.9" customHeight="1">
      <c r="A1903" s="183" t="s">
        <v>793</v>
      </c>
      <c r="B1903" s="183" t="s">
        <v>3367</v>
      </c>
      <c r="C1903" s="183" t="s">
        <v>139</v>
      </c>
      <c r="D1903" s="239" t="s">
        <v>3368</v>
      </c>
      <c r="E1903" s="421" t="s">
        <v>794</v>
      </c>
      <c r="F1903" s="421"/>
      <c r="G1903" s="183" t="s">
        <v>141</v>
      </c>
      <c r="H1903" s="168">
        <v>1</v>
      </c>
      <c r="I1903" s="168">
        <v>0</v>
      </c>
      <c r="J1903" s="169">
        <v>165</v>
      </c>
      <c r="K1903" s="169">
        <v>165</v>
      </c>
    </row>
    <row r="1904" spans="1:11" ht="39" customHeight="1">
      <c r="A1904" s="183" t="s">
        <v>793</v>
      </c>
      <c r="B1904" s="183" t="s">
        <v>3369</v>
      </c>
      <c r="C1904" s="183" t="s">
        <v>139</v>
      </c>
      <c r="D1904" s="239" t="s">
        <v>3370</v>
      </c>
      <c r="E1904" s="421" t="s">
        <v>794</v>
      </c>
      <c r="F1904" s="421"/>
      <c r="G1904" s="183" t="s">
        <v>141</v>
      </c>
      <c r="H1904" s="168">
        <v>1</v>
      </c>
      <c r="I1904" s="168">
        <v>0</v>
      </c>
      <c r="J1904" s="169">
        <v>72.28</v>
      </c>
      <c r="K1904" s="169">
        <v>72.28</v>
      </c>
    </row>
    <row r="1905" spans="1:11" ht="39" customHeight="1">
      <c r="A1905" s="183" t="s">
        <v>793</v>
      </c>
      <c r="B1905" s="183" t="s">
        <v>3371</v>
      </c>
      <c r="C1905" s="183" t="s">
        <v>139</v>
      </c>
      <c r="D1905" s="239" t="s">
        <v>3372</v>
      </c>
      <c r="E1905" s="421" t="s">
        <v>794</v>
      </c>
      <c r="F1905" s="421"/>
      <c r="G1905" s="183" t="s">
        <v>141</v>
      </c>
      <c r="H1905" s="168">
        <v>1</v>
      </c>
      <c r="I1905" s="168">
        <v>0</v>
      </c>
      <c r="J1905" s="169">
        <v>64.42</v>
      </c>
      <c r="K1905" s="169">
        <v>64.42</v>
      </c>
    </row>
    <row r="1906" spans="1:11" ht="39" customHeight="1">
      <c r="A1906" s="183" t="s">
        <v>793</v>
      </c>
      <c r="B1906" s="183" t="s">
        <v>3351</v>
      </c>
      <c r="C1906" s="183" t="s">
        <v>139</v>
      </c>
      <c r="D1906" s="239" t="s">
        <v>3352</v>
      </c>
      <c r="E1906" s="421" t="s">
        <v>794</v>
      </c>
      <c r="F1906" s="421"/>
      <c r="G1906" s="183" t="s">
        <v>141</v>
      </c>
      <c r="H1906" s="168">
        <v>4</v>
      </c>
      <c r="I1906" s="168">
        <v>0</v>
      </c>
      <c r="J1906" s="169">
        <v>0.65</v>
      </c>
      <c r="K1906" s="169">
        <v>2.6</v>
      </c>
    </row>
    <row r="1907" spans="1:11" ht="51.9" customHeight="1">
      <c r="A1907" s="183" t="s">
        <v>793</v>
      </c>
      <c r="B1907" s="183" t="s">
        <v>3373</v>
      </c>
      <c r="C1907" s="183" t="s">
        <v>139</v>
      </c>
      <c r="D1907" s="239" t="s">
        <v>3374</v>
      </c>
      <c r="E1907" s="421" t="s">
        <v>794</v>
      </c>
      <c r="F1907" s="421"/>
      <c r="G1907" s="183" t="s">
        <v>141</v>
      </c>
      <c r="H1907" s="168">
        <v>2</v>
      </c>
      <c r="I1907" s="168">
        <v>0</v>
      </c>
      <c r="J1907" s="169">
        <v>677.41</v>
      </c>
      <c r="K1907" s="169">
        <v>1354.82</v>
      </c>
    </row>
    <row r="1908" spans="1:11" ht="39" customHeight="1">
      <c r="A1908" s="183" t="s">
        <v>793</v>
      </c>
      <c r="B1908" s="183" t="s">
        <v>3375</v>
      </c>
      <c r="C1908" s="183" t="s">
        <v>139</v>
      </c>
      <c r="D1908" s="239" t="s">
        <v>3376</v>
      </c>
      <c r="E1908" s="421" t="s">
        <v>794</v>
      </c>
      <c r="F1908" s="421"/>
      <c r="G1908" s="183" t="s">
        <v>141</v>
      </c>
      <c r="H1908" s="168">
        <v>1</v>
      </c>
      <c r="I1908" s="168">
        <v>0</v>
      </c>
      <c r="J1908" s="169">
        <v>15.71</v>
      </c>
      <c r="K1908" s="169">
        <v>15.71</v>
      </c>
    </row>
    <row r="1909" spans="1:11" ht="39" customHeight="1">
      <c r="A1909" s="183" t="s">
        <v>793</v>
      </c>
      <c r="B1909" s="183" t="s">
        <v>3377</v>
      </c>
      <c r="C1909" s="183" t="s">
        <v>139</v>
      </c>
      <c r="D1909" s="239" t="s">
        <v>3378</v>
      </c>
      <c r="E1909" s="421" t="s">
        <v>794</v>
      </c>
      <c r="F1909" s="421"/>
      <c r="G1909" s="183" t="s">
        <v>141</v>
      </c>
      <c r="H1909" s="168">
        <v>1</v>
      </c>
      <c r="I1909" s="168">
        <v>0</v>
      </c>
      <c r="J1909" s="169">
        <v>59.14</v>
      </c>
      <c r="K1909" s="169">
        <v>59.14</v>
      </c>
    </row>
    <row r="1910" spans="1:11" ht="39" customHeight="1">
      <c r="A1910" s="183" t="s">
        <v>793</v>
      </c>
      <c r="B1910" s="183" t="s">
        <v>3379</v>
      </c>
      <c r="C1910" s="183" t="s">
        <v>139</v>
      </c>
      <c r="D1910" s="239" t="s">
        <v>3380</v>
      </c>
      <c r="E1910" s="421" t="s">
        <v>794</v>
      </c>
      <c r="F1910" s="421"/>
      <c r="G1910" s="183" t="s">
        <v>141</v>
      </c>
      <c r="H1910" s="168">
        <v>1</v>
      </c>
      <c r="I1910" s="168">
        <v>0</v>
      </c>
      <c r="J1910" s="169">
        <v>117.85</v>
      </c>
      <c r="K1910" s="169">
        <v>117.85</v>
      </c>
    </row>
    <row r="1911" spans="1:11" ht="65.099999999999994" customHeight="1">
      <c r="A1911" s="183" t="s">
        <v>793</v>
      </c>
      <c r="B1911" s="183" t="s">
        <v>3381</v>
      </c>
      <c r="C1911" s="183" t="s">
        <v>139</v>
      </c>
      <c r="D1911" s="239" t="s">
        <v>3382</v>
      </c>
      <c r="E1911" s="421" t="s">
        <v>794</v>
      </c>
      <c r="F1911" s="421"/>
      <c r="G1911" s="183" t="s">
        <v>141</v>
      </c>
      <c r="H1911" s="168">
        <v>1</v>
      </c>
      <c r="I1911" s="168">
        <v>0</v>
      </c>
      <c r="J1911" s="169">
        <v>510.07</v>
      </c>
      <c r="K1911" s="169">
        <v>510.07</v>
      </c>
    </row>
    <row r="1912" spans="1:11">
      <c r="A1912" s="231"/>
      <c r="B1912" s="231"/>
      <c r="C1912" s="231"/>
      <c r="D1912" s="244"/>
      <c r="E1912" s="244"/>
      <c r="F1912" s="244" t="s">
        <v>791</v>
      </c>
      <c r="G1912" s="170">
        <v>60.32</v>
      </c>
      <c r="H1912" s="231" t="s">
        <v>790</v>
      </c>
      <c r="I1912" s="170">
        <v>68.040000000000006</v>
      </c>
      <c r="J1912" s="231" t="s">
        <v>789</v>
      </c>
      <c r="K1912" s="170">
        <v>128.36000000000001</v>
      </c>
    </row>
    <row r="1913" spans="1:11" ht="27" thickBot="1">
      <c r="A1913" s="231"/>
      <c r="B1913" s="231"/>
      <c r="C1913" s="231"/>
      <c r="D1913" s="244"/>
      <c r="E1913" s="244"/>
      <c r="F1913" s="244" t="s">
        <v>788</v>
      </c>
      <c r="G1913" s="170">
        <v>533.71</v>
      </c>
      <c r="H1913" s="368"/>
      <c r="I1913" s="368" t="s">
        <v>787</v>
      </c>
      <c r="J1913" s="231"/>
      <c r="K1913" s="170">
        <v>3066.78</v>
      </c>
    </row>
    <row r="1914" spans="1:11" ht="0.9" customHeight="1" thickTop="1">
      <c r="A1914" s="172"/>
      <c r="B1914" s="172"/>
      <c r="C1914" s="172"/>
      <c r="D1914" s="175"/>
      <c r="E1914" s="175"/>
      <c r="F1914" s="175"/>
      <c r="G1914" s="172"/>
      <c r="H1914" s="172"/>
      <c r="I1914" s="172"/>
      <c r="J1914" s="172"/>
      <c r="K1914" s="172"/>
    </row>
    <row r="1915" spans="1:11" ht="18" customHeight="1">
      <c r="A1915" s="243" t="s">
        <v>2778</v>
      </c>
      <c r="B1915" s="243" t="s">
        <v>122</v>
      </c>
      <c r="C1915" s="243" t="s">
        <v>123</v>
      </c>
      <c r="D1915" s="242" t="s">
        <v>124</v>
      </c>
      <c r="E1915" s="425" t="s">
        <v>796</v>
      </c>
      <c r="F1915" s="425"/>
      <c r="G1915" s="243" t="s">
        <v>125</v>
      </c>
      <c r="H1915" s="243" t="s">
        <v>126</v>
      </c>
      <c r="I1915" s="243" t="s">
        <v>2829</v>
      </c>
      <c r="J1915" s="243" t="s">
        <v>127</v>
      </c>
      <c r="K1915" s="243" t="s">
        <v>37</v>
      </c>
    </row>
    <row r="1916" spans="1:11" ht="39" customHeight="1">
      <c r="A1916" s="184" t="s">
        <v>795</v>
      </c>
      <c r="B1916" s="184" t="s">
        <v>2779</v>
      </c>
      <c r="C1916" s="184" t="s">
        <v>139</v>
      </c>
      <c r="D1916" s="241" t="s">
        <v>2780</v>
      </c>
      <c r="E1916" s="422" t="s">
        <v>2891</v>
      </c>
      <c r="F1916" s="422"/>
      <c r="G1916" s="184" t="s">
        <v>141</v>
      </c>
      <c r="H1916" s="167">
        <v>1</v>
      </c>
      <c r="I1916" s="165"/>
      <c r="J1916" s="165">
        <v>103.2</v>
      </c>
      <c r="K1916" s="165">
        <v>103.2</v>
      </c>
    </row>
    <row r="1917" spans="1:11" ht="26.1" customHeight="1">
      <c r="A1917" s="185" t="s">
        <v>808</v>
      </c>
      <c r="B1917" s="185" t="s">
        <v>3152</v>
      </c>
      <c r="C1917" s="185" t="s">
        <v>139</v>
      </c>
      <c r="D1917" s="238" t="s">
        <v>3153</v>
      </c>
      <c r="E1917" s="423" t="s">
        <v>1307</v>
      </c>
      <c r="F1917" s="423"/>
      <c r="G1917" s="185" t="s">
        <v>149</v>
      </c>
      <c r="H1917" s="173">
        <v>0.70199999999999996</v>
      </c>
      <c r="I1917" s="173">
        <v>0</v>
      </c>
      <c r="J1917" s="174">
        <v>31.03</v>
      </c>
      <c r="K1917" s="174">
        <v>21.78</v>
      </c>
    </row>
    <row r="1918" spans="1:11" ht="26.1" customHeight="1">
      <c r="A1918" s="185" t="s">
        <v>808</v>
      </c>
      <c r="B1918" s="185" t="s">
        <v>3150</v>
      </c>
      <c r="C1918" s="185" t="s">
        <v>139</v>
      </c>
      <c r="D1918" s="238" t="s">
        <v>3151</v>
      </c>
      <c r="E1918" s="423" t="s">
        <v>1307</v>
      </c>
      <c r="F1918" s="423"/>
      <c r="G1918" s="185" t="s">
        <v>149</v>
      </c>
      <c r="H1918" s="173">
        <v>0.70199999999999996</v>
      </c>
      <c r="I1918" s="173">
        <v>0</v>
      </c>
      <c r="J1918" s="174">
        <v>25.34</v>
      </c>
      <c r="K1918" s="174">
        <v>17.78</v>
      </c>
    </row>
    <row r="1919" spans="1:11" ht="24" customHeight="1">
      <c r="A1919" s="183" t="s">
        <v>793</v>
      </c>
      <c r="B1919" s="183" t="s">
        <v>3361</v>
      </c>
      <c r="C1919" s="183" t="s">
        <v>139</v>
      </c>
      <c r="D1919" s="239" t="s">
        <v>3362</v>
      </c>
      <c r="E1919" s="421" t="s">
        <v>794</v>
      </c>
      <c r="F1919" s="421"/>
      <c r="G1919" s="183" t="s">
        <v>809</v>
      </c>
      <c r="H1919" s="168">
        <v>7.0000000000000001E-3</v>
      </c>
      <c r="I1919" s="168">
        <v>0</v>
      </c>
      <c r="J1919" s="169">
        <v>37.020000000000003</v>
      </c>
      <c r="K1919" s="169">
        <v>0.25</v>
      </c>
    </row>
    <row r="1920" spans="1:11" ht="26.1" customHeight="1">
      <c r="A1920" s="183" t="s">
        <v>793</v>
      </c>
      <c r="B1920" s="183" t="s">
        <v>3156</v>
      </c>
      <c r="C1920" s="183" t="s">
        <v>139</v>
      </c>
      <c r="D1920" s="239" t="s">
        <v>3157</v>
      </c>
      <c r="E1920" s="421" t="s">
        <v>794</v>
      </c>
      <c r="F1920" s="421"/>
      <c r="G1920" s="183" t="s">
        <v>141</v>
      </c>
      <c r="H1920" s="168">
        <v>0.03</v>
      </c>
      <c r="I1920" s="168">
        <v>0</v>
      </c>
      <c r="J1920" s="169">
        <v>14.75</v>
      </c>
      <c r="K1920" s="169">
        <v>0.44</v>
      </c>
    </row>
    <row r="1921" spans="1:11" ht="26.1" customHeight="1">
      <c r="A1921" s="183" t="s">
        <v>793</v>
      </c>
      <c r="B1921" s="183" t="s">
        <v>3383</v>
      </c>
      <c r="C1921" s="183" t="s">
        <v>139</v>
      </c>
      <c r="D1921" s="239" t="s">
        <v>3384</v>
      </c>
      <c r="E1921" s="421" t="s">
        <v>794</v>
      </c>
      <c r="F1921" s="421"/>
      <c r="G1921" s="183" t="s">
        <v>141</v>
      </c>
      <c r="H1921" s="168">
        <v>1</v>
      </c>
      <c r="I1921" s="168">
        <v>0</v>
      </c>
      <c r="J1921" s="169">
        <v>62.95</v>
      </c>
      <c r="K1921" s="169">
        <v>62.95</v>
      </c>
    </row>
    <row r="1922" spans="1:11">
      <c r="A1922" s="231"/>
      <c r="B1922" s="231"/>
      <c r="C1922" s="231"/>
      <c r="D1922" s="244"/>
      <c r="E1922" s="244"/>
      <c r="F1922" s="244" t="s">
        <v>791</v>
      </c>
      <c r="G1922" s="170">
        <v>13.93</v>
      </c>
      <c r="H1922" s="231" t="s">
        <v>790</v>
      </c>
      <c r="I1922" s="170">
        <v>15.73</v>
      </c>
      <c r="J1922" s="231" t="s">
        <v>789</v>
      </c>
      <c r="K1922" s="170">
        <v>29.66</v>
      </c>
    </row>
    <row r="1923" spans="1:11" ht="27" thickBot="1">
      <c r="A1923" s="231"/>
      <c r="B1923" s="231"/>
      <c r="C1923" s="231"/>
      <c r="D1923" s="244"/>
      <c r="E1923" s="244"/>
      <c r="F1923" s="244" t="s">
        <v>788</v>
      </c>
      <c r="G1923" s="170">
        <v>21.74</v>
      </c>
      <c r="H1923" s="368"/>
      <c r="I1923" s="368" t="s">
        <v>787</v>
      </c>
      <c r="J1923" s="231"/>
      <c r="K1923" s="170">
        <v>124.94</v>
      </c>
    </row>
    <row r="1924" spans="1:11" ht="0.9" customHeight="1" thickTop="1">
      <c r="A1924" s="172"/>
      <c r="B1924" s="172"/>
      <c r="C1924" s="172"/>
      <c r="D1924" s="175"/>
      <c r="E1924" s="175"/>
      <c r="F1924" s="175"/>
      <c r="G1924" s="172"/>
      <c r="H1924" s="172"/>
      <c r="I1924" s="172"/>
      <c r="J1924" s="172"/>
      <c r="K1924" s="172"/>
    </row>
    <row r="1925" spans="1:11" ht="18" customHeight="1">
      <c r="A1925" s="243" t="s">
        <v>2781</v>
      </c>
      <c r="B1925" s="243" t="s">
        <v>122</v>
      </c>
      <c r="C1925" s="243" t="s">
        <v>123</v>
      </c>
      <c r="D1925" s="242" t="s">
        <v>124</v>
      </c>
      <c r="E1925" s="425" t="s">
        <v>796</v>
      </c>
      <c r="F1925" s="425"/>
      <c r="G1925" s="243" t="s">
        <v>125</v>
      </c>
      <c r="H1925" s="243" t="s">
        <v>126</v>
      </c>
      <c r="I1925" s="243" t="s">
        <v>2829</v>
      </c>
      <c r="J1925" s="243" t="s">
        <v>127</v>
      </c>
      <c r="K1925" s="243" t="s">
        <v>37</v>
      </c>
    </row>
    <row r="1926" spans="1:11" ht="39" customHeight="1">
      <c r="A1926" s="184" t="s">
        <v>795</v>
      </c>
      <c r="B1926" s="184" t="s">
        <v>2782</v>
      </c>
      <c r="C1926" s="184" t="s">
        <v>139</v>
      </c>
      <c r="D1926" s="241" t="s">
        <v>2783</v>
      </c>
      <c r="E1926" s="422" t="s">
        <v>1557</v>
      </c>
      <c r="F1926" s="422"/>
      <c r="G1926" s="184" t="s">
        <v>141</v>
      </c>
      <c r="H1926" s="167">
        <v>1</v>
      </c>
      <c r="I1926" s="165"/>
      <c r="J1926" s="165">
        <v>2363.15</v>
      </c>
      <c r="K1926" s="165">
        <v>2363.15</v>
      </c>
    </row>
    <row r="1927" spans="1:11" ht="26.1" customHeight="1">
      <c r="A1927" s="185" t="s">
        <v>808</v>
      </c>
      <c r="B1927" s="185" t="s">
        <v>3385</v>
      </c>
      <c r="C1927" s="185" t="s">
        <v>139</v>
      </c>
      <c r="D1927" s="238" t="s">
        <v>3386</v>
      </c>
      <c r="E1927" s="423" t="s">
        <v>1307</v>
      </c>
      <c r="F1927" s="423"/>
      <c r="G1927" s="185" t="s">
        <v>149</v>
      </c>
      <c r="H1927" s="173">
        <v>2.3334000000000001</v>
      </c>
      <c r="I1927" s="173">
        <v>0</v>
      </c>
      <c r="J1927" s="174">
        <v>32.76</v>
      </c>
      <c r="K1927" s="174">
        <v>76.44</v>
      </c>
    </row>
    <row r="1928" spans="1:11" ht="26.1" customHeight="1">
      <c r="A1928" s="185" t="s">
        <v>808</v>
      </c>
      <c r="B1928" s="185" t="s">
        <v>1201</v>
      </c>
      <c r="C1928" s="185" t="s">
        <v>139</v>
      </c>
      <c r="D1928" s="238" t="s">
        <v>1202</v>
      </c>
      <c r="E1928" s="423" t="s">
        <v>1307</v>
      </c>
      <c r="F1928" s="423"/>
      <c r="G1928" s="185" t="s">
        <v>149</v>
      </c>
      <c r="H1928" s="173">
        <v>2.3334000000000001</v>
      </c>
      <c r="I1928" s="173">
        <v>0</v>
      </c>
      <c r="J1928" s="174">
        <v>25.37</v>
      </c>
      <c r="K1928" s="174">
        <v>59.19</v>
      </c>
    </row>
    <row r="1929" spans="1:11" ht="39" customHeight="1">
      <c r="A1929" s="183" t="s">
        <v>793</v>
      </c>
      <c r="B1929" s="183" t="s">
        <v>3387</v>
      </c>
      <c r="C1929" s="183" t="s">
        <v>139</v>
      </c>
      <c r="D1929" s="239" t="s">
        <v>3388</v>
      </c>
      <c r="E1929" s="421" t="s">
        <v>1084</v>
      </c>
      <c r="F1929" s="421"/>
      <c r="G1929" s="183" t="s">
        <v>141</v>
      </c>
      <c r="H1929" s="168">
        <v>1</v>
      </c>
      <c r="I1929" s="168">
        <v>0</v>
      </c>
      <c r="J1929" s="169">
        <v>2161.77</v>
      </c>
      <c r="K1929" s="169">
        <v>2161.77</v>
      </c>
    </row>
    <row r="1930" spans="1:11" ht="39" customHeight="1">
      <c r="A1930" s="183" t="s">
        <v>793</v>
      </c>
      <c r="B1930" s="183" t="s">
        <v>1335</v>
      </c>
      <c r="C1930" s="183" t="s">
        <v>139</v>
      </c>
      <c r="D1930" s="239" t="s">
        <v>1336</v>
      </c>
      <c r="E1930" s="421" t="s">
        <v>794</v>
      </c>
      <c r="F1930" s="421"/>
      <c r="G1930" s="183" t="s">
        <v>141</v>
      </c>
      <c r="H1930" s="168">
        <v>10</v>
      </c>
      <c r="I1930" s="168">
        <v>0</v>
      </c>
      <c r="J1930" s="169">
        <v>1.06</v>
      </c>
      <c r="K1930" s="169">
        <v>10.6</v>
      </c>
    </row>
    <row r="1931" spans="1:11" ht="26.1" customHeight="1">
      <c r="A1931" s="183" t="s">
        <v>793</v>
      </c>
      <c r="B1931" s="183" t="s">
        <v>3389</v>
      </c>
      <c r="C1931" s="183" t="s">
        <v>139</v>
      </c>
      <c r="D1931" s="239" t="s">
        <v>3390</v>
      </c>
      <c r="E1931" s="421" t="s">
        <v>794</v>
      </c>
      <c r="F1931" s="421"/>
      <c r="G1931" s="183" t="s">
        <v>141</v>
      </c>
      <c r="H1931" s="168">
        <v>2</v>
      </c>
      <c r="I1931" s="168">
        <v>0</v>
      </c>
      <c r="J1931" s="169">
        <v>20.27</v>
      </c>
      <c r="K1931" s="169">
        <v>40.54</v>
      </c>
    </row>
    <row r="1932" spans="1:11" ht="39" customHeight="1">
      <c r="A1932" s="183" t="s">
        <v>793</v>
      </c>
      <c r="B1932" s="183" t="s">
        <v>3070</v>
      </c>
      <c r="C1932" s="183" t="s">
        <v>139</v>
      </c>
      <c r="D1932" s="239" t="s">
        <v>3071</v>
      </c>
      <c r="E1932" s="421" t="s">
        <v>794</v>
      </c>
      <c r="F1932" s="421"/>
      <c r="G1932" s="183" t="s">
        <v>141</v>
      </c>
      <c r="H1932" s="168">
        <v>9</v>
      </c>
      <c r="I1932" s="168">
        <v>0</v>
      </c>
      <c r="J1932" s="169">
        <v>0.61</v>
      </c>
      <c r="K1932" s="169">
        <v>5.49</v>
      </c>
    </row>
    <row r="1933" spans="1:11" ht="39" customHeight="1">
      <c r="A1933" s="183" t="s">
        <v>793</v>
      </c>
      <c r="B1933" s="183" t="s">
        <v>3391</v>
      </c>
      <c r="C1933" s="183" t="s">
        <v>139</v>
      </c>
      <c r="D1933" s="239" t="s">
        <v>3392</v>
      </c>
      <c r="E1933" s="421" t="s">
        <v>794</v>
      </c>
      <c r="F1933" s="421"/>
      <c r="G1933" s="183" t="s">
        <v>141</v>
      </c>
      <c r="H1933" s="168">
        <v>4</v>
      </c>
      <c r="I1933" s="168">
        <v>0</v>
      </c>
      <c r="J1933" s="169">
        <v>0.45</v>
      </c>
      <c r="K1933" s="169">
        <v>1.8</v>
      </c>
    </row>
    <row r="1934" spans="1:11" ht="26.1" customHeight="1">
      <c r="A1934" s="183" t="s">
        <v>793</v>
      </c>
      <c r="B1934" s="183" t="s">
        <v>3393</v>
      </c>
      <c r="C1934" s="183" t="s">
        <v>139</v>
      </c>
      <c r="D1934" s="239" t="s">
        <v>3394</v>
      </c>
      <c r="E1934" s="421" t="s">
        <v>794</v>
      </c>
      <c r="F1934" s="421"/>
      <c r="G1934" s="183" t="s">
        <v>141</v>
      </c>
      <c r="H1934" s="168">
        <v>6</v>
      </c>
      <c r="I1934" s="168">
        <v>0</v>
      </c>
      <c r="J1934" s="169">
        <v>1.22</v>
      </c>
      <c r="K1934" s="169">
        <v>7.32</v>
      </c>
    </row>
    <row r="1935" spans="1:11">
      <c r="A1935" s="231"/>
      <c r="B1935" s="231"/>
      <c r="C1935" s="231"/>
      <c r="D1935" s="244"/>
      <c r="E1935" s="244"/>
      <c r="F1935" s="244" t="s">
        <v>791</v>
      </c>
      <c r="G1935" s="170">
        <v>46.92</v>
      </c>
      <c r="H1935" s="231" t="s">
        <v>790</v>
      </c>
      <c r="I1935" s="170">
        <v>52.92</v>
      </c>
      <c r="J1935" s="231" t="s">
        <v>789</v>
      </c>
      <c r="K1935" s="170">
        <v>99.84</v>
      </c>
    </row>
    <row r="1936" spans="1:11" ht="27" thickBot="1">
      <c r="A1936" s="231"/>
      <c r="B1936" s="231"/>
      <c r="C1936" s="231"/>
      <c r="D1936" s="244"/>
      <c r="E1936" s="244"/>
      <c r="F1936" s="244" t="s">
        <v>788</v>
      </c>
      <c r="G1936" s="170">
        <v>497.91</v>
      </c>
      <c r="H1936" s="368"/>
      <c r="I1936" s="368" t="s">
        <v>787</v>
      </c>
      <c r="J1936" s="231"/>
      <c r="K1936" s="170">
        <v>2861.06</v>
      </c>
    </row>
    <row r="1937" spans="1:11" ht="0.9" customHeight="1" thickTop="1">
      <c r="A1937" s="172"/>
      <c r="B1937" s="172"/>
      <c r="C1937" s="172"/>
      <c r="D1937" s="175"/>
      <c r="E1937" s="175"/>
      <c r="F1937" s="175"/>
      <c r="G1937" s="172"/>
      <c r="H1937" s="172"/>
      <c r="I1937" s="172"/>
      <c r="J1937" s="172"/>
      <c r="K1937" s="172"/>
    </row>
    <row r="1938" spans="1:11" ht="18" customHeight="1">
      <c r="A1938" s="243" t="s">
        <v>2784</v>
      </c>
      <c r="B1938" s="243" t="s">
        <v>122</v>
      </c>
      <c r="C1938" s="243" t="s">
        <v>123</v>
      </c>
      <c r="D1938" s="242" t="s">
        <v>124</v>
      </c>
      <c r="E1938" s="425" t="s">
        <v>796</v>
      </c>
      <c r="F1938" s="425"/>
      <c r="G1938" s="243" t="s">
        <v>125</v>
      </c>
      <c r="H1938" s="243" t="s">
        <v>126</v>
      </c>
      <c r="I1938" s="243" t="s">
        <v>2829</v>
      </c>
      <c r="J1938" s="243" t="s">
        <v>127</v>
      </c>
      <c r="K1938" s="243" t="s">
        <v>37</v>
      </c>
    </row>
    <row r="1939" spans="1:11" ht="39" customHeight="1">
      <c r="A1939" s="184" t="s">
        <v>795</v>
      </c>
      <c r="B1939" s="184" t="s">
        <v>2785</v>
      </c>
      <c r="C1939" s="184" t="s">
        <v>139</v>
      </c>
      <c r="D1939" s="241" t="s">
        <v>2786</v>
      </c>
      <c r="E1939" s="422" t="s">
        <v>2891</v>
      </c>
      <c r="F1939" s="422"/>
      <c r="G1939" s="184" t="s">
        <v>147</v>
      </c>
      <c r="H1939" s="167">
        <v>1</v>
      </c>
      <c r="I1939" s="165"/>
      <c r="J1939" s="165">
        <v>65.12</v>
      </c>
      <c r="K1939" s="165">
        <v>65.12</v>
      </c>
    </row>
    <row r="1940" spans="1:11" ht="26.1" customHeight="1">
      <c r="A1940" s="185" t="s">
        <v>808</v>
      </c>
      <c r="B1940" s="185" t="s">
        <v>3385</v>
      </c>
      <c r="C1940" s="185" t="s">
        <v>139</v>
      </c>
      <c r="D1940" s="238" t="s">
        <v>3386</v>
      </c>
      <c r="E1940" s="423" t="s">
        <v>1307</v>
      </c>
      <c r="F1940" s="423"/>
      <c r="G1940" s="185" t="s">
        <v>149</v>
      </c>
      <c r="H1940" s="173">
        <v>6.2728000000000006E-2</v>
      </c>
      <c r="I1940" s="173">
        <v>0</v>
      </c>
      <c r="J1940" s="174">
        <v>32.76</v>
      </c>
      <c r="K1940" s="174">
        <v>2.0499999999999998</v>
      </c>
    </row>
    <row r="1941" spans="1:11" ht="26.1" customHeight="1">
      <c r="A1941" s="185" t="s">
        <v>808</v>
      </c>
      <c r="B1941" s="185" t="s">
        <v>1201</v>
      </c>
      <c r="C1941" s="185" t="s">
        <v>139</v>
      </c>
      <c r="D1941" s="238" t="s">
        <v>1202</v>
      </c>
      <c r="E1941" s="423" t="s">
        <v>1307</v>
      </c>
      <c r="F1941" s="423"/>
      <c r="G1941" s="185" t="s">
        <v>149</v>
      </c>
      <c r="H1941" s="173">
        <v>6.2728000000000006E-2</v>
      </c>
      <c r="I1941" s="173">
        <v>0</v>
      </c>
      <c r="J1941" s="174">
        <v>25.37</v>
      </c>
      <c r="K1941" s="174">
        <v>1.59</v>
      </c>
    </row>
    <row r="1942" spans="1:11" ht="65.099999999999994" customHeight="1">
      <c r="A1942" s="183" t="s">
        <v>793</v>
      </c>
      <c r="B1942" s="183" t="s">
        <v>3395</v>
      </c>
      <c r="C1942" s="183" t="s">
        <v>139</v>
      </c>
      <c r="D1942" s="239" t="s">
        <v>3396</v>
      </c>
      <c r="E1942" s="421" t="s">
        <v>794</v>
      </c>
      <c r="F1942" s="421"/>
      <c r="G1942" s="183" t="s">
        <v>147</v>
      </c>
      <c r="H1942" s="168">
        <v>1.0227269999999999</v>
      </c>
      <c r="I1942" s="168">
        <v>0</v>
      </c>
      <c r="J1942" s="169">
        <v>17.13</v>
      </c>
      <c r="K1942" s="169">
        <v>17.510000000000002</v>
      </c>
    </row>
    <row r="1943" spans="1:11" ht="39" customHeight="1">
      <c r="A1943" s="183" t="s">
        <v>793</v>
      </c>
      <c r="B1943" s="183" t="s">
        <v>3397</v>
      </c>
      <c r="C1943" s="183" t="s">
        <v>139</v>
      </c>
      <c r="D1943" s="239" t="s">
        <v>3398</v>
      </c>
      <c r="E1943" s="421" t="s">
        <v>794</v>
      </c>
      <c r="F1943" s="421"/>
      <c r="G1943" s="183" t="s">
        <v>147</v>
      </c>
      <c r="H1943" s="168">
        <v>1.0227269999999999</v>
      </c>
      <c r="I1943" s="168">
        <v>0</v>
      </c>
      <c r="J1943" s="169">
        <v>43</v>
      </c>
      <c r="K1943" s="169">
        <v>43.97</v>
      </c>
    </row>
    <row r="1944" spans="1:11">
      <c r="A1944" s="231"/>
      <c r="B1944" s="231"/>
      <c r="C1944" s="231"/>
      <c r="D1944" s="244"/>
      <c r="E1944" s="244"/>
      <c r="F1944" s="244" t="s">
        <v>791</v>
      </c>
      <c r="G1944" s="170">
        <v>1.25</v>
      </c>
      <c r="H1944" s="231" t="s">
        <v>790</v>
      </c>
      <c r="I1944" s="170">
        <v>1.43</v>
      </c>
      <c r="J1944" s="231" t="s">
        <v>789</v>
      </c>
      <c r="K1944" s="170">
        <v>2.68</v>
      </c>
    </row>
    <row r="1945" spans="1:11" ht="27" thickBot="1">
      <c r="A1945" s="231"/>
      <c r="B1945" s="231"/>
      <c r="C1945" s="231"/>
      <c r="D1945" s="244"/>
      <c r="E1945" s="244"/>
      <c r="F1945" s="244" t="s">
        <v>788</v>
      </c>
      <c r="G1945" s="170">
        <v>13.72</v>
      </c>
      <c r="H1945" s="368"/>
      <c r="I1945" s="368" t="s">
        <v>787</v>
      </c>
      <c r="J1945" s="231"/>
      <c r="K1945" s="170">
        <v>78.84</v>
      </c>
    </row>
    <row r="1946" spans="1:11" ht="0.9" customHeight="1" thickTop="1">
      <c r="A1946" s="172"/>
      <c r="B1946" s="172"/>
      <c r="C1946" s="172"/>
      <c r="D1946" s="175"/>
      <c r="E1946" s="175"/>
      <c r="F1946" s="175"/>
      <c r="G1946" s="172"/>
      <c r="H1946" s="172"/>
      <c r="I1946" s="172"/>
      <c r="J1946" s="172"/>
      <c r="K1946" s="172"/>
    </row>
    <row r="1947" spans="1:11" ht="18" customHeight="1">
      <c r="A1947" s="243" t="s">
        <v>2787</v>
      </c>
      <c r="B1947" s="243" t="s">
        <v>122</v>
      </c>
      <c r="C1947" s="243" t="s">
        <v>123</v>
      </c>
      <c r="D1947" s="242" t="s">
        <v>124</v>
      </c>
      <c r="E1947" s="425" t="s">
        <v>796</v>
      </c>
      <c r="F1947" s="425"/>
      <c r="G1947" s="243" t="s">
        <v>125</v>
      </c>
      <c r="H1947" s="243" t="s">
        <v>126</v>
      </c>
      <c r="I1947" s="243" t="s">
        <v>2829</v>
      </c>
      <c r="J1947" s="243" t="s">
        <v>127</v>
      </c>
      <c r="K1947" s="243" t="s">
        <v>37</v>
      </c>
    </row>
    <row r="1948" spans="1:11" ht="39" customHeight="1">
      <c r="A1948" s="184" t="s">
        <v>795</v>
      </c>
      <c r="B1948" s="184" t="s">
        <v>2788</v>
      </c>
      <c r="C1948" s="184" t="s">
        <v>139</v>
      </c>
      <c r="D1948" s="241" t="s">
        <v>2789</v>
      </c>
      <c r="E1948" s="422" t="s">
        <v>1557</v>
      </c>
      <c r="F1948" s="422"/>
      <c r="G1948" s="184" t="s">
        <v>147</v>
      </c>
      <c r="H1948" s="167">
        <v>1</v>
      </c>
      <c r="I1948" s="165"/>
      <c r="J1948" s="165">
        <v>34.47</v>
      </c>
      <c r="K1948" s="165">
        <v>34.47</v>
      </c>
    </row>
    <row r="1949" spans="1:11" ht="39" customHeight="1">
      <c r="A1949" s="185" t="s">
        <v>808</v>
      </c>
      <c r="B1949" s="185" t="s">
        <v>3399</v>
      </c>
      <c r="C1949" s="185" t="s">
        <v>139</v>
      </c>
      <c r="D1949" s="238" t="s">
        <v>3400</v>
      </c>
      <c r="E1949" s="423" t="s">
        <v>2891</v>
      </c>
      <c r="F1949" s="423"/>
      <c r="G1949" s="185" t="s">
        <v>147</v>
      </c>
      <c r="H1949" s="173">
        <v>1</v>
      </c>
      <c r="I1949" s="173">
        <v>0</v>
      </c>
      <c r="J1949" s="174">
        <v>29.97</v>
      </c>
      <c r="K1949" s="174">
        <v>29.97</v>
      </c>
    </row>
    <row r="1950" spans="1:11" ht="39" customHeight="1">
      <c r="A1950" s="185" t="s">
        <v>808</v>
      </c>
      <c r="B1950" s="185" t="s">
        <v>3401</v>
      </c>
      <c r="C1950" s="185" t="s">
        <v>139</v>
      </c>
      <c r="D1950" s="238" t="s">
        <v>3402</v>
      </c>
      <c r="E1950" s="423" t="s">
        <v>2891</v>
      </c>
      <c r="F1950" s="423"/>
      <c r="G1950" s="185" t="s">
        <v>147</v>
      </c>
      <c r="H1950" s="173">
        <v>1</v>
      </c>
      <c r="I1950" s="173">
        <v>0</v>
      </c>
      <c r="J1950" s="174">
        <v>4.5</v>
      </c>
      <c r="K1950" s="174">
        <v>4.5</v>
      </c>
    </row>
    <row r="1951" spans="1:11">
      <c r="A1951" s="231"/>
      <c r="B1951" s="231"/>
      <c r="C1951" s="231"/>
      <c r="D1951" s="244"/>
      <c r="E1951" s="244"/>
      <c r="F1951" s="244" t="s">
        <v>791</v>
      </c>
      <c r="G1951" s="170">
        <v>1.64</v>
      </c>
      <c r="H1951" s="231" t="s">
        <v>790</v>
      </c>
      <c r="I1951" s="170">
        <v>1.85</v>
      </c>
      <c r="J1951" s="231" t="s">
        <v>789</v>
      </c>
      <c r="K1951" s="170">
        <v>3.49</v>
      </c>
    </row>
    <row r="1952" spans="1:11" ht="27" thickBot="1">
      <c r="A1952" s="231"/>
      <c r="B1952" s="231"/>
      <c r="C1952" s="231"/>
      <c r="D1952" s="244"/>
      <c r="E1952" s="244"/>
      <c r="F1952" s="244" t="s">
        <v>788</v>
      </c>
      <c r="G1952" s="170">
        <v>7.26</v>
      </c>
      <c r="H1952" s="368"/>
      <c r="I1952" s="368" t="s">
        <v>787</v>
      </c>
      <c r="J1952" s="231"/>
      <c r="K1952" s="170">
        <v>41.73</v>
      </c>
    </row>
    <row r="1953" spans="1:11" ht="0.9" customHeight="1" thickTop="1">
      <c r="A1953" s="172"/>
      <c r="B1953" s="172"/>
      <c r="C1953" s="172"/>
      <c r="D1953" s="175"/>
      <c r="E1953" s="175"/>
      <c r="F1953" s="175"/>
      <c r="G1953" s="172"/>
      <c r="H1953" s="172"/>
      <c r="I1953" s="172"/>
      <c r="J1953" s="172"/>
      <c r="K1953" s="172"/>
    </row>
    <row r="1954" spans="1:11" ht="18" customHeight="1">
      <c r="A1954" s="243" t="s">
        <v>2790</v>
      </c>
      <c r="B1954" s="243" t="s">
        <v>122</v>
      </c>
      <c r="C1954" s="243" t="s">
        <v>123</v>
      </c>
      <c r="D1954" s="242" t="s">
        <v>124</v>
      </c>
      <c r="E1954" s="425" t="s">
        <v>796</v>
      </c>
      <c r="F1954" s="425"/>
      <c r="G1954" s="243" t="s">
        <v>125</v>
      </c>
      <c r="H1954" s="243" t="s">
        <v>126</v>
      </c>
      <c r="I1954" s="243" t="s">
        <v>2829</v>
      </c>
      <c r="J1954" s="243" t="s">
        <v>127</v>
      </c>
      <c r="K1954" s="243" t="s">
        <v>37</v>
      </c>
    </row>
    <row r="1955" spans="1:11" ht="39" customHeight="1">
      <c r="A1955" s="184" t="s">
        <v>795</v>
      </c>
      <c r="B1955" s="184" t="s">
        <v>2791</v>
      </c>
      <c r="C1955" s="184" t="s">
        <v>139</v>
      </c>
      <c r="D1955" s="241" t="s">
        <v>2792</v>
      </c>
      <c r="E1955" s="422" t="s">
        <v>2891</v>
      </c>
      <c r="F1955" s="422"/>
      <c r="G1955" s="184" t="s">
        <v>141</v>
      </c>
      <c r="H1955" s="167">
        <v>1</v>
      </c>
      <c r="I1955" s="165"/>
      <c r="J1955" s="165">
        <v>7.6</v>
      </c>
      <c r="K1955" s="165">
        <v>7.6</v>
      </c>
    </row>
    <row r="1956" spans="1:11" ht="26.1" customHeight="1">
      <c r="A1956" s="185" t="s">
        <v>808</v>
      </c>
      <c r="B1956" s="185" t="s">
        <v>3150</v>
      </c>
      <c r="C1956" s="185" t="s">
        <v>139</v>
      </c>
      <c r="D1956" s="238" t="s">
        <v>3151</v>
      </c>
      <c r="E1956" s="423" t="s">
        <v>1307</v>
      </c>
      <c r="F1956" s="423"/>
      <c r="G1956" s="185" t="s">
        <v>149</v>
      </c>
      <c r="H1956" s="173">
        <v>0.1051</v>
      </c>
      <c r="I1956" s="173">
        <v>0</v>
      </c>
      <c r="J1956" s="174">
        <v>25.34</v>
      </c>
      <c r="K1956" s="174">
        <v>2.66</v>
      </c>
    </row>
    <row r="1957" spans="1:11" ht="26.1" customHeight="1">
      <c r="A1957" s="185" t="s">
        <v>808</v>
      </c>
      <c r="B1957" s="185" t="s">
        <v>3152</v>
      </c>
      <c r="C1957" s="185" t="s">
        <v>139</v>
      </c>
      <c r="D1957" s="238" t="s">
        <v>3153</v>
      </c>
      <c r="E1957" s="423" t="s">
        <v>1307</v>
      </c>
      <c r="F1957" s="423"/>
      <c r="G1957" s="185" t="s">
        <v>149</v>
      </c>
      <c r="H1957" s="173">
        <v>0.1051</v>
      </c>
      <c r="I1957" s="173">
        <v>0</v>
      </c>
      <c r="J1957" s="174">
        <v>31.03</v>
      </c>
      <c r="K1957" s="174">
        <v>3.26</v>
      </c>
    </row>
    <row r="1958" spans="1:11" ht="24" customHeight="1">
      <c r="A1958" s="183" t="s">
        <v>793</v>
      </c>
      <c r="B1958" s="183" t="s">
        <v>3166</v>
      </c>
      <c r="C1958" s="183" t="s">
        <v>139</v>
      </c>
      <c r="D1958" s="239" t="s">
        <v>3167</v>
      </c>
      <c r="E1958" s="421" t="s">
        <v>794</v>
      </c>
      <c r="F1958" s="421"/>
      <c r="G1958" s="183" t="s">
        <v>141</v>
      </c>
      <c r="H1958" s="168">
        <v>5.8999999999999999E-3</v>
      </c>
      <c r="I1958" s="168">
        <v>0</v>
      </c>
      <c r="J1958" s="169">
        <v>77.17</v>
      </c>
      <c r="K1958" s="169">
        <v>0.45</v>
      </c>
    </row>
    <row r="1959" spans="1:11" ht="26.1" customHeight="1">
      <c r="A1959" s="183" t="s">
        <v>793</v>
      </c>
      <c r="B1959" s="183" t="s">
        <v>3160</v>
      </c>
      <c r="C1959" s="183" t="s">
        <v>139</v>
      </c>
      <c r="D1959" s="239" t="s">
        <v>3161</v>
      </c>
      <c r="E1959" s="421" t="s">
        <v>794</v>
      </c>
      <c r="F1959" s="421"/>
      <c r="G1959" s="183" t="s">
        <v>141</v>
      </c>
      <c r="H1959" s="168">
        <v>6.0000000000000001E-3</v>
      </c>
      <c r="I1959" s="168">
        <v>0</v>
      </c>
      <c r="J1959" s="169">
        <v>87.43</v>
      </c>
      <c r="K1959" s="169">
        <v>0.52</v>
      </c>
    </row>
    <row r="1960" spans="1:11" ht="26.1" customHeight="1">
      <c r="A1960" s="183" t="s">
        <v>793</v>
      </c>
      <c r="B1960" s="183" t="s">
        <v>3184</v>
      </c>
      <c r="C1960" s="183" t="s">
        <v>139</v>
      </c>
      <c r="D1960" s="239" t="s">
        <v>3185</v>
      </c>
      <c r="E1960" s="421" t="s">
        <v>794</v>
      </c>
      <c r="F1960" s="421"/>
      <c r="G1960" s="183" t="s">
        <v>141</v>
      </c>
      <c r="H1960" s="168">
        <v>1</v>
      </c>
      <c r="I1960" s="168">
        <v>0</v>
      </c>
      <c r="J1960" s="169">
        <v>0.7</v>
      </c>
      <c r="K1960" s="169">
        <v>0.7</v>
      </c>
    </row>
    <row r="1961" spans="1:11" ht="24" customHeight="1">
      <c r="A1961" s="183" t="s">
        <v>793</v>
      </c>
      <c r="B1961" s="183" t="s">
        <v>3162</v>
      </c>
      <c r="C1961" s="183" t="s">
        <v>139</v>
      </c>
      <c r="D1961" s="239" t="s">
        <v>3163</v>
      </c>
      <c r="E1961" s="421" t="s">
        <v>794</v>
      </c>
      <c r="F1961" s="421"/>
      <c r="G1961" s="183" t="s">
        <v>141</v>
      </c>
      <c r="H1961" s="168">
        <v>5.7999999999999996E-3</v>
      </c>
      <c r="I1961" s="168">
        <v>0</v>
      </c>
      <c r="J1961" s="169">
        <v>2.15</v>
      </c>
      <c r="K1961" s="169">
        <v>0.01</v>
      </c>
    </row>
    <row r="1962" spans="1:11">
      <c r="A1962" s="231"/>
      <c r="B1962" s="231"/>
      <c r="C1962" s="231"/>
      <c r="D1962" s="244"/>
      <c r="E1962" s="244"/>
      <c r="F1962" s="244" t="s">
        <v>791</v>
      </c>
      <c r="G1962" s="170">
        <v>2.08</v>
      </c>
      <c r="H1962" s="231" t="s">
        <v>790</v>
      </c>
      <c r="I1962" s="170">
        <v>2.36</v>
      </c>
      <c r="J1962" s="231" t="s">
        <v>789</v>
      </c>
      <c r="K1962" s="170">
        <v>4.4400000000000004</v>
      </c>
    </row>
    <row r="1963" spans="1:11" ht="27" thickBot="1">
      <c r="A1963" s="231"/>
      <c r="B1963" s="231"/>
      <c r="C1963" s="231"/>
      <c r="D1963" s="244"/>
      <c r="E1963" s="244"/>
      <c r="F1963" s="244" t="s">
        <v>788</v>
      </c>
      <c r="G1963" s="170">
        <v>1.6</v>
      </c>
      <c r="H1963" s="368"/>
      <c r="I1963" s="368" t="s">
        <v>787</v>
      </c>
      <c r="J1963" s="231"/>
      <c r="K1963" s="170">
        <v>9.1999999999999993</v>
      </c>
    </row>
    <row r="1964" spans="1:11" ht="0.9" customHeight="1" thickTop="1">
      <c r="A1964" s="172"/>
      <c r="B1964" s="172"/>
      <c r="C1964" s="172"/>
      <c r="D1964" s="175"/>
      <c r="E1964" s="175"/>
      <c r="F1964" s="175"/>
      <c r="G1964" s="172"/>
      <c r="H1964" s="172"/>
      <c r="I1964" s="172"/>
      <c r="J1964" s="172"/>
      <c r="K1964" s="172"/>
    </row>
    <row r="1965" spans="1:11" ht="18" customHeight="1">
      <c r="A1965" s="243" t="s">
        <v>2793</v>
      </c>
      <c r="B1965" s="243" t="s">
        <v>122</v>
      </c>
      <c r="C1965" s="243" t="s">
        <v>123</v>
      </c>
      <c r="D1965" s="242" t="s">
        <v>124</v>
      </c>
      <c r="E1965" s="425" t="s">
        <v>796</v>
      </c>
      <c r="F1965" s="425"/>
      <c r="G1965" s="243" t="s">
        <v>125</v>
      </c>
      <c r="H1965" s="243" t="s">
        <v>126</v>
      </c>
      <c r="I1965" s="243" t="s">
        <v>2829</v>
      </c>
      <c r="J1965" s="243" t="s">
        <v>127</v>
      </c>
      <c r="K1965" s="243" t="s">
        <v>37</v>
      </c>
    </row>
    <row r="1966" spans="1:11" ht="39" customHeight="1">
      <c r="A1966" s="184" t="s">
        <v>795</v>
      </c>
      <c r="B1966" s="184" t="s">
        <v>2794</v>
      </c>
      <c r="C1966" s="184" t="s">
        <v>139</v>
      </c>
      <c r="D1966" s="241" t="s">
        <v>2795</v>
      </c>
      <c r="E1966" s="422" t="s">
        <v>2891</v>
      </c>
      <c r="F1966" s="422"/>
      <c r="G1966" s="184" t="s">
        <v>147</v>
      </c>
      <c r="H1966" s="167">
        <v>1</v>
      </c>
      <c r="I1966" s="165"/>
      <c r="J1966" s="165">
        <v>18.23</v>
      </c>
      <c r="K1966" s="165">
        <v>18.23</v>
      </c>
    </row>
    <row r="1967" spans="1:11" ht="26.1" customHeight="1">
      <c r="A1967" s="185" t="s">
        <v>808</v>
      </c>
      <c r="B1967" s="185" t="s">
        <v>3152</v>
      </c>
      <c r="C1967" s="185" t="s">
        <v>139</v>
      </c>
      <c r="D1967" s="238" t="s">
        <v>3153</v>
      </c>
      <c r="E1967" s="423" t="s">
        <v>1307</v>
      </c>
      <c r="F1967" s="423"/>
      <c r="G1967" s="185" t="s">
        <v>149</v>
      </c>
      <c r="H1967" s="173">
        <v>0.24249999999999999</v>
      </c>
      <c r="I1967" s="173">
        <v>0</v>
      </c>
      <c r="J1967" s="174">
        <v>31.03</v>
      </c>
      <c r="K1967" s="174">
        <v>7.52</v>
      </c>
    </row>
    <row r="1968" spans="1:11" ht="26.1" customHeight="1">
      <c r="A1968" s="185" t="s">
        <v>808</v>
      </c>
      <c r="B1968" s="185" t="s">
        <v>3150</v>
      </c>
      <c r="C1968" s="185" t="s">
        <v>139</v>
      </c>
      <c r="D1968" s="238" t="s">
        <v>3151</v>
      </c>
      <c r="E1968" s="423" t="s">
        <v>1307</v>
      </c>
      <c r="F1968" s="423"/>
      <c r="G1968" s="185" t="s">
        <v>149</v>
      </c>
      <c r="H1968" s="173">
        <v>0.24249999999999999</v>
      </c>
      <c r="I1968" s="173">
        <v>0</v>
      </c>
      <c r="J1968" s="174">
        <v>25.34</v>
      </c>
      <c r="K1968" s="174">
        <v>6.14</v>
      </c>
    </row>
    <row r="1969" spans="1:11" ht="24" customHeight="1">
      <c r="A1969" s="183" t="s">
        <v>793</v>
      </c>
      <c r="B1969" s="183" t="s">
        <v>3162</v>
      </c>
      <c r="C1969" s="183" t="s">
        <v>139</v>
      </c>
      <c r="D1969" s="239" t="s">
        <v>3163</v>
      </c>
      <c r="E1969" s="421" t="s">
        <v>794</v>
      </c>
      <c r="F1969" s="421"/>
      <c r="G1969" s="183" t="s">
        <v>141</v>
      </c>
      <c r="H1969" s="168">
        <v>1.35E-2</v>
      </c>
      <c r="I1969" s="168">
        <v>0</v>
      </c>
      <c r="J1969" s="169">
        <v>2.15</v>
      </c>
      <c r="K1969" s="169">
        <v>0.02</v>
      </c>
    </row>
    <row r="1970" spans="1:11" ht="26.1" customHeight="1">
      <c r="A1970" s="183" t="s">
        <v>793</v>
      </c>
      <c r="B1970" s="183" t="s">
        <v>3186</v>
      </c>
      <c r="C1970" s="183" t="s">
        <v>139</v>
      </c>
      <c r="D1970" s="239" t="s">
        <v>3187</v>
      </c>
      <c r="E1970" s="421" t="s">
        <v>794</v>
      </c>
      <c r="F1970" s="421"/>
      <c r="G1970" s="183" t="s">
        <v>147</v>
      </c>
      <c r="H1970" s="168">
        <v>1.0548999999999999</v>
      </c>
      <c r="I1970" s="168">
        <v>0</v>
      </c>
      <c r="J1970" s="169">
        <v>4.32</v>
      </c>
      <c r="K1970" s="169">
        <v>4.55</v>
      </c>
    </row>
    <row r="1971" spans="1:11">
      <c r="A1971" s="231"/>
      <c r="B1971" s="231"/>
      <c r="C1971" s="231"/>
      <c r="D1971" s="244"/>
      <c r="E1971" s="244"/>
      <c r="F1971" s="244" t="s">
        <v>791</v>
      </c>
      <c r="G1971" s="170">
        <v>4.8099999999999996</v>
      </c>
      <c r="H1971" s="231" t="s">
        <v>790</v>
      </c>
      <c r="I1971" s="170">
        <v>5.43</v>
      </c>
      <c r="J1971" s="231" t="s">
        <v>789</v>
      </c>
      <c r="K1971" s="170">
        <v>10.24</v>
      </c>
    </row>
    <row r="1972" spans="1:11" ht="27" thickBot="1">
      <c r="A1972" s="231"/>
      <c r="B1972" s="231"/>
      <c r="C1972" s="231"/>
      <c r="D1972" s="244"/>
      <c r="E1972" s="244"/>
      <c r="F1972" s="244" t="s">
        <v>788</v>
      </c>
      <c r="G1972" s="170">
        <v>3.84</v>
      </c>
      <c r="H1972" s="368"/>
      <c r="I1972" s="368" t="s">
        <v>787</v>
      </c>
      <c r="J1972" s="231"/>
      <c r="K1972" s="170">
        <v>22.07</v>
      </c>
    </row>
    <row r="1973" spans="1:11" ht="0.9" customHeight="1" thickTop="1">
      <c r="A1973" s="172"/>
      <c r="B1973" s="172"/>
      <c r="C1973" s="172"/>
      <c r="D1973" s="175"/>
      <c r="E1973" s="175"/>
      <c r="F1973" s="175"/>
      <c r="G1973" s="172"/>
      <c r="H1973" s="172"/>
      <c r="I1973" s="172"/>
      <c r="J1973" s="172"/>
      <c r="K1973" s="172"/>
    </row>
    <row r="1974" spans="1:11" ht="18" customHeight="1">
      <c r="A1974" s="243" t="s">
        <v>2796</v>
      </c>
      <c r="B1974" s="243" t="s">
        <v>122</v>
      </c>
      <c r="C1974" s="243" t="s">
        <v>123</v>
      </c>
      <c r="D1974" s="242" t="s">
        <v>124</v>
      </c>
      <c r="E1974" s="425" t="s">
        <v>796</v>
      </c>
      <c r="F1974" s="425"/>
      <c r="G1974" s="243" t="s">
        <v>125</v>
      </c>
      <c r="H1974" s="243" t="s">
        <v>126</v>
      </c>
      <c r="I1974" s="243" t="s">
        <v>2829</v>
      </c>
      <c r="J1974" s="243" t="s">
        <v>127</v>
      </c>
      <c r="K1974" s="243" t="s">
        <v>37</v>
      </c>
    </row>
    <row r="1975" spans="1:11" ht="51.9" customHeight="1">
      <c r="A1975" s="184" t="s">
        <v>795</v>
      </c>
      <c r="B1975" s="184" t="s">
        <v>2797</v>
      </c>
      <c r="C1975" s="184" t="s">
        <v>139</v>
      </c>
      <c r="D1975" s="241" t="s">
        <v>2798</v>
      </c>
      <c r="E1975" s="422" t="s">
        <v>3010</v>
      </c>
      <c r="F1975" s="422"/>
      <c r="G1975" s="184" t="s">
        <v>140</v>
      </c>
      <c r="H1975" s="167">
        <v>1</v>
      </c>
      <c r="I1975" s="165"/>
      <c r="J1975" s="165">
        <v>100.8</v>
      </c>
      <c r="K1975" s="165">
        <v>100.8</v>
      </c>
    </row>
    <row r="1976" spans="1:11" ht="24" customHeight="1">
      <c r="A1976" s="185" t="s">
        <v>808</v>
      </c>
      <c r="B1976" s="185" t="s">
        <v>828</v>
      </c>
      <c r="C1976" s="185" t="s">
        <v>139</v>
      </c>
      <c r="D1976" s="238" t="s">
        <v>827</v>
      </c>
      <c r="E1976" s="423" t="s">
        <v>1307</v>
      </c>
      <c r="F1976" s="423"/>
      <c r="G1976" s="185" t="s">
        <v>149</v>
      </c>
      <c r="H1976" s="173">
        <v>9.7600000000000006E-2</v>
      </c>
      <c r="I1976" s="173">
        <v>0</v>
      </c>
      <c r="J1976" s="174">
        <v>31.31</v>
      </c>
      <c r="K1976" s="174">
        <v>3.05</v>
      </c>
    </row>
    <row r="1977" spans="1:11" ht="24" customHeight="1">
      <c r="A1977" s="185" t="s">
        <v>808</v>
      </c>
      <c r="B1977" s="185" t="s">
        <v>807</v>
      </c>
      <c r="C1977" s="185" t="s">
        <v>139</v>
      </c>
      <c r="D1977" s="238" t="s">
        <v>806</v>
      </c>
      <c r="E1977" s="423" t="s">
        <v>1307</v>
      </c>
      <c r="F1977" s="423"/>
      <c r="G1977" s="185" t="s">
        <v>149</v>
      </c>
      <c r="H1977" s="173">
        <v>0.24590000000000001</v>
      </c>
      <c r="I1977" s="173">
        <v>0</v>
      </c>
      <c r="J1977" s="174">
        <v>24.36</v>
      </c>
      <c r="K1977" s="174">
        <v>5.99</v>
      </c>
    </row>
    <row r="1978" spans="1:11" ht="39" customHeight="1">
      <c r="A1978" s="185" t="s">
        <v>808</v>
      </c>
      <c r="B1978" s="185" t="s">
        <v>3404</v>
      </c>
      <c r="C1978" s="185" t="s">
        <v>139</v>
      </c>
      <c r="D1978" s="238" t="s">
        <v>3405</v>
      </c>
      <c r="E1978" s="423" t="s">
        <v>812</v>
      </c>
      <c r="F1978" s="423"/>
      <c r="G1978" s="185" t="s">
        <v>146</v>
      </c>
      <c r="H1978" s="173">
        <v>7.3899999999999993E-2</v>
      </c>
      <c r="I1978" s="173">
        <v>0</v>
      </c>
      <c r="J1978" s="174">
        <v>833.07</v>
      </c>
      <c r="K1978" s="174">
        <v>61.56</v>
      </c>
    </row>
    <row r="1979" spans="1:11" ht="24" customHeight="1">
      <c r="A1979" s="185" t="s">
        <v>808</v>
      </c>
      <c r="B1979" s="185" t="s">
        <v>811</v>
      </c>
      <c r="C1979" s="185" t="s">
        <v>139</v>
      </c>
      <c r="D1979" s="238" t="s">
        <v>810</v>
      </c>
      <c r="E1979" s="423" t="s">
        <v>1307</v>
      </c>
      <c r="F1979" s="423"/>
      <c r="G1979" s="185" t="s">
        <v>149</v>
      </c>
      <c r="H1979" s="173">
        <v>0.14829999999999999</v>
      </c>
      <c r="I1979" s="173">
        <v>0</v>
      </c>
      <c r="J1979" s="174">
        <v>31.75</v>
      </c>
      <c r="K1979" s="174">
        <v>4.7</v>
      </c>
    </row>
    <row r="1980" spans="1:11" ht="24" customHeight="1">
      <c r="A1980" s="183" t="s">
        <v>793</v>
      </c>
      <c r="B1980" s="183" t="s">
        <v>913</v>
      </c>
      <c r="C1980" s="183" t="s">
        <v>139</v>
      </c>
      <c r="D1980" s="239" t="s">
        <v>912</v>
      </c>
      <c r="E1980" s="421" t="s">
        <v>794</v>
      </c>
      <c r="F1980" s="421"/>
      <c r="G1980" s="183" t="s">
        <v>148</v>
      </c>
      <c r="H1980" s="168">
        <v>2.4E-2</v>
      </c>
      <c r="I1980" s="168">
        <v>0</v>
      </c>
      <c r="J1980" s="169">
        <v>18.75</v>
      </c>
      <c r="K1980" s="169">
        <v>0.45</v>
      </c>
    </row>
    <row r="1981" spans="1:11" ht="39" customHeight="1">
      <c r="A1981" s="183" t="s">
        <v>793</v>
      </c>
      <c r="B1981" s="183" t="s">
        <v>1579</v>
      </c>
      <c r="C1981" s="183" t="s">
        <v>139</v>
      </c>
      <c r="D1981" s="239" t="s">
        <v>1580</v>
      </c>
      <c r="E1981" s="421" t="s">
        <v>794</v>
      </c>
      <c r="F1981" s="421"/>
      <c r="G1981" s="183" t="s">
        <v>134</v>
      </c>
      <c r="H1981" s="168">
        <v>1.0815999999999999</v>
      </c>
      <c r="I1981" s="168">
        <v>0</v>
      </c>
      <c r="J1981" s="169">
        <v>22.17</v>
      </c>
      <c r="K1981" s="169">
        <v>23.97</v>
      </c>
    </row>
    <row r="1982" spans="1:11" ht="26.1" customHeight="1">
      <c r="A1982" s="183" t="s">
        <v>793</v>
      </c>
      <c r="B1982" s="183" t="s">
        <v>1183</v>
      </c>
      <c r="C1982" s="183" t="s">
        <v>139</v>
      </c>
      <c r="D1982" s="239" t="s">
        <v>1184</v>
      </c>
      <c r="E1982" s="421" t="s">
        <v>794</v>
      </c>
      <c r="F1982" s="421"/>
      <c r="G1982" s="183" t="s">
        <v>147</v>
      </c>
      <c r="H1982" s="168">
        <v>0.45</v>
      </c>
      <c r="I1982" s="168">
        <v>0</v>
      </c>
      <c r="J1982" s="169">
        <v>2.41</v>
      </c>
      <c r="K1982" s="169">
        <v>1.08</v>
      </c>
    </row>
    <row r="1983" spans="1:11">
      <c r="A1983" s="231"/>
      <c r="B1983" s="231"/>
      <c r="C1983" s="231"/>
      <c r="D1983" s="244"/>
      <c r="E1983" s="244"/>
      <c r="F1983" s="244" t="s">
        <v>791</v>
      </c>
      <c r="G1983" s="170">
        <v>7.12</v>
      </c>
      <c r="H1983" s="231" t="s">
        <v>790</v>
      </c>
      <c r="I1983" s="170">
        <v>8.0500000000000007</v>
      </c>
      <c r="J1983" s="231" t="s">
        <v>789</v>
      </c>
      <c r="K1983" s="170">
        <v>15.17</v>
      </c>
    </row>
    <row r="1984" spans="1:11" ht="27" thickBot="1">
      <c r="A1984" s="231"/>
      <c r="B1984" s="231"/>
      <c r="C1984" s="231"/>
      <c r="D1984" s="244"/>
      <c r="E1984" s="244"/>
      <c r="F1984" s="244" t="s">
        <v>788</v>
      </c>
      <c r="G1984" s="170">
        <v>21.23</v>
      </c>
      <c r="H1984" s="368"/>
      <c r="I1984" s="368" t="s">
        <v>787</v>
      </c>
      <c r="J1984" s="231"/>
      <c r="K1984" s="170">
        <v>122.03</v>
      </c>
    </row>
    <row r="1985" spans="1:11" ht="0.9" customHeight="1" thickTop="1">
      <c r="A1985" s="172"/>
      <c r="B1985" s="172"/>
      <c r="C1985" s="172"/>
      <c r="D1985" s="175"/>
      <c r="E1985" s="175"/>
      <c r="F1985" s="175"/>
      <c r="G1985" s="172"/>
      <c r="H1985" s="172"/>
      <c r="I1985" s="172"/>
      <c r="J1985" s="172"/>
      <c r="K1985" s="172"/>
    </row>
    <row r="1986" spans="1:11" ht="18" customHeight="1">
      <c r="A1986" s="243" t="s">
        <v>2799</v>
      </c>
      <c r="B1986" s="243" t="s">
        <v>122</v>
      </c>
      <c r="C1986" s="243" t="s">
        <v>123</v>
      </c>
      <c r="D1986" s="242" t="s">
        <v>124</v>
      </c>
      <c r="E1986" s="425" t="s">
        <v>796</v>
      </c>
      <c r="F1986" s="425"/>
      <c r="G1986" s="243" t="s">
        <v>125</v>
      </c>
      <c r="H1986" s="243" t="s">
        <v>126</v>
      </c>
      <c r="I1986" s="243" t="s">
        <v>2829</v>
      </c>
      <c r="J1986" s="243" t="s">
        <v>127</v>
      </c>
      <c r="K1986" s="243" t="s">
        <v>37</v>
      </c>
    </row>
    <row r="1987" spans="1:11" ht="39" customHeight="1">
      <c r="A1987" s="184" t="s">
        <v>795</v>
      </c>
      <c r="B1987" s="184" t="s">
        <v>2800</v>
      </c>
      <c r="C1987" s="184" t="s">
        <v>139</v>
      </c>
      <c r="D1987" s="241" t="s">
        <v>2801</v>
      </c>
      <c r="E1987" s="422" t="s">
        <v>3407</v>
      </c>
      <c r="F1987" s="422"/>
      <c r="G1987" s="184" t="s">
        <v>2802</v>
      </c>
      <c r="H1987" s="167">
        <v>1</v>
      </c>
      <c r="I1987" s="165"/>
      <c r="J1987" s="165">
        <v>2.5499999999999998</v>
      </c>
      <c r="K1987" s="165">
        <v>2.5499999999999998</v>
      </c>
    </row>
    <row r="1988" spans="1:11" ht="65.099999999999994" customHeight="1">
      <c r="A1988" s="185" t="s">
        <v>808</v>
      </c>
      <c r="B1988" s="185" t="s">
        <v>3408</v>
      </c>
      <c r="C1988" s="185" t="s">
        <v>139</v>
      </c>
      <c r="D1988" s="238" t="s">
        <v>3409</v>
      </c>
      <c r="E1988" s="423" t="s">
        <v>1849</v>
      </c>
      <c r="F1988" s="423"/>
      <c r="G1988" s="185" t="s">
        <v>813</v>
      </c>
      <c r="H1988" s="173">
        <v>9.2999999999999992E-3</v>
      </c>
      <c r="I1988" s="173">
        <v>0</v>
      </c>
      <c r="J1988" s="174">
        <v>249.25</v>
      </c>
      <c r="K1988" s="174">
        <v>2.31</v>
      </c>
    </row>
    <row r="1989" spans="1:11" ht="65.099999999999994" customHeight="1">
      <c r="A1989" s="185" t="s">
        <v>808</v>
      </c>
      <c r="B1989" s="185" t="s">
        <v>3410</v>
      </c>
      <c r="C1989" s="185" t="s">
        <v>139</v>
      </c>
      <c r="D1989" s="238" t="s">
        <v>3411</v>
      </c>
      <c r="E1989" s="423" t="s">
        <v>1849</v>
      </c>
      <c r="F1989" s="423"/>
      <c r="G1989" s="185" t="s">
        <v>814</v>
      </c>
      <c r="H1989" s="173">
        <v>4.0000000000000001E-3</v>
      </c>
      <c r="I1989" s="173">
        <v>0</v>
      </c>
      <c r="J1989" s="174">
        <v>61.74</v>
      </c>
      <c r="K1989" s="174">
        <v>0.24</v>
      </c>
    </row>
    <row r="1990" spans="1:11">
      <c r="A1990" s="231"/>
      <c r="B1990" s="231"/>
      <c r="C1990" s="231"/>
      <c r="D1990" s="244"/>
      <c r="E1990" s="244"/>
      <c r="F1990" s="244" t="s">
        <v>791</v>
      </c>
      <c r="G1990" s="170">
        <v>0.13</v>
      </c>
      <c r="H1990" s="231" t="s">
        <v>790</v>
      </c>
      <c r="I1990" s="170">
        <v>0.15</v>
      </c>
      <c r="J1990" s="231" t="s">
        <v>789</v>
      </c>
      <c r="K1990" s="170">
        <v>0.28000000000000003</v>
      </c>
    </row>
    <row r="1991" spans="1:11" ht="27" thickBot="1">
      <c r="A1991" s="231"/>
      <c r="B1991" s="231"/>
      <c r="C1991" s="231"/>
      <c r="D1991" s="244"/>
      <c r="E1991" s="244"/>
      <c r="F1991" s="244" t="s">
        <v>788</v>
      </c>
      <c r="G1991" s="170">
        <v>0.53</v>
      </c>
      <c r="H1991" s="368"/>
      <c r="I1991" s="368" t="s">
        <v>787</v>
      </c>
      <c r="J1991" s="231"/>
      <c r="K1991" s="170">
        <v>3.08</v>
      </c>
    </row>
    <row r="1992" spans="1:11" ht="0.9" customHeight="1" thickTop="1">
      <c r="A1992" s="172"/>
      <c r="B1992" s="172"/>
      <c r="C1992" s="172"/>
      <c r="D1992" s="175"/>
      <c r="E1992" s="175"/>
      <c r="F1992" s="175"/>
      <c r="G1992" s="172"/>
      <c r="H1992" s="172"/>
      <c r="I1992" s="172"/>
      <c r="J1992" s="172"/>
      <c r="K1992" s="172"/>
    </row>
    <row r="1993" spans="1:11" ht="18" customHeight="1">
      <c r="A1993" s="243" t="s">
        <v>2803</v>
      </c>
      <c r="B1993" s="243" t="s">
        <v>122</v>
      </c>
      <c r="C1993" s="243" t="s">
        <v>123</v>
      </c>
      <c r="D1993" s="242" t="s">
        <v>124</v>
      </c>
      <c r="E1993" s="425" t="s">
        <v>796</v>
      </c>
      <c r="F1993" s="425"/>
      <c r="G1993" s="243" t="s">
        <v>125</v>
      </c>
      <c r="H1993" s="243" t="s">
        <v>126</v>
      </c>
      <c r="I1993" s="243" t="s">
        <v>2829</v>
      </c>
      <c r="J1993" s="243" t="s">
        <v>127</v>
      </c>
      <c r="K1993" s="243" t="s">
        <v>37</v>
      </c>
    </row>
    <row r="1994" spans="1:11" ht="39" customHeight="1">
      <c r="A1994" s="184" t="s">
        <v>795</v>
      </c>
      <c r="B1994" s="184" t="s">
        <v>2804</v>
      </c>
      <c r="C1994" s="184" t="s">
        <v>139</v>
      </c>
      <c r="D1994" s="241" t="s">
        <v>2805</v>
      </c>
      <c r="E1994" s="422" t="s">
        <v>3413</v>
      </c>
      <c r="F1994" s="422"/>
      <c r="G1994" s="184" t="s">
        <v>140</v>
      </c>
      <c r="H1994" s="167">
        <v>1</v>
      </c>
      <c r="I1994" s="165"/>
      <c r="J1994" s="165">
        <v>32.1</v>
      </c>
      <c r="K1994" s="165">
        <v>32.1</v>
      </c>
    </row>
    <row r="1995" spans="1:11" ht="26.1" customHeight="1">
      <c r="A1995" s="185" t="s">
        <v>808</v>
      </c>
      <c r="B1995" s="185" t="s">
        <v>3414</v>
      </c>
      <c r="C1995" s="185" t="s">
        <v>139</v>
      </c>
      <c r="D1995" s="238" t="s">
        <v>3415</v>
      </c>
      <c r="E1995" s="423" t="s">
        <v>1849</v>
      </c>
      <c r="F1995" s="423"/>
      <c r="G1995" s="185" t="s">
        <v>813</v>
      </c>
      <c r="H1995" s="173">
        <v>1.637E-3</v>
      </c>
      <c r="I1995" s="173">
        <v>0</v>
      </c>
      <c r="J1995" s="174">
        <v>155.37</v>
      </c>
      <c r="K1995" s="174">
        <v>0.25</v>
      </c>
    </row>
    <row r="1996" spans="1:11" ht="65.099999999999994" customHeight="1">
      <c r="A1996" s="185" t="s">
        <v>808</v>
      </c>
      <c r="B1996" s="185" t="s">
        <v>3416</v>
      </c>
      <c r="C1996" s="185" t="s">
        <v>139</v>
      </c>
      <c r="D1996" s="238" t="s">
        <v>3417</v>
      </c>
      <c r="E1996" s="423" t="s">
        <v>1849</v>
      </c>
      <c r="F1996" s="423"/>
      <c r="G1996" s="185" t="s">
        <v>813</v>
      </c>
      <c r="H1996" s="173">
        <v>9.1339999999999998E-4</v>
      </c>
      <c r="I1996" s="173">
        <v>0</v>
      </c>
      <c r="J1996" s="174">
        <v>313.45</v>
      </c>
      <c r="K1996" s="174">
        <v>0.28000000000000003</v>
      </c>
    </row>
    <row r="1997" spans="1:11" ht="39" customHeight="1">
      <c r="A1997" s="185" t="s">
        <v>808</v>
      </c>
      <c r="B1997" s="185" t="s">
        <v>3418</v>
      </c>
      <c r="C1997" s="185" t="s">
        <v>139</v>
      </c>
      <c r="D1997" s="238" t="s">
        <v>3419</v>
      </c>
      <c r="E1997" s="423" t="s">
        <v>1849</v>
      </c>
      <c r="F1997" s="423"/>
      <c r="G1997" s="185" t="s">
        <v>814</v>
      </c>
      <c r="H1997" s="173">
        <v>3.9605999999999999E-3</v>
      </c>
      <c r="I1997" s="173">
        <v>0</v>
      </c>
      <c r="J1997" s="174">
        <v>4.6900000000000004</v>
      </c>
      <c r="K1997" s="174">
        <v>0.01</v>
      </c>
    </row>
    <row r="1998" spans="1:11" ht="39" customHeight="1">
      <c r="A1998" s="185" t="s">
        <v>808</v>
      </c>
      <c r="B1998" s="185" t="s">
        <v>3420</v>
      </c>
      <c r="C1998" s="185" t="s">
        <v>139</v>
      </c>
      <c r="D1998" s="238" t="s">
        <v>3421</v>
      </c>
      <c r="E1998" s="423" t="s">
        <v>1849</v>
      </c>
      <c r="F1998" s="423"/>
      <c r="G1998" s="185" t="s">
        <v>813</v>
      </c>
      <c r="H1998" s="173">
        <v>1.637E-3</v>
      </c>
      <c r="I1998" s="173">
        <v>0</v>
      </c>
      <c r="J1998" s="174">
        <v>9.33</v>
      </c>
      <c r="K1998" s="174">
        <v>0.01</v>
      </c>
    </row>
    <row r="1999" spans="1:11" ht="24" customHeight="1">
      <c r="A1999" s="185" t="s">
        <v>808</v>
      </c>
      <c r="B1999" s="185" t="s">
        <v>807</v>
      </c>
      <c r="C1999" s="185" t="s">
        <v>139</v>
      </c>
      <c r="D1999" s="238" t="s">
        <v>806</v>
      </c>
      <c r="E1999" s="423" t="s">
        <v>1307</v>
      </c>
      <c r="F1999" s="423"/>
      <c r="G1999" s="185" t="s">
        <v>149</v>
      </c>
      <c r="H1999" s="173">
        <v>5.5976000000000003E-3</v>
      </c>
      <c r="I1999" s="173">
        <v>0</v>
      </c>
      <c r="J1999" s="174">
        <v>24.36</v>
      </c>
      <c r="K1999" s="174">
        <v>0.13</v>
      </c>
    </row>
    <row r="2000" spans="1:11" ht="65.099999999999994" customHeight="1">
      <c r="A2000" s="185" t="s">
        <v>808</v>
      </c>
      <c r="B2000" s="185" t="s">
        <v>3422</v>
      </c>
      <c r="C2000" s="185" t="s">
        <v>139</v>
      </c>
      <c r="D2000" s="238" t="s">
        <v>3423</v>
      </c>
      <c r="E2000" s="423" t="s">
        <v>1849</v>
      </c>
      <c r="F2000" s="423"/>
      <c r="G2000" s="185" t="s">
        <v>814</v>
      </c>
      <c r="H2000" s="173">
        <v>4.6842000000000003E-3</v>
      </c>
      <c r="I2000" s="173">
        <v>0</v>
      </c>
      <c r="J2000" s="174">
        <v>70.739999999999995</v>
      </c>
      <c r="K2000" s="174">
        <v>0.33</v>
      </c>
    </row>
    <row r="2001" spans="1:11" ht="26.1" customHeight="1">
      <c r="A2001" s="185" t="s">
        <v>808</v>
      </c>
      <c r="B2001" s="185" t="s">
        <v>3424</v>
      </c>
      <c r="C2001" s="185" t="s">
        <v>139</v>
      </c>
      <c r="D2001" s="238" t="s">
        <v>3425</v>
      </c>
      <c r="E2001" s="423" t="s">
        <v>1849</v>
      </c>
      <c r="F2001" s="423"/>
      <c r="G2001" s="185" t="s">
        <v>814</v>
      </c>
      <c r="H2001" s="173">
        <v>4.6842000000000003E-3</v>
      </c>
      <c r="I2001" s="173">
        <v>0</v>
      </c>
      <c r="J2001" s="174">
        <v>54.02</v>
      </c>
      <c r="K2001" s="174">
        <v>0.25</v>
      </c>
    </row>
    <row r="2002" spans="1:11" ht="24" customHeight="1">
      <c r="A2002" s="183" t="s">
        <v>793</v>
      </c>
      <c r="B2002" s="183" t="s">
        <v>3426</v>
      </c>
      <c r="C2002" s="183" t="s">
        <v>139</v>
      </c>
      <c r="D2002" s="239" t="s">
        <v>3427</v>
      </c>
      <c r="E2002" s="421" t="s">
        <v>794</v>
      </c>
      <c r="F2002" s="421"/>
      <c r="G2002" s="183" t="s">
        <v>148</v>
      </c>
      <c r="H2002" s="168">
        <v>1.2</v>
      </c>
      <c r="I2002" s="168">
        <v>0</v>
      </c>
      <c r="J2002" s="169">
        <v>25.7</v>
      </c>
      <c r="K2002" s="169">
        <v>30.84</v>
      </c>
    </row>
    <row r="2003" spans="1:11">
      <c r="A2003" s="231"/>
      <c r="B2003" s="231"/>
      <c r="C2003" s="231"/>
      <c r="D2003" s="244"/>
      <c r="E2003" s="244"/>
      <c r="F2003" s="244" t="s">
        <v>791</v>
      </c>
      <c r="G2003" s="170">
        <v>0.17</v>
      </c>
      <c r="H2003" s="231" t="s">
        <v>790</v>
      </c>
      <c r="I2003" s="170">
        <v>0.21</v>
      </c>
      <c r="J2003" s="231" t="s">
        <v>789</v>
      </c>
      <c r="K2003" s="170">
        <v>0.38</v>
      </c>
    </row>
    <row r="2004" spans="1:11" ht="27" thickBot="1">
      <c r="A2004" s="231"/>
      <c r="B2004" s="231"/>
      <c r="C2004" s="231"/>
      <c r="D2004" s="244"/>
      <c r="E2004" s="244"/>
      <c r="F2004" s="244" t="s">
        <v>788</v>
      </c>
      <c r="G2004" s="170">
        <v>6.76</v>
      </c>
      <c r="H2004" s="368"/>
      <c r="I2004" s="368" t="s">
        <v>787</v>
      </c>
      <c r="J2004" s="231"/>
      <c r="K2004" s="170">
        <v>38.86</v>
      </c>
    </row>
    <row r="2005" spans="1:11" ht="0.9" customHeight="1" thickTop="1">
      <c r="A2005" s="172"/>
      <c r="B2005" s="172"/>
      <c r="C2005" s="172"/>
      <c r="D2005" s="175"/>
      <c r="E2005" s="175"/>
      <c r="F2005" s="175"/>
      <c r="G2005" s="172"/>
      <c r="H2005" s="172"/>
      <c r="I2005" s="172"/>
      <c r="J2005" s="172"/>
      <c r="K2005" s="172"/>
    </row>
    <row r="2006" spans="1:11" ht="18" customHeight="1">
      <c r="A2006" s="243" t="s">
        <v>2806</v>
      </c>
      <c r="B2006" s="243" t="s">
        <v>122</v>
      </c>
      <c r="C2006" s="243" t="s">
        <v>123</v>
      </c>
      <c r="D2006" s="242" t="s">
        <v>124</v>
      </c>
      <c r="E2006" s="425" t="s">
        <v>796</v>
      </c>
      <c r="F2006" s="425"/>
      <c r="G2006" s="243" t="s">
        <v>125</v>
      </c>
      <c r="H2006" s="243" t="s">
        <v>126</v>
      </c>
      <c r="I2006" s="243" t="s">
        <v>2829</v>
      </c>
      <c r="J2006" s="243" t="s">
        <v>127</v>
      </c>
      <c r="K2006" s="243" t="s">
        <v>37</v>
      </c>
    </row>
    <row r="2007" spans="1:11" ht="39" customHeight="1">
      <c r="A2007" s="184" t="s">
        <v>795</v>
      </c>
      <c r="B2007" s="184" t="s">
        <v>2807</v>
      </c>
      <c r="C2007" s="184" t="s">
        <v>139</v>
      </c>
      <c r="D2007" s="241" t="s">
        <v>2808</v>
      </c>
      <c r="E2007" s="422" t="s">
        <v>1913</v>
      </c>
      <c r="F2007" s="422"/>
      <c r="G2007" s="184" t="s">
        <v>146</v>
      </c>
      <c r="H2007" s="167">
        <v>1</v>
      </c>
      <c r="I2007" s="165"/>
      <c r="J2007" s="165">
        <v>4939.41</v>
      </c>
      <c r="K2007" s="165">
        <v>4939.41</v>
      </c>
    </row>
    <row r="2008" spans="1:11" ht="51.9" customHeight="1">
      <c r="A2008" s="185" t="s">
        <v>808</v>
      </c>
      <c r="B2008" s="185" t="s">
        <v>2839</v>
      </c>
      <c r="C2008" s="185" t="s">
        <v>139</v>
      </c>
      <c r="D2008" s="238" t="s">
        <v>2840</v>
      </c>
      <c r="E2008" s="423" t="s">
        <v>1849</v>
      </c>
      <c r="F2008" s="423"/>
      <c r="G2008" s="185" t="s">
        <v>813</v>
      </c>
      <c r="H2008" s="173">
        <v>4.19E-2</v>
      </c>
      <c r="I2008" s="173">
        <v>0</v>
      </c>
      <c r="J2008" s="174">
        <v>247.4</v>
      </c>
      <c r="K2008" s="174">
        <v>10.36</v>
      </c>
    </row>
    <row r="2009" spans="1:11" ht="39" customHeight="1">
      <c r="A2009" s="185" t="s">
        <v>808</v>
      </c>
      <c r="B2009" s="185" t="s">
        <v>3429</v>
      </c>
      <c r="C2009" s="185" t="s">
        <v>139</v>
      </c>
      <c r="D2009" s="238" t="s">
        <v>3430</v>
      </c>
      <c r="E2009" s="423" t="s">
        <v>1849</v>
      </c>
      <c r="F2009" s="423"/>
      <c r="G2009" s="185" t="s">
        <v>813</v>
      </c>
      <c r="H2009" s="173">
        <v>8.0500000000000002E-2</v>
      </c>
      <c r="I2009" s="173">
        <v>0</v>
      </c>
      <c r="J2009" s="174">
        <v>266.64999999999998</v>
      </c>
      <c r="K2009" s="174">
        <v>21.46</v>
      </c>
    </row>
    <row r="2010" spans="1:11" ht="24" customHeight="1">
      <c r="A2010" s="185" t="s">
        <v>808</v>
      </c>
      <c r="B2010" s="185" t="s">
        <v>3431</v>
      </c>
      <c r="C2010" s="185" t="s">
        <v>139</v>
      </c>
      <c r="D2010" s="238" t="s">
        <v>3432</v>
      </c>
      <c r="E2010" s="423" t="s">
        <v>1307</v>
      </c>
      <c r="F2010" s="423"/>
      <c r="G2010" s="185" t="s">
        <v>149</v>
      </c>
      <c r="H2010" s="173">
        <v>1.1301000000000001</v>
      </c>
      <c r="I2010" s="173">
        <v>0</v>
      </c>
      <c r="J2010" s="174">
        <v>27.94</v>
      </c>
      <c r="K2010" s="174">
        <v>31.57</v>
      </c>
    </row>
    <row r="2011" spans="1:11" ht="39" customHeight="1">
      <c r="A2011" s="185" t="s">
        <v>808</v>
      </c>
      <c r="B2011" s="185" t="s">
        <v>3433</v>
      </c>
      <c r="C2011" s="185" t="s">
        <v>139</v>
      </c>
      <c r="D2011" s="238" t="s">
        <v>3434</v>
      </c>
      <c r="E2011" s="423" t="s">
        <v>1849</v>
      </c>
      <c r="F2011" s="423"/>
      <c r="G2011" s="185" t="s">
        <v>814</v>
      </c>
      <c r="H2011" s="173">
        <v>9.4899999999999998E-2</v>
      </c>
      <c r="I2011" s="173">
        <v>0</v>
      </c>
      <c r="J2011" s="174">
        <v>143.19999999999999</v>
      </c>
      <c r="K2011" s="174">
        <v>13.58</v>
      </c>
    </row>
    <row r="2012" spans="1:11" ht="39" customHeight="1">
      <c r="A2012" s="185" t="s">
        <v>808</v>
      </c>
      <c r="B2012" s="185" t="s">
        <v>3435</v>
      </c>
      <c r="C2012" s="185" t="s">
        <v>139</v>
      </c>
      <c r="D2012" s="238" t="s">
        <v>3436</v>
      </c>
      <c r="E2012" s="423" t="s">
        <v>1849</v>
      </c>
      <c r="F2012" s="423"/>
      <c r="G2012" s="185" t="s">
        <v>814</v>
      </c>
      <c r="H2012" s="173">
        <v>0.1071</v>
      </c>
      <c r="I2012" s="173">
        <v>0</v>
      </c>
      <c r="J2012" s="174">
        <v>58.49</v>
      </c>
      <c r="K2012" s="174">
        <v>6.26</v>
      </c>
    </row>
    <row r="2013" spans="1:11" ht="39" customHeight="1">
      <c r="A2013" s="185" t="s">
        <v>808</v>
      </c>
      <c r="B2013" s="185" t="s">
        <v>3437</v>
      </c>
      <c r="C2013" s="185" t="s">
        <v>139</v>
      </c>
      <c r="D2013" s="238" t="s">
        <v>3438</v>
      </c>
      <c r="E2013" s="423" t="s">
        <v>1849</v>
      </c>
      <c r="F2013" s="423"/>
      <c r="G2013" s="185" t="s">
        <v>814</v>
      </c>
      <c r="H2013" s="173">
        <v>6.0699999999999997E-2</v>
      </c>
      <c r="I2013" s="173">
        <v>0</v>
      </c>
      <c r="J2013" s="174">
        <v>92.81</v>
      </c>
      <c r="K2013" s="174">
        <v>5.63</v>
      </c>
    </row>
    <row r="2014" spans="1:11" ht="39" customHeight="1">
      <c r="A2014" s="185" t="s">
        <v>808</v>
      </c>
      <c r="B2014" s="185" t="s">
        <v>3439</v>
      </c>
      <c r="C2014" s="185" t="s">
        <v>139</v>
      </c>
      <c r="D2014" s="238" t="s">
        <v>3440</v>
      </c>
      <c r="E2014" s="423" t="s">
        <v>1849</v>
      </c>
      <c r="F2014" s="423"/>
      <c r="G2014" s="185" t="s">
        <v>813</v>
      </c>
      <c r="H2014" s="173">
        <v>4.6399999999999997E-2</v>
      </c>
      <c r="I2014" s="173">
        <v>0</v>
      </c>
      <c r="J2014" s="174">
        <v>383.45</v>
      </c>
      <c r="K2014" s="174">
        <v>17.79</v>
      </c>
    </row>
    <row r="2015" spans="1:11" ht="51.9" customHeight="1">
      <c r="A2015" s="185" t="s">
        <v>808</v>
      </c>
      <c r="B2015" s="185" t="s">
        <v>2835</v>
      </c>
      <c r="C2015" s="185" t="s">
        <v>139</v>
      </c>
      <c r="D2015" s="238" t="s">
        <v>2836</v>
      </c>
      <c r="E2015" s="423" t="s">
        <v>1849</v>
      </c>
      <c r="F2015" s="423"/>
      <c r="G2015" s="185" t="s">
        <v>814</v>
      </c>
      <c r="H2015" s="173">
        <v>9.9000000000000005E-2</v>
      </c>
      <c r="I2015" s="173">
        <v>0</v>
      </c>
      <c r="J2015" s="174">
        <v>99.44</v>
      </c>
      <c r="K2015" s="174">
        <v>9.84</v>
      </c>
    </row>
    <row r="2016" spans="1:11" ht="39" customHeight="1">
      <c r="A2016" s="185" t="s">
        <v>808</v>
      </c>
      <c r="B2016" s="185" t="s">
        <v>3441</v>
      </c>
      <c r="C2016" s="185" t="s">
        <v>139</v>
      </c>
      <c r="D2016" s="238" t="s">
        <v>3442</v>
      </c>
      <c r="E2016" s="423" t="s">
        <v>1849</v>
      </c>
      <c r="F2016" s="423"/>
      <c r="G2016" s="185" t="s">
        <v>813</v>
      </c>
      <c r="H2016" s="173">
        <v>3.4099999999999998E-2</v>
      </c>
      <c r="I2016" s="173">
        <v>0</v>
      </c>
      <c r="J2016" s="174">
        <v>163.71</v>
      </c>
      <c r="K2016" s="174">
        <v>5.58</v>
      </c>
    </row>
    <row r="2017" spans="1:11" ht="65.099999999999994" customHeight="1">
      <c r="A2017" s="185" t="s">
        <v>808</v>
      </c>
      <c r="B2017" s="185" t="s">
        <v>3443</v>
      </c>
      <c r="C2017" s="185" t="s">
        <v>139</v>
      </c>
      <c r="D2017" s="238" t="s">
        <v>3444</v>
      </c>
      <c r="E2017" s="423" t="s">
        <v>1849</v>
      </c>
      <c r="F2017" s="423"/>
      <c r="G2017" s="185" t="s">
        <v>813</v>
      </c>
      <c r="H2017" s="173">
        <v>4.6399999999999997E-2</v>
      </c>
      <c r="I2017" s="173">
        <v>0</v>
      </c>
      <c r="J2017" s="174">
        <v>308.73</v>
      </c>
      <c r="K2017" s="174">
        <v>14.32</v>
      </c>
    </row>
    <row r="2018" spans="1:11" ht="39" customHeight="1">
      <c r="A2018" s="183" t="s">
        <v>793</v>
      </c>
      <c r="B2018" s="183" t="s">
        <v>3445</v>
      </c>
      <c r="C2018" s="183" t="s">
        <v>139</v>
      </c>
      <c r="D2018" s="239" t="s">
        <v>3446</v>
      </c>
      <c r="E2018" s="421" t="s">
        <v>794</v>
      </c>
      <c r="F2018" s="421"/>
      <c r="G2018" s="183" t="s">
        <v>3447</v>
      </c>
      <c r="H2018" s="168">
        <v>2.5548000000000002</v>
      </c>
      <c r="I2018" s="168">
        <v>0</v>
      </c>
      <c r="J2018" s="169">
        <v>1880</v>
      </c>
      <c r="K2018" s="169">
        <v>4803.0200000000004</v>
      </c>
    </row>
    <row r="2019" spans="1:11">
      <c r="A2019" s="231"/>
      <c r="B2019" s="231"/>
      <c r="C2019" s="231"/>
      <c r="D2019" s="244"/>
      <c r="E2019" s="244"/>
      <c r="F2019" s="244" t="s">
        <v>791</v>
      </c>
      <c r="G2019" s="170">
        <v>19.190000000000001</v>
      </c>
      <c r="H2019" s="231" t="s">
        <v>790</v>
      </c>
      <c r="I2019" s="170">
        <v>21.65</v>
      </c>
      <c r="J2019" s="231" t="s">
        <v>789</v>
      </c>
      <c r="K2019" s="170">
        <v>40.840000000000003</v>
      </c>
    </row>
    <row r="2020" spans="1:11" ht="27" thickBot="1">
      <c r="A2020" s="231"/>
      <c r="B2020" s="231"/>
      <c r="C2020" s="231"/>
      <c r="D2020" s="244"/>
      <c r="E2020" s="244"/>
      <c r="F2020" s="244" t="s">
        <v>788</v>
      </c>
      <c r="G2020" s="170">
        <v>1040.73</v>
      </c>
      <c r="H2020" s="368"/>
      <c r="I2020" s="368" t="s">
        <v>787</v>
      </c>
      <c r="J2020" s="231"/>
      <c r="K2020" s="170">
        <v>5980.14</v>
      </c>
    </row>
    <row r="2021" spans="1:11" ht="0.9" customHeight="1" thickTop="1">
      <c r="A2021" s="172"/>
      <c r="B2021" s="172"/>
      <c r="C2021" s="172"/>
      <c r="D2021" s="175"/>
      <c r="E2021" s="175"/>
      <c r="F2021" s="175"/>
      <c r="G2021" s="172"/>
      <c r="H2021" s="172"/>
      <c r="I2021" s="172"/>
      <c r="J2021" s="172"/>
      <c r="K2021" s="172"/>
    </row>
    <row r="2022" spans="1:11" ht="18" customHeight="1">
      <c r="A2022" s="243" t="s">
        <v>2809</v>
      </c>
      <c r="B2022" s="243" t="s">
        <v>122</v>
      </c>
      <c r="C2022" s="243" t="s">
        <v>123</v>
      </c>
      <c r="D2022" s="242" t="s">
        <v>124</v>
      </c>
      <c r="E2022" s="425" t="s">
        <v>796</v>
      </c>
      <c r="F2022" s="425"/>
      <c r="G2022" s="243" t="s">
        <v>125</v>
      </c>
      <c r="H2022" s="243" t="s">
        <v>126</v>
      </c>
      <c r="I2022" s="243" t="s">
        <v>2829</v>
      </c>
      <c r="J2022" s="243" t="s">
        <v>127</v>
      </c>
      <c r="K2022" s="243" t="s">
        <v>37</v>
      </c>
    </row>
    <row r="2023" spans="1:11" ht="26.1" customHeight="1">
      <c r="A2023" s="184" t="s">
        <v>795</v>
      </c>
      <c r="B2023" s="184" t="s">
        <v>2810</v>
      </c>
      <c r="C2023" s="184" t="s">
        <v>139</v>
      </c>
      <c r="D2023" s="241" t="s">
        <v>2811</v>
      </c>
      <c r="E2023" s="422" t="s">
        <v>2966</v>
      </c>
      <c r="F2023" s="422"/>
      <c r="G2023" s="184" t="s">
        <v>140</v>
      </c>
      <c r="H2023" s="167">
        <v>1</v>
      </c>
      <c r="I2023" s="165"/>
      <c r="J2023" s="165">
        <v>59.93</v>
      </c>
      <c r="K2023" s="165">
        <v>59.93</v>
      </c>
    </row>
    <row r="2024" spans="1:11" ht="24" customHeight="1">
      <c r="A2024" s="185" t="s">
        <v>808</v>
      </c>
      <c r="B2024" s="185" t="s">
        <v>3046</v>
      </c>
      <c r="C2024" s="185" t="s">
        <v>139</v>
      </c>
      <c r="D2024" s="238" t="s">
        <v>3047</v>
      </c>
      <c r="E2024" s="423" t="s">
        <v>1307</v>
      </c>
      <c r="F2024" s="423"/>
      <c r="G2024" s="185" t="s">
        <v>149</v>
      </c>
      <c r="H2024" s="173">
        <v>0.27500000000000002</v>
      </c>
      <c r="I2024" s="173">
        <v>0</v>
      </c>
      <c r="J2024" s="174">
        <v>33.409999999999997</v>
      </c>
      <c r="K2024" s="174">
        <v>9.18</v>
      </c>
    </row>
    <row r="2025" spans="1:11" ht="24" customHeight="1">
      <c r="A2025" s="185" t="s">
        <v>808</v>
      </c>
      <c r="B2025" s="185" t="s">
        <v>807</v>
      </c>
      <c r="C2025" s="185" t="s">
        <v>139</v>
      </c>
      <c r="D2025" s="238" t="s">
        <v>806</v>
      </c>
      <c r="E2025" s="423" t="s">
        <v>1307</v>
      </c>
      <c r="F2025" s="423"/>
      <c r="G2025" s="185" t="s">
        <v>149</v>
      </c>
      <c r="H2025" s="173">
        <v>0.115</v>
      </c>
      <c r="I2025" s="173">
        <v>0</v>
      </c>
      <c r="J2025" s="174">
        <v>24.36</v>
      </c>
      <c r="K2025" s="174">
        <v>2.8</v>
      </c>
    </row>
    <row r="2026" spans="1:11" ht="24" customHeight="1">
      <c r="A2026" s="183" t="s">
        <v>793</v>
      </c>
      <c r="B2026" s="183" t="s">
        <v>2984</v>
      </c>
      <c r="C2026" s="183" t="s">
        <v>139</v>
      </c>
      <c r="D2026" s="239" t="s">
        <v>2985</v>
      </c>
      <c r="E2026" s="421" t="s">
        <v>794</v>
      </c>
      <c r="F2026" s="421"/>
      <c r="G2026" s="183" t="s">
        <v>809</v>
      </c>
      <c r="H2026" s="168">
        <v>0.2016</v>
      </c>
      <c r="I2026" s="168">
        <v>0</v>
      </c>
      <c r="J2026" s="169">
        <v>106.61</v>
      </c>
      <c r="K2026" s="169">
        <v>21.49</v>
      </c>
    </row>
    <row r="2027" spans="1:11" ht="24" customHeight="1">
      <c r="A2027" s="183" t="s">
        <v>793</v>
      </c>
      <c r="B2027" s="183" t="s">
        <v>3449</v>
      </c>
      <c r="C2027" s="183" t="s">
        <v>139</v>
      </c>
      <c r="D2027" s="239" t="s">
        <v>3450</v>
      </c>
      <c r="E2027" s="421" t="s">
        <v>794</v>
      </c>
      <c r="F2027" s="421"/>
      <c r="G2027" s="183" t="s">
        <v>809</v>
      </c>
      <c r="H2027" s="168">
        <v>0.32200000000000001</v>
      </c>
      <c r="I2027" s="168">
        <v>0</v>
      </c>
      <c r="J2027" s="169">
        <v>70.8</v>
      </c>
      <c r="K2027" s="169">
        <v>22.79</v>
      </c>
    </row>
    <row r="2028" spans="1:11" ht="24" customHeight="1">
      <c r="A2028" s="183" t="s">
        <v>793</v>
      </c>
      <c r="B2028" s="183" t="s">
        <v>2982</v>
      </c>
      <c r="C2028" s="183" t="s">
        <v>139</v>
      </c>
      <c r="D2028" s="239" t="s">
        <v>2983</v>
      </c>
      <c r="E2028" s="421" t="s">
        <v>794</v>
      </c>
      <c r="F2028" s="421"/>
      <c r="G2028" s="183" t="s">
        <v>809</v>
      </c>
      <c r="H2028" s="168">
        <v>6.4000000000000001E-2</v>
      </c>
      <c r="I2028" s="168">
        <v>0</v>
      </c>
      <c r="J2028" s="169">
        <v>55.55</v>
      </c>
      <c r="K2028" s="169">
        <v>3.55</v>
      </c>
    </row>
    <row r="2029" spans="1:11" ht="24" customHeight="1">
      <c r="A2029" s="183" t="s">
        <v>793</v>
      </c>
      <c r="B2029" s="183" t="s">
        <v>3451</v>
      </c>
      <c r="C2029" s="183" t="s">
        <v>139</v>
      </c>
      <c r="D2029" s="239" t="s">
        <v>3452</v>
      </c>
      <c r="E2029" s="421" t="s">
        <v>794</v>
      </c>
      <c r="F2029" s="421"/>
      <c r="G2029" s="183" t="s">
        <v>141</v>
      </c>
      <c r="H2029" s="168">
        <v>0.01</v>
      </c>
      <c r="I2029" s="168">
        <v>0</v>
      </c>
      <c r="J2029" s="169">
        <v>12.96</v>
      </c>
      <c r="K2029" s="169">
        <v>0.12</v>
      </c>
    </row>
    <row r="2030" spans="1:11">
      <c r="A2030" s="231"/>
      <c r="B2030" s="231"/>
      <c r="C2030" s="231"/>
      <c r="D2030" s="244"/>
      <c r="E2030" s="244"/>
      <c r="F2030" s="244" t="s">
        <v>791</v>
      </c>
      <c r="G2030" s="170">
        <v>3.99</v>
      </c>
      <c r="H2030" s="231" t="s">
        <v>790</v>
      </c>
      <c r="I2030" s="170">
        <v>4.5</v>
      </c>
      <c r="J2030" s="231" t="s">
        <v>789</v>
      </c>
      <c r="K2030" s="170">
        <v>8.49</v>
      </c>
    </row>
    <row r="2031" spans="1:11" ht="27" thickBot="1">
      <c r="A2031" s="231"/>
      <c r="B2031" s="231"/>
      <c r="C2031" s="231"/>
      <c r="D2031" s="244"/>
      <c r="E2031" s="244"/>
      <c r="F2031" s="244" t="s">
        <v>788</v>
      </c>
      <c r="G2031" s="170">
        <v>12.62</v>
      </c>
      <c r="H2031" s="368"/>
      <c r="I2031" s="368" t="s">
        <v>787</v>
      </c>
      <c r="J2031" s="231"/>
      <c r="K2031" s="170">
        <v>72.55</v>
      </c>
    </row>
    <row r="2032" spans="1:11" ht="0.9" customHeight="1" thickTop="1">
      <c r="A2032" s="172"/>
      <c r="B2032" s="172"/>
      <c r="C2032" s="172"/>
      <c r="D2032" s="175"/>
      <c r="E2032" s="175"/>
      <c r="F2032" s="175"/>
      <c r="G2032" s="172"/>
      <c r="H2032" s="172"/>
      <c r="I2032" s="172"/>
      <c r="J2032" s="172"/>
      <c r="K2032" s="172"/>
    </row>
    <row r="2033" spans="1:11" ht="18" customHeight="1">
      <c r="A2033" s="243" t="s">
        <v>2812</v>
      </c>
      <c r="B2033" s="243" t="s">
        <v>122</v>
      </c>
      <c r="C2033" s="243" t="s">
        <v>123</v>
      </c>
      <c r="D2033" s="242" t="s">
        <v>124</v>
      </c>
      <c r="E2033" s="425" t="s">
        <v>796</v>
      </c>
      <c r="F2033" s="425"/>
      <c r="G2033" s="243" t="s">
        <v>125</v>
      </c>
      <c r="H2033" s="243" t="s">
        <v>126</v>
      </c>
      <c r="I2033" s="243" t="s">
        <v>2829</v>
      </c>
      <c r="J2033" s="243" t="s">
        <v>127</v>
      </c>
      <c r="K2033" s="243" t="s">
        <v>37</v>
      </c>
    </row>
    <row r="2034" spans="1:11" ht="51.9" customHeight="1">
      <c r="A2034" s="184" t="s">
        <v>795</v>
      </c>
      <c r="B2034" s="184" t="s">
        <v>2813</v>
      </c>
      <c r="C2034" s="184" t="s">
        <v>139</v>
      </c>
      <c r="D2034" s="241" t="s">
        <v>2814</v>
      </c>
      <c r="E2034" s="422" t="s">
        <v>1945</v>
      </c>
      <c r="F2034" s="422"/>
      <c r="G2034" s="184" t="s">
        <v>147</v>
      </c>
      <c r="H2034" s="167">
        <v>1</v>
      </c>
      <c r="I2034" s="165"/>
      <c r="J2034" s="165">
        <v>137.25</v>
      </c>
      <c r="K2034" s="165">
        <v>137.25</v>
      </c>
    </row>
    <row r="2035" spans="1:11" ht="39" customHeight="1">
      <c r="A2035" s="185" t="s">
        <v>808</v>
      </c>
      <c r="B2035" s="185" t="s">
        <v>3453</v>
      </c>
      <c r="C2035" s="185" t="s">
        <v>139</v>
      </c>
      <c r="D2035" s="238" t="s">
        <v>3454</v>
      </c>
      <c r="E2035" s="423" t="s">
        <v>1849</v>
      </c>
      <c r="F2035" s="423"/>
      <c r="G2035" s="185" t="s">
        <v>814</v>
      </c>
      <c r="H2035" s="173">
        <v>0.13830000000000001</v>
      </c>
      <c r="I2035" s="173">
        <v>0</v>
      </c>
      <c r="J2035" s="174">
        <v>5.38</v>
      </c>
      <c r="K2035" s="174">
        <v>0.74</v>
      </c>
    </row>
    <row r="2036" spans="1:11" ht="24" customHeight="1">
      <c r="A2036" s="185" t="s">
        <v>808</v>
      </c>
      <c r="B2036" s="185" t="s">
        <v>807</v>
      </c>
      <c r="C2036" s="185" t="s">
        <v>139</v>
      </c>
      <c r="D2036" s="238" t="s">
        <v>806</v>
      </c>
      <c r="E2036" s="423" t="s">
        <v>1307</v>
      </c>
      <c r="F2036" s="423"/>
      <c r="G2036" s="185" t="s">
        <v>149</v>
      </c>
      <c r="H2036" s="173">
        <v>0.56640000000000001</v>
      </c>
      <c r="I2036" s="173">
        <v>0</v>
      </c>
      <c r="J2036" s="174">
        <v>24.36</v>
      </c>
      <c r="K2036" s="174">
        <v>13.79</v>
      </c>
    </row>
    <row r="2037" spans="1:11" ht="26.1" customHeight="1">
      <c r="A2037" s="185" t="s">
        <v>808</v>
      </c>
      <c r="B2037" s="185" t="s">
        <v>1201</v>
      </c>
      <c r="C2037" s="185" t="s">
        <v>139</v>
      </c>
      <c r="D2037" s="238" t="s">
        <v>1202</v>
      </c>
      <c r="E2037" s="423" t="s">
        <v>1307</v>
      </c>
      <c r="F2037" s="423"/>
      <c r="G2037" s="185" t="s">
        <v>149</v>
      </c>
      <c r="H2037" s="173">
        <v>0.16600000000000001</v>
      </c>
      <c r="I2037" s="173">
        <v>0</v>
      </c>
      <c r="J2037" s="174">
        <v>25.37</v>
      </c>
      <c r="K2037" s="174">
        <v>4.21</v>
      </c>
    </row>
    <row r="2038" spans="1:11" ht="39" customHeight="1">
      <c r="A2038" s="185" t="s">
        <v>808</v>
      </c>
      <c r="B2038" s="185" t="s">
        <v>3455</v>
      </c>
      <c r="C2038" s="185" t="s">
        <v>139</v>
      </c>
      <c r="D2038" s="238" t="s">
        <v>3456</v>
      </c>
      <c r="E2038" s="423" t="s">
        <v>1849</v>
      </c>
      <c r="F2038" s="423"/>
      <c r="G2038" s="185" t="s">
        <v>813</v>
      </c>
      <c r="H2038" s="173">
        <v>2.7699999999999999E-2</v>
      </c>
      <c r="I2038" s="173">
        <v>0</v>
      </c>
      <c r="J2038" s="174">
        <v>21.99</v>
      </c>
      <c r="K2038" s="174">
        <v>0.6</v>
      </c>
    </row>
    <row r="2039" spans="1:11" ht="24" customHeight="1">
      <c r="A2039" s="185" t="s">
        <v>808</v>
      </c>
      <c r="B2039" s="185" t="s">
        <v>811</v>
      </c>
      <c r="C2039" s="185" t="s">
        <v>139</v>
      </c>
      <c r="D2039" s="238" t="s">
        <v>810</v>
      </c>
      <c r="E2039" s="423" t="s">
        <v>1307</v>
      </c>
      <c r="F2039" s="423"/>
      <c r="G2039" s="185" t="s">
        <v>149</v>
      </c>
      <c r="H2039" s="173">
        <v>0.28320000000000001</v>
      </c>
      <c r="I2039" s="173">
        <v>0</v>
      </c>
      <c r="J2039" s="174">
        <v>31.75</v>
      </c>
      <c r="K2039" s="174">
        <v>8.99</v>
      </c>
    </row>
    <row r="2040" spans="1:11" ht="26.1" customHeight="1">
      <c r="A2040" s="185" t="s">
        <v>808</v>
      </c>
      <c r="B2040" s="185" t="s">
        <v>3457</v>
      </c>
      <c r="C2040" s="185" t="s">
        <v>139</v>
      </c>
      <c r="D2040" s="238" t="s">
        <v>3458</v>
      </c>
      <c r="E2040" s="423" t="s">
        <v>1307</v>
      </c>
      <c r="F2040" s="423"/>
      <c r="G2040" s="185" t="s">
        <v>146</v>
      </c>
      <c r="H2040" s="173">
        <v>3.3E-3</v>
      </c>
      <c r="I2040" s="173">
        <v>0</v>
      </c>
      <c r="J2040" s="174">
        <v>873.05</v>
      </c>
      <c r="K2040" s="174">
        <v>2.88</v>
      </c>
    </row>
    <row r="2041" spans="1:11" ht="39" customHeight="1">
      <c r="A2041" s="183" t="s">
        <v>793</v>
      </c>
      <c r="B2041" s="183" t="s">
        <v>1916</v>
      </c>
      <c r="C2041" s="183" t="s">
        <v>139</v>
      </c>
      <c r="D2041" s="239" t="s">
        <v>1917</v>
      </c>
      <c r="E2041" s="421" t="s">
        <v>794</v>
      </c>
      <c r="F2041" s="421"/>
      <c r="G2041" s="183" t="s">
        <v>1761</v>
      </c>
      <c r="H2041" s="168">
        <v>6.7299999999999999E-2</v>
      </c>
      <c r="I2041" s="168">
        <v>0</v>
      </c>
      <c r="J2041" s="169">
        <v>1542.56</v>
      </c>
      <c r="K2041" s="169">
        <v>103.81</v>
      </c>
    </row>
    <row r="2042" spans="1:11" ht="26.1" customHeight="1">
      <c r="A2042" s="183" t="s">
        <v>793</v>
      </c>
      <c r="B2042" s="183" t="s">
        <v>938</v>
      </c>
      <c r="C2042" s="183" t="s">
        <v>139</v>
      </c>
      <c r="D2042" s="239" t="s">
        <v>937</v>
      </c>
      <c r="E2042" s="421" t="s">
        <v>794</v>
      </c>
      <c r="F2042" s="421"/>
      <c r="G2042" s="183" t="s">
        <v>1761</v>
      </c>
      <c r="H2042" s="168">
        <v>1.49E-2</v>
      </c>
      <c r="I2042" s="168">
        <v>0</v>
      </c>
      <c r="J2042" s="169">
        <v>150</v>
      </c>
      <c r="K2042" s="169">
        <v>2.23</v>
      </c>
    </row>
    <row r="2043" spans="1:11">
      <c r="A2043" s="231"/>
      <c r="B2043" s="231"/>
      <c r="C2043" s="231"/>
      <c r="D2043" s="244"/>
      <c r="E2043" s="244"/>
      <c r="F2043" s="244" t="s">
        <v>791</v>
      </c>
      <c r="G2043" s="170">
        <v>9.24</v>
      </c>
      <c r="H2043" s="231" t="s">
        <v>790</v>
      </c>
      <c r="I2043" s="170">
        <v>10.44</v>
      </c>
      <c r="J2043" s="231" t="s">
        <v>789</v>
      </c>
      <c r="K2043" s="170">
        <v>19.68</v>
      </c>
    </row>
    <row r="2044" spans="1:11" ht="27" thickBot="1">
      <c r="A2044" s="231"/>
      <c r="B2044" s="231"/>
      <c r="C2044" s="231"/>
      <c r="D2044" s="244"/>
      <c r="E2044" s="244"/>
      <c r="F2044" s="244" t="s">
        <v>788</v>
      </c>
      <c r="G2044" s="170">
        <v>28.91</v>
      </c>
      <c r="H2044" s="368"/>
      <c r="I2044" s="368" t="s">
        <v>787</v>
      </c>
      <c r="J2044" s="231"/>
      <c r="K2044" s="170">
        <v>166.16</v>
      </c>
    </row>
    <row r="2045" spans="1:11" ht="0.9" customHeight="1" thickTop="1">
      <c r="A2045" s="172"/>
      <c r="B2045" s="172"/>
      <c r="C2045" s="172"/>
      <c r="D2045" s="175"/>
      <c r="E2045" s="175"/>
      <c r="F2045" s="175"/>
      <c r="G2045" s="172"/>
      <c r="H2045" s="172"/>
      <c r="I2045" s="172"/>
      <c r="J2045" s="172"/>
      <c r="K2045" s="172"/>
    </row>
    <row r="2046" spans="1:11" ht="18" customHeight="1">
      <c r="A2046" s="243" t="s">
        <v>2815</v>
      </c>
      <c r="B2046" s="243" t="s">
        <v>122</v>
      </c>
      <c r="C2046" s="243" t="s">
        <v>123</v>
      </c>
      <c r="D2046" s="242" t="s">
        <v>124</v>
      </c>
      <c r="E2046" s="425" t="s">
        <v>796</v>
      </c>
      <c r="F2046" s="425"/>
      <c r="G2046" s="243" t="s">
        <v>125</v>
      </c>
      <c r="H2046" s="243" t="s">
        <v>126</v>
      </c>
      <c r="I2046" s="243" t="s">
        <v>2829</v>
      </c>
      <c r="J2046" s="243" t="s">
        <v>127</v>
      </c>
      <c r="K2046" s="243" t="s">
        <v>37</v>
      </c>
    </row>
    <row r="2047" spans="1:11" ht="24" customHeight="1">
      <c r="A2047" s="184" t="s">
        <v>795</v>
      </c>
      <c r="B2047" s="184" t="s">
        <v>395</v>
      </c>
      <c r="C2047" s="184" t="s">
        <v>133</v>
      </c>
      <c r="D2047" s="241" t="s">
        <v>396</v>
      </c>
      <c r="E2047" s="422" t="s">
        <v>1032</v>
      </c>
      <c r="F2047" s="422"/>
      <c r="G2047" s="184" t="s">
        <v>134</v>
      </c>
      <c r="H2047" s="167">
        <v>1</v>
      </c>
      <c r="I2047" s="165"/>
      <c r="J2047" s="165">
        <v>3.32</v>
      </c>
      <c r="K2047" s="165">
        <v>3.32</v>
      </c>
    </row>
    <row r="2048" spans="1:11" ht="24" customHeight="1">
      <c r="A2048" s="185" t="s">
        <v>808</v>
      </c>
      <c r="B2048" s="185" t="s">
        <v>807</v>
      </c>
      <c r="C2048" s="185" t="s">
        <v>139</v>
      </c>
      <c r="D2048" s="238" t="s">
        <v>806</v>
      </c>
      <c r="E2048" s="423" t="s">
        <v>1307</v>
      </c>
      <c r="F2048" s="423"/>
      <c r="G2048" s="185" t="s">
        <v>149</v>
      </c>
      <c r="H2048" s="173">
        <v>0.1</v>
      </c>
      <c r="I2048" s="173">
        <v>0</v>
      </c>
      <c r="J2048" s="174">
        <v>24.36</v>
      </c>
      <c r="K2048" s="174">
        <v>2.4300000000000002</v>
      </c>
    </row>
    <row r="2049" spans="1:11" ht="24" customHeight="1">
      <c r="A2049" s="183" t="s">
        <v>793</v>
      </c>
      <c r="B2049" s="183" t="s">
        <v>1037</v>
      </c>
      <c r="C2049" s="183" t="s">
        <v>139</v>
      </c>
      <c r="D2049" s="239" t="s">
        <v>1083</v>
      </c>
      <c r="E2049" s="421" t="s">
        <v>794</v>
      </c>
      <c r="F2049" s="421"/>
      <c r="G2049" s="183" t="s">
        <v>141</v>
      </c>
      <c r="H2049" s="168">
        <v>5.0000000000000001E-3</v>
      </c>
      <c r="I2049" s="168">
        <v>0</v>
      </c>
      <c r="J2049" s="169">
        <v>52.66</v>
      </c>
      <c r="K2049" s="169">
        <v>0.26</v>
      </c>
    </row>
    <row r="2050" spans="1:11" ht="24" customHeight="1">
      <c r="A2050" s="183" t="s">
        <v>793</v>
      </c>
      <c r="B2050" s="183" t="s">
        <v>1035</v>
      </c>
      <c r="C2050" s="183" t="s">
        <v>139</v>
      </c>
      <c r="D2050" s="239" t="s">
        <v>1036</v>
      </c>
      <c r="E2050" s="421" t="s">
        <v>794</v>
      </c>
      <c r="F2050" s="421"/>
      <c r="G2050" s="183" t="s">
        <v>809</v>
      </c>
      <c r="H2050" s="168">
        <v>0.01</v>
      </c>
      <c r="I2050" s="168">
        <v>0</v>
      </c>
      <c r="J2050" s="169">
        <v>11.5</v>
      </c>
      <c r="K2050" s="169">
        <v>0.11</v>
      </c>
    </row>
    <row r="2051" spans="1:11" ht="26.1" customHeight="1">
      <c r="A2051" s="183" t="s">
        <v>793</v>
      </c>
      <c r="B2051" s="183" t="s">
        <v>1038</v>
      </c>
      <c r="C2051" s="183" t="s">
        <v>139</v>
      </c>
      <c r="D2051" s="239" t="s">
        <v>1039</v>
      </c>
      <c r="E2051" s="421" t="s">
        <v>794</v>
      </c>
      <c r="F2051" s="421"/>
      <c r="G2051" s="183" t="s">
        <v>809</v>
      </c>
      <c r="H2051" s="168">
        <v>0.02</v>
      </c>
      <c r="I2051" s="168">
        <v>0</v>
      </c>
      <c r="J2051" s="169">
        <v>18.5</v>
      </c>
      <c r="K2051" s="169">
        <v>0.37</v>
      </c>
    </row>
    <row r="2052" spans="1:11" ht="24" customHeight="1">
      <c r="A2052" s="183" t="s">
        <v>793</v>
      </c>
      <c r="B2052" s="183" t="s">
        <v>1033</v>
      </c>
      <c r="C2052" s="183" t="s">
        <v>139</v>
      </c>
      <c r="D2052" s="239" t="s">
        <v>1034</v>
      </c>
      <c r="E2052" s="421" t="s">
        <v>794</v>
      </c>
      <c r="F2052" s="421"/>
      <c r="G2052" s="183" t="s">
        <v>809</v>
      </c>
      <c r="H2052" s="168">
        <v>0.01</v>
      </c>
      <c r="I2052" s="168">
        <v>0</v>
      </c>
      <c r="J2052" s="169">
        <v>15.07</v>
      </c>
      <c r="K2052" s="169">
        <v>0.15</v>
      </c>
    </row>
    <row r="2053" spans="1:11">
      <c r="A2053" s="231"/>
      <c r="B2053" s="231"/>
      <c r="C2053" s="231"/>
      <c r="D2053" s="244"/>
      <c r="E2053" s="244"/>
      <c r="F2053" s="244" t="s">
        <v>791</v>
      </c>
      <c r="G2053" s="170">
        <v>0.78</v>
      </c>
      <c r="H2053" s="231" t="s">
        <v>790</v>
      </c>
      <c r="I2053" s="170">
        <v>0.89</v>
      </c>
      <c r="J2053" s="231" t="s">
        <v>789</v>
      </c>
      <c r="K2053" s="170">
        <v>1.67</v>
      </c>
    </row>
    <row r="2054" spans="1:11" ht="27" thickBot="1">
      <c r="A2054" s="231"/>
      <c r="B2054" s="231"/>
      <c r="C2054" s="231"/>
      <c r="D2054" s="244"/>
      <c r="E2054" s="244"/>
      <c r="F2054" s="244" t="s">
        <v>788</v>
      </c>
      <c r="G2054" s="170">
        <v>0.69</v>
      </c>
      <c r="H2054" s="368"/>
      <c r="I2054" s="368" t="s">
        <v>787</v>
      </c>
      <c r="J2054" s="231"/>
      <c r="K2054" s="170">
        <v>4.01</v>
      </c>
    </row>
    <row r="2055" spans="1:11" ht="0.9" customHeight="1" thickTop="1">
      <c r="A2055" s="172"/>
      <c r="B2055" s="172"/>
      <c r="C2055" s="172"/>
      <c r="D2055" s="175"/>
      <c r="E2055" s="175"/>
      <c r="F2055" s="175"/>
      <c r="G2055" s="172"/>
      <c r="H2055" s="172"/>
      <c r="I2055" s="172"/>
      <c r="J2055" s="172"/>
      <c r="K2055" s="172"/>
    </row>
    <row r="2056" spans="1:11" ht="18" customHeight="1">
      <c r="A2056" s="243" t="s">
        <v>2816</v>
      </c>
      <c r="B2056" s="243" t="s">
        <v>122</v>
      </c>
      <c r="C2056" s="243" t="s">
        <v>123</v>
      </c>
      <c r="D2056" s="242" t="s">
        <v>124</v>
      </c>
      <c r="E2056" s="425" t="s">
        <v>796</v>
      </c>
      <c r="F2056" s="425"/>
      <c r="G2056" s="243" t="s">
        <v>125</v>
      </c>
      <c r="H2056" s="243" t="s">
        <v>126</v>
      </c>
      <c r="I2056" s="243" t="s">
        <v>2829</v>
      </c>
      <c r="J2056" s="243" t="s">
        <v>127</v>
      </c>
      <c r="K2056" s="243" t="s">
        <v>37</v>
      </c>
    </row>
    <row r="2057" spans="1:11" ht="51.9" customHeight="1">
      <c r="A2057" s="184" t="s">
        <v>795</v>
      </c>
      <c r="B2057" s="184" t="s">
        <v>2817</v>
      </c>
      <c r="C2057" s="184" t="s">
        <v>133</v>
      </c>
      <c r="D2057" s="241" t="s">
        <v>2818</v>
      </c>
      <c r="E2057" s="422">
        <v>5</v>
      </c>
      <c r="F2057" s="422"/>
      <c r="G2057" s="184" t="s">
        <v>141</v>
      </c>
      <c r="H2057" s="167">
        <v>1</v>
      </c>
      <c r="I2057" s="165"/>
      <c r="J2057" s="165">
        <v>339.21</v>
      </c>
      <c r="K2057" s="165">
        <v>339.21</v>
      </c>
    </row>
    <row r="2058" spans="1:11" ht="26.1" customHeight="1">
      <c r="A2058" s="183" t="s">
        <v>793</v>
      </c>
      <c r="B2058" s="183" t="s">
        <v>3461</v>
      </c>
      <c r="C2058" s="183" t="s">
        <v>3462</v>
      </c>
      <c r="D2058" s="239" t="s">
        <v>3463</v>
      </c>
      <c r="E2058" s="421" t="s">
        <v>792</v>
      </c>
      <c r="F2058" s="421"/>
      <c r="G2058" s="183" t="s">
        <v>149</v>
      </c>
      <c r="H2058" s="168">
        <v>0.35</v>
      </c>
      <c r="I2058" s="168">
        <v>3</v>
      </c>
      <c r="J2058" s="169">
        <v>21.3</v>
      </c>
      <c r="K2058" s="169">
        <v>7.67</v>
      </c>
    </row>
    <row r="2059" spans="1:11" ht="39" customHeight="1">
      <c r="A2059" s="183" t="s">
        <v>793</v>
      </c>
      <c r="B2059" s="183" t="s">
        <v>3464</v>
      </c>
      <c r="C2059" s="183" t="s">
        <v>3462</v>
      </c>
      <c r="D2059" s="239" t="s">
        <v>3465</v>
      </c>
      <c r="E2059" s="421" t="s">
        <v>794</v>
      </c>
      <c r="F2059" s="421"/>
      <c r="G2059" s="183" t="s">
        <v>141</v>
      </c>
      <c r="H2059" s="168">
        <v>1</v>
      </c>
      <c r="I2059" s="168">
        <v>0</v>
      </c>
      <c r="J2059" s="169">
        <v>320.92230000000001</v>
      </c>
      <c r="K2059" s="169">
        <v>320.92</v>
      </c>
    </row>
    <row r="2060" spans="1:11" ht="26.1" customHeight="1">
      <c r="A2060" s="183" t="s">
        <v>793</v>
      </c>
      <c r="B2060" s="183" t="s">
        <v>3466</v>
      </c>
      <c r="C2060" s="183" t="s">
        <v>3462</v>
      </c>
      <c r="D2060" s="239" t="s">
        <v>3467</v>
      </c>
      <c r="E2060" s="421" t="s">
        <v>792</v>
      </c>
      <c r="F2060" s="421"/>
      <c r="G2060" s="183" t="s">
        <v>149</v>
      </c>
      <c r="H2060" s="168">
        <v>0.35</v>
      </c>
      <c r="I2060" s="168">
        <v>3</v>
      </c>
      <c r="J2060" s="169">
        <v>29.47</v>
      </c>
      <c r="K2060" s="169">
        <v>10.62</v>
      </c>
    </row>
    <row r="2061" spans="1:11">
      <c r="A2061" s="231"/>
      <c r="B2061" s="231"/>
      <c r="C2061" s="231"/>
      <c r="D2061" s="244"/>
      <c r="E2061" s="244"/>
      <c r="F2061" s="244" t="s">
        <v>791</v>
      </c>
      <c r="G2061" s="170">
        <v>8.59</v>
      </c>
      <c r="H2061" s="231" t="s">
        <v>790</v>
      </c>
      <c r="I2061" s="170">
        <v>9.6999999999999993</v>
      </c>
      <c r="J2061" s="231" t="s">
        <v>789</v>
      </c>
      <c r="K2061" s="170">
        <v>18.29</v>
      </c>
    </row>
    <row r="2062" spans="1:11" ht="27" thickBot="1">
      <c r="A2062" s="231"/>
      <c r="B2062" s="231"/>
      <c r="C2062" s="231"/>
      <c r="D2062" s="244"/>
      <c r="E2062" s="244"/>
      <c r="F2062" s="244" t="s">
        <v>788</v>
      </c>
      <c r="G2062" s="170">
        <v>71.47</v>
      </c>
      <c r="H2062" s="368"/>
      <c r="I2062" s="368" t="s">
        <v>787</v>
      </c>
      <c r="J2062" s="231"/>
      <c r="K2062" s="170">
        <v>410.68</v>
      </c>
    </row>
    <row r="2063" spans="1:11" ht="0.9" customHeight="1" thickTop="1">
      <c r="A2063" s="172"/>
      <c r="B2063" s="172"/>
      <c r="C2063" s="172"/>
      <c r="D2063" s="175"/>
      <c r="E2063" s="175"/>
      <c r="F2063" s="175"/>
      <c r="G2063" s="172"/>
      <c r="H2063" s="172"/>
      <c r="I2063" s="172"/>
      <c r="J2063" s="172"/>
      <c r="K2063" s="172"/>
    </row>
    <row r="2064" spans="1:11" ht="18" customHeight="1">
      <c r="A2064" s="243" t="s">
        <v>2819</v>
      </c>
      <c r="B2064" s="243" t="s">
        <v>122</v>
      </c>
      <c r="C2064" s="243" t="s">
        <v>123</v>
      </c>
      <c r="D2064" s="242" t="s">
        <v>124</v>
      </c>
      <c r="E2064" s="425" t="s">
        <v>796</v>
      </c>
      <c r="F2064" s="425"/>
      <c r="G2064" s="243" t="s">
        <v>125</v>
      </c>
      <c r="H2064" s="243" t="s">
        <v>126</v>
      </c>
      <c r="I2064" s="243" t="s">
        <v>2829</v>
      </c>
      <c r="J2064" s="243" t="s">
        <v>127</v>
      </c>
      <c r="K2064" s="243" t="s">
        <v>37</v>
      </c>
    </row>
    <row r="2065" spans="1:11" ht="39" customHeight="1">
      <c r="A2065" s="184" t="s">
        <v>795</v>
      </c>
      <c r="B2065" s="184" t="s">
        <v>2820</v>
      </c>
      <c r="C2065" s="184" t="s">
        <v>133</v>
      </c>
      <c r="D2065" s="241" t="s">
        <v>3478</v>
      </c>
      <c r="E2065" s="422">
        <v>35.03</v>
      </c>
      <c r="F2065" s="422"/>
      <c r="G2065" s="184" t="s">
        <v>141</v>
      </c>
      <c r="H2065" s="167">
        <v>1</v>
      </c>
      <c r="I2065" s="165"/>
      <c r="J2065" s="165">
        <v>4657.49</v>
      </c>
      <c r="K2065" s="165">
        <v>4657.49</v>
      </c>
    </row>
    <row r="2066" spans="1:11" ht="51.9" customHeight="1">
      <c r="A2066" s="183" t="s">
        <v>793</v>
      </c>
      <c r="B2066" s="183" t="s">
        <v>3468</v>
      </c>
      <c r="C2066" s="183" t="s">
        <v>503</v>
      </c>
      <c r="D2066" s="239" t="s">
        <v>3469</v>
      </c>
      <c r="E2066" s="421" t="s">
        <v>794</v>
      </c>
      <c r="F2066" s="421"/>
      <c r="G2066" s="183" t="s">
        <v>397</v>
      </c>
      <c r="H2066" s="168">
        <v>1</v>
      </c>
      <c r="I2066" s="168">
        <v>0</v>
      </c>
      <c r="J2066" s="169">
        <v>4550.84</v>
      </c>
      <c r="K2066" s="169">
        <v>4550.84</v>
      </c>
    </row>
    <row r="2067" spans="1:11" ht="24" customHeight="1">
      <c r="A2067" s="183" t="s">
        <v>793</v>
      </c>
      <c r="B2067" s="183" t="s">
        <v>3470</v>
      </c>
      <c r="C2067" s="183" t="s">
        <v>503</v>
      </c>
      <c r="D2067" s="239" t="s">
        <v>3471</v>
      </c>
      <c r="E2067" s="421" t="s">
        <v>792</v>
      </c>
      <c r="F2067" s="421"/>
      <c r="G2067" s="183" t="s">
        <v>1552</v>
      </c>
      <c r="H2067" s="168">
        <v>1</v>
      </c>
      <c r="I2067" s="168">
        <v>0</v>
      </c>
      <c r="J2067" s="169">
        <v>79.010000000000005</v>
      </c>
      <c r="K2067" s="169">
        <v>79.010000000000005</v>
      </c>
    </row>
    <row r="2068" spans="1:11" ht="24" customHeight="1">
      <c r="A2068" s="183" t="s">
        <v>793</v>
      </c>
      <c r="B2068" s="183" t="s">
        <v>3472</v>
      </c>
      <c r="C2068" s="183" t="s">
        <v>503</v>
      </c>
      <c r="D2068" s="239" t="s">
        <v>1194</v>
      </c>
      <c r="E2068" s="421" t="s">
        <v>792</v>
      </c>
      <c r="F2068" s="421"/>
      <c r="G2068" s="183" t="s">
        <v>1552</v>
      </c>
      <c r="H2068" s="168">
        <v>1</v>
      </c>
      <c r="I2068" s="168">
        <v>0</v>
      </c>
      <c r="J2068" s="169">
        <v>27.64</v>
      </c>
      <c r="K2068" s="169">
        <v>27.64</v>
      </c>
    </row>
    <row r="2069" spans="1:11">
      <c r="A2069" s="231"/>
      <c r="B2069" s="231"/>
      <c r="C2069" s="231"/>
      <c r="D2069" s="244"/>
      <c r="E2069" s="244"/>
      <c r="F2069" s="244" t="s">
        <v>791</v>
      </c>
      <c r="G2069" s="170">
        <v>50.12</v>
      </c>
      <c r="H2069" s="231" t="s">
        <v>790</v>
      </c>
      <c r="I2069" s="170">
        <v>56.53</v>
      </c>
      <c r="J2069" s="231" t="s">
        <v>789</v>
      </c>
      <c r="K2069" s="170">
        <v>106.65</v>
      </c>
    </row>
    <row r="2070" spans="1:11" ht="27" thickBot="1">
      <c r="A2070" s="231"/>
      <c r="B2070" s="231"/>
      <c r="C2070" s="231"/>
      <c r="D2070" s="244"/>
      <c r="E2070" s="244"/>
      <c r="F2070" s="244" t="s">
        <v>788</v>
      </c>
      <c r="G2070" s="170">
        <v>981.33</v>
      </c>
      <c r="H2070" s="368"/>
      <c r="I2070" s="368" t="s">
        <v>787</v>
      </c>
      <c r="J2070" s="231"/>
      <c r="K2070" s="170">
        <v>5638.82</v>
      </c>
    </row>
    <row r="2071" spans="1:11" ht="0.9" customHeight="1" thickTop="1">
      <c r="A2071" s="172"/>
      <c r="B2071" s="172"/>
      <c r="C2071" s="172"/>
      <c r="D2071" s="175"/>
      <c r="E2071" s="175"/>
      <c r="F2071" s="175"/>
      <c r="G2071" s="172"/>
      <c r="H2071" s="172"/>
      <c r="I2071" s="172"/>
      <c r="J2071" s="172"/>
      <c r="K2071" s="172"/>
    </row>
    <row r="2072" spans="1:11" ht="18" customHeight="1">
      <c r="A2072" s="243" t="s">
        <v>2822</v>
      </c>
      <c r="B2072" s="243" t="s">
        <v>122</v>
      </c>
      <c r="C2072" s="243" t="s">
        <v>123</v>
      </c>
      <c r="D2072" s="242" t="s">
        <v>124</v>
      </c>
      <c r="E2072" s="425" t="s">
        <v>796</v>
      </c>
      <c r="F2072" s="425"/>
      <c r="G2072" s="243" t="s">
        <v>125</v>
      </c>
      <c r="H2072" s="243" t="s">
        <v>126</v>
      </c>
      <c r="I2072" s="243" t="s">
        <v>2829</v>
      </c>
      <c r="J2072" s="243" t="s">
        <v>127</v>
      </c>
      <c r="K2072" s="243" t="s">
        <v>37</v>
      </c>
    </row>
    <row r="2073" spans="1:11" ht="26.1" customHeight="1">
      <c r="A2073" s="184" t="s">
        <v>795</v>
      </c>
      <c r="B2073" s="184" t="s">
        <v>2823</v>
      </c>
      <c r="C2073" s="184" t="s">
        <v>133</v>
      </c>
      <c r="D2073" s="241" t="s">
        <v>2824</v>
      </c>
      <c r="E2073" s="422" t="s">
        <v>3010</v>
      </c>
      <c r="F2073" s="422"/>
      <c r="G2073" s="184" t="s">
        <v>134</v>
      </c>
      <c r="H2073" s="167">
        <v>1</v>
      </c>
      <c r="I2073" s="165"/>
      <c r="J2073" s="165">
        <v>399.24</v>
      </c>
      <c r="K2073" s="165">
        <v>399.24</v>
      </c>
    </row>
    <row r="2074" spans="1:11" ht="26.1" customHeight="1">
      <c r="A2074" s="185" t="s">
        <v>808</v>
      </c>
      <c r="B2074" s="185" t="s">
        <v>2858</v>
      </c>
      <c r="C2074" s="185" t="s">
        <v>139</v>
      </c>
      <c r="D2074" s="238" t="s">
        <v>2859</v>
      </c>
      <c r="E2074" s="423" t="s">
        <v>1307</v>
      </c>
      <c r="F2074" s="423"/>
      <c r="G2074" s="185" t="s">
        <v>149</v>
      </c>
      <c r="H2074" s="173">
        <v>2.1989999999999998</v>
      </c>
      <c r="I2074" s="173">
        <v>0</v>
      </c>
      <c r="J2074" s="174">
        <v>31.6</v>
      </c>
      <c r="K2074" s="174">
        <v>69.48</v>
      </c>
    </row>
    <row r="2075" spans="1:11" ht="24" customHeight="1">
      <c r="A2075" s="185" t="s">
        <v>808</v>
      </c>
      <c r="B2075" s="185" t="s">
        <v>807</v>
      </c>
      <c r="C2075" s="185" t="s">
        <v>139</v>
      </c>
      <c r="D2075" s="238" t="s">
        <v>806</v>
      </c>
      <c r="E2075" s="423" t="s">
        <v>1307</v>
      </c>
      <c r="F2075" s="423"/>
      <c r="G2075" s="185" t="s">
        <v>149</v>
      </c>
      <c r="H2075" s="173">
        <v>1.1000000000000001</v>
      </c>
      <c r="I2075" s="173">
        <v>0</v>
      </c>
      <c r="J2075" s="174">
        <v>24.36</v>
      </c>
      <c r="K2075" s="174">
        <v>26.79</v>
      </c>
    </row>
    <row r="2076" spans="1:11" ht="24" customHeight="1">
      <c r="A2076" s="183" t="s">
        <v>793</v>
      </c>
      <c r="B2076" s="183" t="s">
        <v>3017</v>
      </c>
      <c r="C2076" s="183" t="s">
        <v>139</v>
      </c>
      <c r="D2076" s="239" t="s">
        <v>3018</v>
      </c>
      <c r="E2076" s="421" t="s">
        <v>794</v>
      </c>
      <c r="F2076" s="421"/>
      <c r="G2076" s="183" t="s">
        <v>148</v>
      </c>
      <c r="H2076" s="168">
        <v>0.24</v>
      </c>
      <c r="I2076" s="168">
        <v>0</v>
      </c>
      <c r="J2076" s="169">
        <v>6.92</v>
      </c>
      <c r="K2076" s="169">
        <v>1.66</v>
      </c>
    </row>
    <row r="2077" spans="1:11" ht="24" customHeight="1">
      <c r="A2077" s="183" t="s">
        <v>793</v>
      </c>
      <c r="B2077" s="183" t="s">
        <v>3029</v>
      </c>
      <c r="C2077" s="183" t="s">
        <v>139</v>
      </c>
      <c r="D2077" s="239" t="s">
        <v>3030</v>
      </c>
      <c r="E2077" s="421" t="s">
        <v>794</v>
      </c>
      <c r="F2077" s="421"/>
      <c r="G2077" s="183" t="s">
        <v>148</v>
      </c>
      <c r="H2077" s="168">
        <v>8.6199999999999992</v>
      </c>
      <c r="I2077" s="168">
        <v>0</v>
      </c>
      <c r="J2077" s="169">
        <v>3.62</v>
      </c>
      <c r="K2077" s="169">
        <v>31.2</v>
      </c>
    </row>
    <row r="2078" spans="1:11" ht="26.1" customHeight="1">
      <c r="A2078" s="183" t="s">
        <v>793</v>
      </c>
      <c r="B2078" s="183" t="s">
        <v>3473</v>
      </c>
      <c r="C2078" s="183" t="s">
        <v>139</v>
      </c>
      <c r="D2078" s="239" t="s">
        <v>3474</v>
      </c>
      <c r="E2078" s="421" t="s">
        <v>794</v>
      </c>
      <c r="F2078" s="421"/>
      <c r="G2078" s="183" t="s">
        <v>140</v>
      </c>
      <c r="H2078" s="168">
        <v>1.03</v>
      </c>
      <c r="I2078" s="168">
        <v>0</v>
      </c>
      <c r="J2078" s="169">
        <v>257.81</v>
      </c>
      <c r="K2078" s="169">
        <v>265.54000000000002</v>
      </c>
    </row>
    <row r="2079" spans="1:11" ht="24" customHeight="1">
      <c r="A2079" s="183" t="s">
        <v>793</v>
      </c>
      <c r="B2079" s="183" t="s">
        <v>3475</v>
      </c>
      <c r="C2079" s="183" t="s">
        <v>139</v>
      </c>
      <c r="D2079" s="239" t="s">
        <v>3476</v>
      </c>
      <c r="E2079" s="421" t="s">
        <v>794</v>
      </c>
      <c r="F2079" s="421"/>
      <c r="G2079" s="183" t="s">
        <v>809</v>
      </c>
      <c r="H2079" s="168">
        <v>0.12</v>
      </c>
      <c r="I2079" s="168">
        <v>0</v>
      </c>
      <c r="J2079" s="169">
        <v>38.130000000000003</v>
      </c>
      <c r="K2079" s="169">
        <v>4.57</v>
      </c>
    </row>
    <row r="2080" spans="1:11">
      <c r="A2080" s="231"/>
      <c r="B2080" s="231"/>
      <c r="C2080" s="231"/>
      <c r="D2080" s="244"/>
      <c r="E2080" s="244"/>
      <c r="F2080" s="244" t="s">
        <v>791</v>
      </c>
      <c r="G2080" s="170">
        <v>33.35</v>
      </c>
      <c r="H2080" s="231" t="s">
        <v>790</v>
      </c>
      <c r="I2080" s="170">
        <v>37.619999999999997</v>
      </c>
      <c r="J2080" s="231" t="s">
        <v>789</v>
      </c>
      <c r="K2080" s="170">
        <v>70.97</v>
      </c>
    </row>
    <row r="2081" spans="1:11" ht="27" thickBot="1">
      <c r="A2081" s="231"/>
      <c r="B2081" s="231"/>
      <c r="C2081" s="231"/>
      <c r="D2081" s="244"/>
      <c r="E2081" s="244"/>
      <c r="F2081" s="244" t="s">
        <v>788</v>
      </c>
      <c r="G2081" s="170">
        <v>84.11</v>
      </c>
      <c r="H2081" s="368"/>
      <c r="I2081" s="368" t="s">
        <v>787</v>
      </c>
      <c r="J2081" s="231"/>
      <c r="K2081" s="170">
        <v>483.35</v>
      </c>
    </row>
    <row r="2082" spans="1:11" ht="0.9" customHeight="1" thickTop="1">
      <c r="A2082" s="172"/>
      <c r="B2082" s="172"/>
      <c r="C2082" s="172"/>
      <c r="D2082" s="175"/>
      <c r="E2082" s="175"/>
      <c r="F2082" s="175"/>
      <c r="G2082" s="172"/>
      <c r="H2082" s="172"/>
      <c r="I2082" s="172"/>
      <c r="J2082" s="172"/>
      <c r="K2082" s="172"/>
    </row>
    <row r="2083" spans="1:11" ht="18" customHeight="1">
      <c r="A2083" s="243" t="s">
        <v>2825</v>
      </c>
      <c r="B2083" s="243" t="s">
        <v>122</v>
      </c>
      <c r="C2083" s="243" t="s">
        <v>123</v>
      </c>
      <c r="D2083" s="242" t="s">
        <v>124</v>
      </c>
      <c r="E2083" s="425" t="s">
        <v>796</v>
      </c>
      <c r="F2083" s="425"/>
      <c r="G2083" s="243" t="s">
        <v>125</v>
      </c>
      <c r="H2083" s="243" t="s">
        <v>126</v>
      </c>
      <c r="I2083" s="243" t="s">
        <v>2829</v>
      </c>
      <c r="J2083" s="243" t="s">
        <v>127</v>
      </c>
      <c r="K2083" s="243" t="s">
        <v>37</v>
      </c>
    </row>
    <row r="2084" spans="1:11" ht="26.1" customHeight="1">
      <c r="A2084" s="184" t="s">
        <v>795</v>
      </c>
      <c r="B2084" s="184" t="s">
        <v>2826</v>
      </c>
      <c r="C2084" s="184" t="s">
        <v>133</v>
      </c>
      <c r="D2084" s="241" t="s">
        <v>2827</v>
      </c>
      <c r="E2084" s="422" t="s">
        <v>3010</v>
      </c>
      <c r="F2084" s="422"/>
      <c r="G2084" s="184" t="s">
        <v>134</v>
      </c>
      <c r="H2084" s="167">
        <v>1</v>
      </c>
      <c r="I2084" s="165"/>
      <c r="J2084" s="165">
        <v>399.24</v>
      </c>
      <c r="K2084" s="165">
        <v>399.24</v>
      </c>
    </row>
    <row r="2085" spans="1:11" ht="24" customHeight="1">
      <c r="A2085" s="185" t="s">
        <v>808</v>
      </c>
      <c r="B2085" s="185" t="s">
        <v>807</v>
      </c>
      <c r="C2085" s="185" t="s">
        <v>139</v>
      </c>
      <c r="D2085" s="238" t="s">
        <v>806</v>
      </c>
      <c r="E2085" s="423" t="s">
        <v>1307</v>
      </c>
      <c r="F2085" s="423"/>
      <c r="G2085" s="185" t="s">
        <v>149</v>
      </c>
      <c r="H2085" s="173">
        <v>1.1000000000000001</v>
      </c>
      <c r="I2085" s="173">
        <v>0</v>
      </c>
      <c r="J2085" s="174">
        <v>24.36</v>
      </c>
      <c r="K2085" s="174">
        <v>26.79</v>
      </c>
    </row>
    <row r="2086" spans="1:11" ht="26.1" customHeight="1">
      <c r="A2086" s="185" t="s">
        <v>808</v>
      </c>
      <c r="B2086" s="185" t="s">
        <v>2858</v>
      </c>
      <c r="C2086" s="185" t="s">
        <v>139</v>
      </c>
      <c r="D2086" s="238" t="s">
        <v>2859</v>
      </c>
      <c r="E2086" s="423" t="s">
        <v>1307</v>
      </c>
      <c r="F2086" s="423"/>
      <c r="G2086" s="185" t="s">
        <v>149</v>
      </c>
      <c r="H2086" s="173">
        <v>2.1989999999999998</v>
      </c>
      <c r="I2086" s="173">
        <v>0</v>
      </c>
      <c r="J2086" s="174">
        <v>31.6</v>
      </c>
      <c r="K2086" s="174">
        <v>69.48</v>
      </c>
    </row>
    <row r="2087" spans="1:11" ht="24" customHeight="1">
      <c r="A2087" s="183" t="s">
        <v>793</v>
      </c>
      <c r="B2087" s="183" t="s">
        <v>3017</v>
      </c>
      <c r="C2087" s="183" t="s">
        <v>139</v>
      </c>
      <c r="D2087" s="239" t="s">
        <v>3018</v>
      </c>
      <c r="E2087" s="421" t="s">
        <v>794</v>
      </c>
      <c r="F2087" s="421"/>
      <c r="G2087" s="183" t="s">
        <v>148</v>
      </c>
      <c r="H2087" s="168">
        <v>0.24</v>
      </c>
      <c r="I2087" s="168">
        <v>0</v>
      </c>
      <c r="J2087" s="169">
        <v>6.92</v>
      </c>
      <c r="K2087" s="169">
        <v>1.66</v>
      </c>
    </row>
    <row r="2088" spans="1:11" ht="24" customHeight="1">
      <c r="A2088" s="183" t="s">
        <v>793</v>
      </c>
      <c r="B2088" s="183" t="s">
        <v>3029</v>
      </c>
      <c r="C2088" s="183" t="s">
        <v>139</v>
      </c>
      <c r="D2088" s="239" t="s">
        <v>3030</v>
      </c>
      <c r="E2088" s="421" t="s">
        <v>794</v>
      </c>
      <c r="F2088" s="421"/>
      <c r="G2088" s="183" t="s">
        <v>148</v>
      </c>
      <c r="H2088" s="168">
        <v>8.6199999999999992</v>
      </c>
      <c r="I2088" s="168">
        <v>0</v>
      </c>
      <c r="J2088" s="169">
        <v>3.62</v>
      </c>
      <c r="K2088" s="169">
        <v>31.2</v>
      </c>
    </row>
    <row r="2089" spans="1:11" ht="24" customHeight="1">
      <c r="A2089" s="183" t="s">
        <v>793</v>
      </c>
      <c r="B2089" s="183" t="s">
        <v>3475</v>
      </c>
      <c r="C2089" s="183" t="s">
        <v>139</v>
      </c>
      <c r="D2089" s="239" t="s">
        <v>3476</v>
      </c>
      <c r="E2089" s="421" t="s">
        <v>794</v>
      </c>
      <c r="F2089" s="421"/>
      <c r="G2089" s="183" t="s">
        <v>809</v>
      </c>
      <c r="H2089" s="168">
        <v>0.12</v>
      </c>
      <c r="I2089" s="168">
        <v>0</v>
      </c>
      <c r="J2089" s="169">
        <v>38.130000000000003</v>
      </c>
      <c r="K2089" s="169">
        <v>4.57</v>
      </c>
    </row>
    <row r="2090" spans="1:11" ht="26.1" customHeight="1">
      <c r="A2090" s="183" t="s">
        <v>793</v>
      </c>
      <c r="B2090" s="183" t="s">
        <v>3473</v>
      </c>
      <c r="C2090" s="183" t="s">
        <v>139</v>
      </c>
      <c r="D2090" s="239" t="s">
        <v>3474</v>
      </c>
      <c r="E2090" s="421" t="s">
        <v>794</v>
      </c>
      <c r="F2090" s="421"/>
      <c r="G2090" s="183" t="s">
        <v>140</v>
      </c>
      <c r="H2090" s="168">
        <v>1.03</v>
      </c>
      <c r="I2090" s="168">
        <v>0</v>
      </c>
      <c r="J2090" s="169">
        <v>257.81</v>
      </c>
      <c r="K2090" s="169">
        <v>265.54000000000002</v>
      </c>
    </row>
    <row r="2091" spans="1:11">
      <c r="A2091" s="231"/>
      <c r="B2091" s="231"/>
      <c r="C2091" s="231"/>
      <c r="D2091" s="244"/>
      <c r="E2091" s="244"/>
      <c r="F2091" s="244" t="s">
        <v>791</v>
      </c>
      <c r="G2091" s="170">
        <v>33.35</v>
      </c>
      <c r="H2091" s="231" t="s">
        <v>790</v>
      </c>
      <c r="I2091" s="170">
        <v>37.619999999999997</v>
      </c>
      <c r="J2091" s="231" t="s">
        <v>789</v>
      </c>
      <c r="K2091" s="170">
        <v>70.97</v>
      </c>
    </row>
    <row r="2092" spans="1:11" ht="27" thickBot="1">
      <c r="A2092" s="231"/>
      <c r="B2092" s="231"/>
      <c r="C2092" s="231"/>
      <c r="D2092" s="244"/>
      <c r="E2092" s="244"/>
      <c r="F2092" s="244" t="s">
        <v>788</v>
      </c>
      <c r="G2092" s="170">
        <v>84.11</v>
      </c>
      <c r="H2092" s="368"/>
      <c r="I2092" s="368" t="s">
        <v>787</v>
      </c>
      <c r="J2092" s="231"/>
      <c r="K2092" s="170">
        <v>483.35</v>
      </c>
    </row>
    <row r="2093" spans="1:11" ht="0.9" customHeight="1" thickTop="1">
      <c r="A2093" s="172"/>
      <c r="B2093" s="172"/>
      <c r="C2093" s="172"/>
      <c r="D2093" s="175"/>
      <c r="E2093" s="175"/>
      <c r="F2093" s="175"/>
      <c r="G2093" s="172"/>
      <c r="H2093" s="172"/>
      <c r="I2093" s="172"/>
      <c r="J2093" s="172"/>
      <c r="K2093" s="172"/>
    </row>
    <row r="2094" spans="1:11" ht="18" customHeight="1">
      <c r="A2094" s="243" t="s">
        <v>5037</v>
      </c>
      <c r="B2094" s="243" t="s">
        <v>122</v>
      </c>
      <c r="C2094" s="243" t="s">
        <v>123</v>
      </c>
      <c r="D2094" s="242" t="s">
        <v>124</v>
      </c>
      <c r="E2094" s="425" t="s">
        <v>796</v>
      </c>
      <c r="F2094" s="425"/>
      <c r="G2094" s="243" t="s">
        <v>125</v>
      </c>
      <c r="H2094" s="243" t="s">
        <v>126</v>
      </c>
      <c r="I2094" s="243" t="s">
        <v>2829</v>
      </c>
      <c r="J2094" s="243" t="s">
        <v>127</v>
      </c>
      <c r="K2094" s="243" t="s">
        <v>37</v>
      </c>
    </row>
    <row r="2095" spans="1:11" ht="39" customHeight="1">
      <c r="A2095" s="184" t="s">
        <v>795</v>
      </c>
      <c r="B2095" s="184" t="s">
        <v>5038</v>
      </c>
      <c r="C2095" s="184" t="s">
        <v>133</v>
      </c>
      <c r="D2095" s="241" t="s">
        <v>5039</v>
      </c>
      <c r="E2095" s="422">
        <v>15</v>
      </c>
      <c r="F2095" s="422"/>
      <c r="G2095" s="184" t="s">
        <v>141</v>
      </c>
      <c r="H2095" s="167">
        <v>1</v>
      </c>
      <c r="I2095" s="165"/>
      <c r="J2095" s="165">
        <v>261.02999999999997</v>
      </c>
      <c r="K2095" s="165">
        <v>261.02999999999997</v>
      </c>
    </row>
    <row r="2096" spans="1:11" ht="24" customHeight="1">
      <c r="A2096" s="185" t="s">
        <v>808</v>
      </c>
      <c r="B2096" s="185" t="s">
        <v>5041</v>
      </c>
      <c r="C2096" s="185" t="s">
        <v>139</v>
      </c>
      <c r="D2096" s="238" t="s">
        <v>5042</v>
      </c>
      <c r="E2096" s="423" t="s">
        <v>1307</v>
      </c>
      <c r="F2096" s="423"/>
      <c r="G2096" s="185" t="s">
        <v>149</v>
      </c>
      <c r="H2096" s="173">
        <v>0.5</v>
      </c>
      <c r="I2096" s="173">
        <v>0</v>
      </c>
      <c r="J2096" s="174">
        <v>31.53</v>
      </c>
      <c r="K2096" s="174">
        <v>15.76</v>
      </c>
    </row>
    <row r="2097" spans="1:11" ht="26.1" customHeight="1">
      <c r="A2097" s="185" t="s">
        <v>808</v>
      </c>
      <c r="B2097" s="185" t="s">
        <v>5043</v>
      </c>
      <c r="C2097" s="185" t="s">
        <v>139</v>
      </c>
      <c r="D2097" s="238" t="s">
        <v>5044</v>
      </c>
      <c r="E2097" s="423" t="s">
        <v>1307</v>
      </c>
      <c r="F2097" s="423"/>
      <c r="G2097" s="185" t="s">
        <v>149</v>
      </c>
      <c r="H2097" s="173">
        <v>0.5</v>
      </c>
      <c r="I2097" s="173">
        <v>0</v>
      </c>
      <c r="J2097" s="174">
        <v>25.87</v>
      </c>
      <c r="K2097" s="174">
        <v>12.93</v>
      </c>
    </row>
    <row r="2098" spans="1:11" ht="24" customHeight="1">
      <c r="A2098" s="185" t="s">
        <v>808</v>
      </c>
      <c r="B2098" s="185" t="s">
        <v>811</v>
      </c>
      <c r="C2098" s="185" t="s">
        <v>139</v>
      </c>
      <c r="D2098" s="238" t="s">
        <v>810</v>
      </c>
      <c r="E2098" s="423" t="s">
        <v>1307</v>
      </c>
      <c r="F2098" s="423"/>
      <c r="G2098" s="185" t="s">
        <v>149</v>
      </c>
      <c r="H2098" s="173">
        <v>0.2</v>
      </c>
      <c r="I2098" s="173">
        <v>0</v>
      </c>
      <c r="J2098" s="174">
        <v>31.75</v>
      </c>
      <c r="K2098" s="174">
        <v>6.35</v>
      </c>
    </row>
    <row r="2099" spans="1:11" ht="24" customHeight="1">
      <c r="A2099" s="185" t="s">
        <v>808</v>
      </c>
      <c r="B2099" s="185" t="s">
        <v>2930</v>
      </c>
      <c r="C2099" s="185" t="s">
        <v>139</v>
      </c>
      <c r="D2099" s="238" t="s">
        <v>2931</v>
      </c>
      <c r="E2099" s="423" t="s">
        <v>1307</v>
      </c>
      <c r="F2099" s="423"/>
      <c r="G2099" s="185" t="s">
        <v>149</v>
      </c>
      <c r="H2099" s="173">
        <v>0.7</v>
      </c>
      <c r="I2099" s="173">
        <v>0</v>
      </c>
      <c r="J2099" s="174">
        <v>25.93</v>
      </c>
      <c r="K2099" s="174">
        <v>18.149999999999999</v>
      </c>
    </row>
    <row r="2100" spans="1:11" ht="24" customHeight="1">
      <c r="A2100" s="185" t="s">
        <v>808</v>
      </c>
      <c r="B2100" s="185" t="s">
        <v>150</v>
      </c>
      <c r="C2100" s="185" t="s">
        <v>139</v>
      </c>
      <c r="D2100" s="238" t="s">
        <v>1082</v>
      </c>
      <c r="E2100" s="423" t="s">
        <v>1848</v>
      </c>
      <c r="F2100" s="423"/>
      <c r="G2100" s="185" t="s">
        <v>146</v>
      </c>
      <c r="H2100" s="173">
        <v>0.1</v>
      </c>
      <c r="I2100" s="173">
        <v>0</v>
      </c>
      <c r="J2100" s="174">
        <v>96.36</v>
      </c>
      <c r="K2100" s="174">
        <v>9.6300000000000008</v>
      </c>
    </row>
    <row r="2101" spans="1:11" ht="39" customHeight="1">
      <c r="A2101" s="185" t="s">
        <v>808</v>
      </c>
      <c r="B2101" s="185" t="s">
        <v>1759</v>
      </c>
      <c r="C2101" s="185" t="s">
        <v>133</v>
      </c>
      <c r="D2101" s="238" t="s">
        <v>1760</v>
      </c>
      <c r="E2101" s="423" t="s">
        <v>812</v>
      </c>
      <c r="F2101" s="423"/>
      <c r="G2101" s="185" t="s">
        <v>1761</v>
      </c>
      <c r="H2101" s="173">
        <v>0.03</v>
      </c>
      <c r="I2101" s="173">
        <v>0</v>
      </c>
      <c r="J2101" s="174">
        <v>1895.12</v>
      </c>
      <c r="K2101" s="174">
        <v>56.85</v>
      </c>
    </row>
    <row r="2102" spans="1:11" ht="26.1" customHeight="1">
      <c r="A2102" s="183" t="s">
        <v>793</v>
      </c>
      <c r="B2102" s="183" t="s">
        <v>5045</v>
      </c>
      <c r="C2102" s="183" t="s">
        <v>139</v>
      </c>
      <c r="D2102" s="239" t="s">
        <v>5046</v>
      </c>
      <c r="E2102" s="421" t="s">
        <v>794</v>
      </c>
      <c r="F2102" s="421"/>
      <c r="G2102" s="183" t="s">
        <v>148</v>
      </c>
      <c r="H2102" s="168">
        <v>0.2</v>
      </c>
      <c r="I2102" s="168">
        <v>0</v>
      </c>
      <c r="J2102" s="169">
        <v>27.9</v>
      </c>
      <c r="K2102" s="169">
        <v>5.58</v>
      </c>
    </row>
    <row r="2103" spans="1:11" ht="39" customHeight="1">
      <c r="A2103" s="183" t="s">
        <v>793</v>
      </c>
      <c r="B2103" s="183" t="s">
        <v>1863</v>
      </c>
      <c r="C2103" s="183" t="s">
        <v>1864</v>
      </c>
      <c r="D2103" s="239" t="s">
        <v>1865</v>
      </c>
      <c r="E2103" s="421" t="s">
        <v>794</v>
      </c>
      <c r="F2103" s="421"/>
      <c r="G2103" s="183" t="s">
        <v>140</v>
      </c>
      <c r="H2103" s="168">
        <v>0.25</v>
      </c>
      <c r="I2103" s="168">
        <v>0</v>
      </c>
      <c r="J2103" s="169">
        <v>543.13</v>
      </c>
      <c r="K2103" s="169">
        <v>135.78</v>
      </c>
    </row>
    <row r="2104" spans="1:11">
      <c r="A2104" s="231"/>
      <c r="B2104" s="231"/>
      <c r="C2104" s="231"/>
      <c r="D2104" s="244"/>
      <c r="E2104" s="244"/>
      <c r="F2104" s="244" t="s">
        <v>791</v>
      </c>
      <c r="G2104" s="170">
        <v>21.57</v>
      </c>
      <c r="H2104" s="231" t="s">
        <v>790</v>
      </c>
      <c r="I2104" s="170">
        <v>24.33</v>
      </c>
      <c r="J2104" s="231" t="s">
        <v>789</v>
      </c>
      <c r="K2104" s="170">
        <v>45.9</v>
      </c>
    </row>
    <row r="2105" spans="1:11" ht="27" thickBot="1">
      <c r="A2105" s="231"/>
      <c r="B2105" s="231"/>
      <c r="C2105" s="231"/>
      <c r="D2105" s="244"/>
      <c r="E2105" s="244"/>
      <c r="F2105" s="244" t="s">
        <v>788</v>
      </c>
      <c r="G2105" s="170">
        <v>54.99</v>
      </c>
      <c r="H2105" s="368"/>
      <c r="I2105" s="368" t="s">
        <v>787</v>
      </c>
      <c r="J2105" s="231"/>
      <c r="K2105" s="170">
        <v>316.02</v>
      </c>
    </row>
    <row r="2106" spans="1:11" ht="0.9" customHeight="1" thickTop="1">
      <c r="A2106" s="172"/>
      <c r="B2106" s="172"/>
      <c r="C2106" s="172"/>
      <c r="D2106" s="175"/>
      <c r="E2106" s="175"/>
      <c r="F2106" s="175"/>
      <c r="G2106" s="172"/>
      <c r="H2106" s="172"/>
      <c r="I2106" s="172"/>
      <c r="J2106" s="172"/>
      <c r="K2106" s="172"/>
    </row>
    <row r="2107" spans="1:11" ht="50.1" customHeight="1">
      <c r="A2107" s="363" t="s">
        <v>971</v>
      </c>
      <c r="B2107" s="364"/>
      <c r="C2107" s="364"/>
      <c r="D2107" s="364"/>
      <c r="E2107" s="364"/>
      <c r="F2107" s="364"/>
      <c r="G2107" s="364"/>
      <c r="H2107" s="364"/>
      <c r="I2107" s="364"/>
      <c r="J2107" s="364"/>
      <c r="K2107" s="364"/>
    </row>
    <row r="2108" spans="1:11" ht="18" customHeight="1">
      <c r="A2108" s="243"/>
      <c r="B2108" s="243" t="s">
        <v>122</v>
      </c>
      <c r="C2108" s="243" t="s">
        <v>123</v>
      </c>
      <c r="D2108" s="242" t="s">
        <v>124</v>
      </c>
      <c r="E2108" s="425" t="s">
        <v>796</v>
      </c>
      <c r="F2108" s="425"/>
      <c r="G2108" s="243" t="s">
        <v>125</v>
      </c>
      <c r="H2108" s="243" t="s">
        <v>126</v>
      </c>
      <c r="I2108" s="243" t="s">
        <v>2829</v>
      </c>
      <c r="J2108" s="243" t="s">
        <v>127</v>
      </c>
      <c r="K2108" s="243" t="s">
        <v>37</v>
      </c>
    </row>
    <row r="2109" spans="1:11" ht="51.9" customHeight="1">
      <c r="A2109" s="184" t="s">
        <v>795</v>
      </c>
      <c r="B2109" s="184" t="s">
        <v>3128</v>
      </c>
      <c r="C2109" s="184" t="s">
        <v>139</v>
      </c>
      <c r="D2109" s="241" t="s">
        <v>3129</v>
      </c>
      <c r="E2109" s="422" t="s">
        <v>2891</v>
      </c>
      <c r="F2109" s="422"/>
      <c r="G2109" s="184" t="s">
        <v>141</v>
      </c>
      <c r="H2109" s="167">
        <v>1</v>
      </c>
      <c r="I2109" s="165"/>
      <c r="J2109" s="165">
        <v>22.63</v>
      </c>
      <c r="K2109" s="165">
        <v>22.63</v>
      </c>
    </row>
    <row r="2110" spans="1:11" ht="26.1" customHeight="1">
      <c r="A2110" s="185" t="s">
        <v>808</v>
      </c>
      <c r="B2110" s="185" t="s">
        <v>3152</v>
      </c>
      <c r="C2110" s="185" t="s">
        <v>139</v>
      </c>
      <c r="D2110" s="238" t="s">
        <v>3153</v>
      </c>
      <c r="E2110" s="423" t="s">
        <v>1307</v>
      </c>
      <c r="F2110" s="423"/>
      <c r="G2110" s="185" t="s">
        <v>149</v>
      </c>
      <c r="H2110" s="173">
        <v>0.1338</v>
      </c>
      <c r="I2110" s="173">
        <v>0</v>
      </c>
      <c r="J2110" s="174">
        <v>31.03</v>
      </c>
      <c r="K2110" s="174">
        <v>4.1500000000000004</v>
      </c>
    </row>
    <row r="2111" spans="1:11" ht="26.1" customHeight="1">
      <c r="A2111" s="185" t="s">
        <v>808</v>
      </c>
      <c r="B2111" s="185" t="s">
        <v>3150</v>
      </c>
      <c r="C2111" s="185" t="s">
        <v>139</v>
      </c>
      <c r="D2111" s="238" t="s">
        <v>3151</v>
      </c>
      <c r="E2111" s="423" t="s">
        <v>1307</v>
      </c>
      <c r="F2111" s="423"/>
      <c r="G2111" s="185" t="s">
        <v>149</v>
      </c>
      <c r="H2111" s="173">
        <v>0.1338</v>
      </c>
      <c r="I2111" s="173">
        <v>0</v>
      </c>
      <c r="J2111" s="174">
        <v>25.34</v>
      </c>
      <c r="K2111" s="174">
        <v>3.39</v>
      </c>
    </row>
    <row r="2112" spans="1:11" ht="26.1" customHeight="1">
      <c r="A2112" s="183" t="s">
        <v>793</v>
      </c>
      <c r="B2112" s="183" t="s">
        <v>3479</v>
      </c>
      <c r="C2112" s="183" t="s">
        <v>139</v>
      </c>
      <c r="D2112" s="239" t="s">
        <v>3480</v>
      </c>
      <c r="E2112" s="421" t="s">
        <v>794</v>
      </c>
      <c r="F2112" s="421"/>
      <c r="G2112" s="183" t="s">
        <v>141</v>
      </c>
      <c r="H2112" s="168">
        <v>1</v>
      </c>
      <c r="I2112" s="168">
        <v>0</v>
      </c>
      <c r="J2112" s="169">
        <v>14.48</v>
      </c>
      <c r="K2112" s="169">
        <v>14.48</v>
      </c>
    </row>
    <row r="2113" spans="1:11" ht="24" customHeight="1">
      <c r="A2113" s="183" t="s">
        <v>793</v>
      </c>
      <c r="B2113" s="183" t="s">
        <v>3166</v>
      </c>
      <c r="C2113" s="183" t="s">
        <v>139</v>
      </c>
      <c r="D2113" s="239" t="s">
        <v>3167</v>
      </c>
      <c r="E2113" s="421" t="s">
        <v>794</v>
      </c>
      <c r="F2113" s="421"/>
      <c r="G2113" s="183" t="s">
        <v>141</v>
      </c>
      <c r="H2113" s="168">
        <v>3.5000000000000001E-3</v>
      </c>
      <c r="I2113" s="168">
        <v>0</v>
      </c>
      <c r="J2113" s="169">
        <v>77.17</v>
      </c>
      <c r="K2113" s="169">
        <v>0.27</v>
      </c>
    </row>
    <row r="2114" spans="1:11" ht="26.1" customHeight="1">
      <c r="A2114" s="183" t="s">
        <v>793</v>
      </c>
      <c r="B2114" s="183" t="s">
        <v>3160</v>
      </c>
      <c r="C2114" s="183" t="s">
        <v>139</v>
      </c>
      <c r="D2114" s="239" t="s">
        <v>3161</v>
      </c>
      <c r="E2114" s="421" t="s">
        <v>794</v>
      </c>
      <c r="F2114" s="421"/>
      <c r="G2114" s="183" t="s">
        <v>141</v>
      </c>
      <c r="H2114" s="168">
        <v>4.0000000000000001E-3</v>
      </c>
      <c r="I2114" s="168">
        <v>0</v>
      </c>
      <c r="J2114" s="169">
        <v>87.43</v>
      </c>
      <c r="K2114" s="169">
        <v>0.34</v>
      </c>
    </row>
    <row r="2115" spans="1:11">
      <c r="A2115" s="231"/>
      <c r="B2115" s="231"/>
      <c r="C2115" s="231"/>
      <c r="D2115" s="244"/>
      <c r="E2115" s="244"/>
      <c r="F2115" s="244" t="s">
        <v>791</v>
      </c>
      <c r="G2115" s="170">
        <v>2.65</v>
      </c>
      <c r="H2115" s="231" t="s">
        <v>790</v>
      </c>
      <c r="I2115" s="170">
        <v>2.99</v>
      </c>
      <c r="J2115" s="231" t="s">
        <v>789</v>
      </c>
      <c r="K2115" s="170">
        <v>5.64</v>
      </c>
    </row>
    <row r="2116" spans="1:11" ht="27" thickBot="1">
      <c r="A2116" s="231"/>
      <c r="B2116" s="231"/>
      <c r="C2116" s="231"/>
      <c r="D2116" s="244"/>
      <c r="E2116" s="244"/>
      <c r="F2116" s="244" t="s">
        <v>788</v>
      </c>
      <c r="G2116" s="170">
        <v>4.76</v>
      </c>
      <c r="H2116" s="368"/>
      <c r="I2116" s="368" t="s">
        <v>787</v>
      </c>
      <c r="J2116" s="231"/>
      <c r="K2116" s="170">
        <v>27.39</v>
      </c>
    </row>
    <row r="2117" spans="1:11" ht="0.9" customHeight="1" thickTop="1">
      <c r="A2117" s="172"/>
      <c r="B2117" s="172"/>
      <c r="C2117" s="172"/>
      <c r="D2117" s="175"/>
      <c r="E2117" s="175"/>
      <c r="F2117" s="175"/>
      <c r="G2117" s="172"/>
      <c r="H2117" s="172"/>
      <c r="I2117" s="172"/>
      <c r="J2117" s="172"/>
      <c r="K2117" s="172"/>
    </row>
    <row r="2118" spans="1:11" ht="18" customHeight="1">
      <c r="A2118" s="243"/>
      <c r="B2118" s="243" t="s">
        <v>122</v>
      </c>
      <c r="C2118" s="243" t="s">
        <v>123</v>
      </c>
      <c r="D2118" s="242" t="s">
        <v>124</v>
      </c>
      <c r="E2118" s="425" t="s">
        <v>796</v>
      </c>
      <c r="F2118" s="425"/>
      <c r="G2118" s="243" t="s">
        <v>125</v>
      </c>
      <c r="H2118" s="243" t="s">
        <v>126</v>
      </c>
      <c r="I2118" s="243" t="s">
        <v>2829</v>
      </c>
      <c r="J2118" s="243" t="s">
        <v>127</v>
      </c>
      <c r="K2118" s="243" t="s">
        <v>37</v>
      </c>
    </row>
    <row r="2119" spans="1:11" ht="51.9" customHeight="1">
      <c r="A2119" s="184" t="s">
        <v>795</v>
      </c>
      <c r="B2119" s="184" t="s">
        <v>3146</v>
      </c>
      <c r="C2119" s="184" t="s">
        <v>139</v>
      </c>
      <c r="D2119" s="241" t="s">
        <v>3147</v>
      </c>
      <c r="E2119" s="422" t="s">
        <v>2891</v>
      </c>
      <c r="F2119" s="422"/>
      <c r="G2119" s="184" t="s">
        <v>141</v>
      </c>
      <c r="H2119" s="167">
        <v>1</v>
      </c>
      <c r="I2119" s="165"/>
      <c r="J2119" s="165">
        <v>41.66</v>
      </c>
      <c r="K2119" s="165">
        <v>41.66</v>
      </c>
    </row>
    <row r="2120" spans="1:11" ht="26.1" customHeight="1">
      <c r="A2120" s="185" t="s">
        <v>808</v>
      </c>
      <c r="B2120" s="185" t="s">
        <v>3150</v>
      </c>
      <c r="C2120" s="185" t="s">
        <v>139</v>
      </c>
      <c r="D2120" s="238" t="s">
        <v>3151</v>
      </c>
      <c r="E2120" s="423" t="s">
        <v>1307</v>
      </c>
      <c r="F2120" s="423"/>
      <c r="G2120" s="185" t="s">
        <v>149</v>
      </c>
      <c r="H2120" s="173">
        <v>0.14180000000000001</v>
      </c>
      <c r="I2120" s="173">
        <v>0</v>
      </c>
      <c r="J2120" s="174">
        <v>25.34</v>
      </c>
      <c r="K2120" s="174">
        <v>3.59</v>
      </c>
    </row>
    <row r="2121" spans="1:11" ht="26.1" customHeight="1">
      <c r="A2121" s="185" t="s">
        <v>808</v>
      </c>
      <c r="B2121" s="185" t="s">
        <v>3152</v>
      </c>
      <c r="C2121" s="185" t="s">
        <v>139</v>
      </c>
      <c r="D2121" s="238" t="s">
        <v>3153</v>
      </c>
      <c r="E2121" s="423" t="s">
        <v>1307</v>
      </c>
      <c r="F2121" s="423"/>
      <c r="G2121" s="185" t="s">
        <v>149</v>
      </c>
      <c r="H2121" s="173">
        <v>0.14180000000000001</v>
      </c>
      <c r="I2121" s="173">
        <v>0</v>
      </c>
      <c r="J2121" s="174">
        <v>31.03</v>
      </c>
      <c r="K2121" s="174">
        <v>4.4000000000000004</v>
      </c>
    </row>
    <row r="2122" spans="1:11" ht="24" customHeight="1">
      <c r="A2122" s="183" t="s">
        <v>793</v>
      </c>
      <c r="B2122" s="183" t="s">
        <v>3166</v>
      </c>
      <c r="C2122" s="183" t="s">
        <v>139</v>
      </c>
      <c r="D2122" s="239" t="s">
        <v>3167</v>
      </c>
      <c r="E2122" s="421" t="s">
        <v>794</v>
      </c>
      <c r="F2122" s="421"/>
      <c r="G2122" s="183" t="s">
        <v>141</v>
      </c>
      <c r="H2122" s="168">
        <v>5.8999999999999999E-3</v>
      </c>
      <c r="I2122" s="168">
        <v>0</v>
      </c>
      <c r="J2122" s="169">
        <v>77.17</v>
      </c>
      <c r="K2122" s="169">
        <v>0.45</v>
      </c>
    </row>
    <row r="2123" spans="1:11" ht="26.1" customHeight="1">
      <c r="A2123" s="183" t="s">
        <v>793</v>
      </c>
      <c r="B2123" s="183" t="s">
        <v>3160</v>
      </c>
      <c r="C2123" s="183" t="s">
        <v>139</v>
      </c>
      <c r="D2123" s="239" t="s">
        <v>3161</v>
      </c>
      <c r="E2123" s="421" t="s">
        <v>794</v>
      </c>
      <c r="F2123" s="421"/>
      <c r="G2123" s="183" t="s">
        <v>141</v>
      </c>
      <c r="H2123" s="168">
        <v>7.0000000000000001E-3</v>
      </c>
      <c r="I2123" s="168">
        <v>0</v>
      </c>
      <c r="J2123" s="169">
        <v>87.43</v>
      </c>
      <c r="K2123" s="169">
        <v>0.61</v>
      </c>
    </row>
    <row r="2124" spans="1:11" ht="24" customHeight="1">
      <c r="A2124" s="183" t="s">
        <v>793</v>
      </c>
      <c r="B2124" s="183" t="s">
        <v>3162</v>
      </c>
      <c r="C2124" s="183" t="s">
        <v>139</v>
      </c>
      <c r="D2124" s="239" t="s">
        <v>3163</v>
      </c>
      <c r="E2124" s="421" t="s">
        <v>794</v>
      </c>
      <c r="F2124" s="421"/>
      <c r="G2124" s="183" t="s">
        <v>141</v>
      </c>
      <c r="H2124" s="168">
        <v>5.5999999999999999E-3</v>
      </c>
      <c r="I2124" s="168">
        <v>0</v>
      </c>
      <c r="J2124" s="169">
        <v>2.15</v>
      </c>
      <c r="K2124" s="169">
        <v>0.01</v>
      </c>
    </row>
    <row r="2125" spans="1:11" ht="26.1" customHeight="1">
      <c r="A2125" s="183" t="s">
        <v>793</v>
      </c>
      <c r="B2125" s="183" t="s">
        <v>3481</v>
      </c>
      <c r="C2125" s="183" t="s">
        <v>139</v>
      </c>
      <c r="D2125" s="239" t="s">
        <v>3482</v>
      </c>
      <c r="E2125" s="421" t="s">
        <v>794</v>
      </c>
      <c r="F2125" s="421"/>
      <c r="G2125" s="183" t="s">
        <v>141</v>
      </c>
      <c r="H2125" s="168">
        <v>1</v>
      </c>
      <c r="I2125" s="168">
        <v>0</v>
      </c>
      <c r="J2125" s="169">
        <v>32.6</v>
      </c>
      <c r="K2125" s="169">
        <v>32.6</v>
      </c>
    </row>
    <row r="2126" spans="1:11">
      <c r="A2126" s="231"/>
      <c r="B2126" s="231"/>
      <c r="C2126" s="231"/>
      <c r="D2126" s="244"/>
      <c r="E2126" s="244"/>
      <c r="F2126" s="244" t="s">
        <v>791</v>
      </c>
      <c r="G2126" s="170">
        <v>2.81</v>
      </c>
      <c r="H2126" s="231" t="s">
        <v>790</v>
      </c>
      <c r="I2126" s="170">
        <v>3.18</v>
      </c>
      <c r="J2126" s="231" t="s">
        <v>789</v>
      </c>
      <c r="K2126" s="170">
        <v>5.99</v>
      </c>
    </row>
    <row r="2127" spans="1:11" ht="27" thickBot="1">
      <c r="A2127" s="231"/>
      <c r="B2127" s="231"/>
      <c r="C2127" s="231"/>
      <c r="D2127" s="244"/>
      <c r="E2127" s="244"/>
      <c r="F2127" s="244" t="s">
        <v>788</v>
      </c>
      <c r="G2127" s="170">
        <v>8.77</v>
      </c>
      <c r="H2127" s="368"/>
      <c r="I2127" s="368" t="s">
        <v>787</v>
      </c>
      <c r="J2127" s="231"/>
      <c r="K2127" s="170">
        <v>50.43</v>
      </c>
    </row>
    <row r="2128" spans="1:11" ht="0.9" customHeight="1" thickTop="1">
      <c r="A2128" s="172"/>
      <c r="B2128" s="172"/>
      <c r="C2128" s="172"/>
      <c r="D2128" s="175"/>
      <c r="E2128" s="175"/>
      <c r="F2128" s="175"/>
      <c r="G2128" s="172"/>
      <c r="H2128" s="172"/>
      <c r="I2128" s="172"/>
      <c r="J2128" s="172"/>
      <c r="K2128" s="172"/>
    </row>
    <row r="2129" spans="1:11" ht="18" customHeight="1">
      <c r="A2129" s="243"/>
      <c r="B2129" s="243" t="s">
        <v>122</v>
      </c>
      <c r="C2129" s="243" t="s">
        <v>123</v>
      </c>
      <c r="D2129" s="242" t="s">
        <v>124</v>
      </c>
      <c r="E2129" s="425" t="s">
        <v>796</v>
      </c>
      <c r="F2129" s="425"/>
      <c r="G2129" s="243" t="s">
        <v>125</v>
      </c>
      <c r="H2129" s="243" t="s">
        <v>126</v>
      </c>
      <c r="I2129" s="243" t="s">
        <v>2829</v>
      </c>
      <c r="J2129" s="243" t="s">
        <v>127</v>
      </c>
      <c r="K2129" s="243" t="s">
        <v>37</v>
      </c>
    </row>
    <row r="2130" spans="1:11" ht="24" customHeight="1">
      <c r="A2130" s="184" t="s">
        <v>795</v>
      </c>
      <c r="B2130" s="184" t="s">
        <v>822</v>
      </c>
      <c r="C2130" s="184" t="s">
        <v>139</v>
      </c>
      <c r="D2130" s="241" t="s">
        <v>821</v>
      </c>
      <c r="E2130" s="422" t="s">
        <v>1307</v>
      </c>
      <c r="F2130" s="422"/>
      <c r="G2130" s="184" t="s">
        <v>149</v>
      </c>
      <c r="H2130" s="167">
        <v>1</v>
      </c>
      <c r="I2130" s="165"/>
      <c r="J2130" s="165">
        <v>25.87</v>
      </c>
      <c r="K2130" s="165">
        <v>25.87</v>
      </c>
    </row>
    <row r="2131" spans="1:11" ht="26.1" customHeight="1">
      <c r="A2131" s="185" t="s">
        <v>808</v>
      </c>
      <c r="B2131" s="185" t="s">
        <v>930</v>
      </c>
      <c r="C2131" s="185" t="s">
        <v>139</v>
      </c>
      <c r="D2131" s="238" t="s">
        <v>929</v>
      </c>
      <c r="E2131" s="423" t="s">
        <v>1307</v>
      </c>
      <c r="F2131" s="423"/>
      <c r="G2131" s="185" t="s">
        <v>149</v>
      </c>
      <c r="H2131" s="173">
        <v>1</v>
      </c>
      <c r="I2131" s="173">
        <v>0</v>
      </c>
      <c r="J2131" s="174">
        <v>0.2</v>
      </c>
      <c r="K2131" s="174">
        <v>0.2</v>
      </c>
    </row>
    <row r="2132" spans="1:11" ht="26.1" customHeight="1">
      <c r="A2132" s="183" t="s">
        <v>793</v>
      </c>
      <c r="B2132" s="183" t="s">
        <v>867</v>
      </c>
      <c r="C2132" s="183" t="s">
        <v>139</v>
      </c>
      <c r="D2132" s="239" t="s">
        <v>866</v>
      </c>
      <c r="E2132" s="421" t="s">
        <v>799</v>
      </c>
      <c r="F2132" s="421"/>
      <c r="G2132" s="183" t="s">
        <v>149</v>
      </c>
      <c r="H2132" s="168">
        <v>1</v>
      </c>
      <c r="I2132" s="168">
        <v>0</v>
      </c>
      <c r="J2132" s="169">
        <v>0.4</v>
      </c>
      <c r="K2132" s="169">
        <v>0.4</v>
      </c>
    </row>
    <row r="2133" spans="1:11" ht="26.1" customHeight="1">
      <c r="A2133" s="183" t="s">
        <v>793</v>
      </c>
      <c r="B2133" s="183" t="s">
        <v>877</v>
      </c>
      <c r="C2133" s="183" t="s">
        <v>139</v>
      </c>
      <c r="D2133" s="239" t="s">
        <v>876</v>
      </c>
      <c r="E2133" s="421" t="s">
        <v>800</v>
      </c>
      <c r="F2133" s="421"/>
      <c r="G2133" s="183" t="s">
        <v>149</v>
      </c>
      <c r="H2133" s="168">
        <v>1</v>
      </c>
      <c r="I2133" s="168">
        <v>0</v>
      </c>
      <c r="J2133" s="169">
        <v>1.31</v>
      </c>
      <c r="K2133" s="169">
        <v>1.31</v>
      </c>
    </row>
    <row r="2134" spans="1:11" ht="24" customHeight="1">
      <c r="A2134" s="183" t="s">
        <v>793</v>
      </c>
      <c r="B2134" s="183" t="s">
        <v>928</v>
      </c>
      <c r="C2134" s="183" t="s">
        <v>139</v>
      </c>
      <c r="D2134" s="239" t="s">
        <v>927</v>
      </c>
      <c r="E2134" s="421" t="s">
        <v>792</v>
      </c>
      <c r="F2134" s="421"/>
      <c r="G2134" s="183" t="s">
        <v>149</v>
      </c>
      <c r="H2134" s="168">
        <v>1</v>
      </c>
      <c r="I2134" s="168">
        <v>0</v>
      </c>
      <c r="J2134" s="169">
        <v>17.97</v>
      </c>
      <c r="K2134" s="169">
        <v>17.97</v>
      </c>
    </row>
    <row r="2135" spans="1:11" ht="26.1" customHeight="1">
      <c r="A2135" s="183" t="s">
        <v>793</v>
      </c>
      <c r="B2135" s="183" t="s">
        <v>869</v>
      </c>
      <c r="C2135" s="183" t="s">
        <v>139</v>
      </c>
      <c r="D2135" s="239" t="s">
        <v>868</v>
      </c>
      <c r="E2135" s="421" t="s">
        <v>794</v>
      </c>
      <c r="F2135" s="421"/>
      <c r="G2135" s="183" t="s">
        <v>149</v>
      </c>
      <c r="H2135" s="168">
        <v>1</v>
      </c>
      <c r="I2135" s="168">
        <v>0</v>
      </c>
      <c r="J2135" s="169">
        <v>3.7</v>
      </c>
      <c r="K2135" s="169">
        <v>3.7</v>
      </c>
    </row>
    <row r="2136" spans="1:11" ht="26.1" customHeight="1">
      <c r="A2136" s="183" t="s">
        <v>793</v>
      </c>
      <c r="B2136" s="183" t="s">
        <v>865</v>
      </c>
      <c r="C2136" s="183" t="s">
        <v>139</v>
      </c>
      <c r="D2136" s="239" t="s">
        <v>864</v>
      </c>
      <c r="E2136" s="421" t="s">
        <v>848</v>
      </c>
      <c r="F2136" s="421"/>
      <c r="G2136" s="183" t="s">
        <v>149</v>
      </c>
      <c r="H2136" s="168">
        <v>1</v>
      </c>
      <c r="I2136" s="168">
        <v>0</v>
      </c>
      <c r="J2136" s="169">
        <v>0.08</v>
      </c>
      <c r="K2136" s="169">
        <v>0.08</v>
      </c>
    </row>
    <row r="2137" spans="1:11" ht="26.1" customHeight="1">
      <c r="A2137" s="183" t="s">
        <v>793</v>
      </c>
      <c r="B2137" s="183" t="s">
        <v>879</v>
      </c>
      <c r="C2137" s="183" t="s">
        <v>139</v>
      </c>
      <c r="D2137" s="239" t="s">
        <v>878</v>
      </c>
      <c r="E2137" s="421" t="s">
        <v>800</v>
      </c>
      <c r="F2137" s="421"/>
      <c r="G2137" s="183" t="s">
        <v>149</v>
      </c>
      <c r="H2137" s="168">
        <v>1</v>
      </c>
      <c r="I2137" s="168">
        <v>0</v>
      </c>
      <c r="J2137" s="169">
        <v>0.78</v>
      </c>
      <c r="K2137" s="169">
        <v>0.78</v>
      </c>
    </row>
    <row r="2138" spans="1:11" ht="26.1" customHeight="1">
      <c r="A2138" s="183" t="s">
        <v>793</v>
      </c>
      <c r="B2138" s="183" t="s">
        <v>863</v>
      </c>
      <c r="C2138" s="183" t="s">
        <v>139</v>
      </c>
      <c r="D2138" s="239" t="s">
        <v>862</v>
      </c>
      <c r="E2138" s="421" t="s">
        <v>794</v>
      </c>
      <c r="F2138" s="421"/>
      <c r="G2138" s="183" t="s">
        <v>149</v>
      </c>
      <c r="H2138" s="168">
        <v>1</v>
      </c>
      <c r="I2138" s="168">
        <v>0</v>
      </c>
      <c r="J2138" s="169">
        <v>1.43</v>
      </c>
      <c r="K2138" s="169">
        <v>1.43</v>
      </c>
    </row>
    <row r="2139" spans="1:11">
      <c r="A2139" s="231"/>
      <c r="B2139" s="231"/>
      <c r="C2139" s="231"/>
      <c r="D2139" s="244"/>
      <c r="E2139" s="244"/>
      <c r="F2139" s="244" t="s">
        <v>791</v>
      </c>
      <c r="G2139" s="170">
        <v>8.5299999999999994</v>
      </c>
      <c r="H2139" s="231" t="s">
        <v>790</v>
      </c>
      <c r="I2139" s="170">
        <v>9.64</v>
      </c>
      <c r="J2139" s="231" t="s">
        <v>789</v>
      </c>
      <c r="K2139" s="170">
        <v>18.170000000000002</v>
      </c>
    </row>
    <row r="2140" spans="1:11" ht="27" thickBot="1">
      <c r="A2140" s="231"/>
      <c r="B2140" s="231"/>
      <c r="C2140" s="231"/>
      <c r="D2140" s="244"/>
      <c r="E2140" s="244"/>
      <c r="F2140" s="244" t="s">
        <v>788</v>
      </c>
      <c r="G2140" s="170">
        <v>5.45</v>
      </c>
      <c r="H2140" s="368"/>
      <c r="I2140" s="368" t="s">
        <v>787</v>
      </c>
      <c r="J2140" s="231"/>
      <c r="K2140" s="170">
        <v>31.32</v>
      </c>
    </row>
    <row r="2141" spans="1:11" ht="0.9" customHeight="1" thickTop="1">
      <c r="A2141" s="172"/>
      <c r="B2141" s="172"/>
      <c r="C2141" s="172"/>
      <c r="D2141" s="175"/>
      <c r="E2141" s="175"/>
      <c r="F2141" s="175"/>
      <c r="G2141" s="172"/>
      <c r="H2141" s="172"/>
      <c r="I2141" s="172"/>
      <c r="J2141" s="172"/>
      <c r="K2141" s="172"/>
    </row>
    <row r="2142" spans="1:11" ht="18" customHeight="1">
      <c r="A2142" s="243"/>
      <c r="B2142" s="243" t="s">
        <v>122</v>
      </c>
      <c r="C2142" s="243" t="s">
        <v>123</v>
      </c>
      <c r="D2142" s="242" t="s">
        <v>124</v>
      </c>
      <c r="E2142" s="425" t="s">
        <v>796</v>
      </c>
      <c r="F2142" s="425"/>
      <c r="G2142" s="243" t="s">
        <v>125</v>
      </c>
      <c r="H2142" s="243" t="s">
        <v>126</v>
      </c>
      <c r="I2142" s="243" t="s">
        <v>2829</v>
      </c>
      <c r="J2142" s="243" t="s">
        <v>127</v>
      </c>
      <c r="K2142" s="243" t="s">
        <v>37</v>
      </c>
    </row>
    <row r="2143" spans="1:11" ht="26.1" customHeight="1">
      <c r="A2143" s="184" t="s">
        <v>795</v>
      </c>
      <c r="B2143" s="184" t="s">
        <v>830</v>
      </c>
      <c r="C2143" s="184" t="s">
        <v>139</v>
      </c>
      <c r="D2143" s="241" t="s">
        <v>829</v>
      </c>
      <c r="E2143" s="422" t="s">
        <v>1307</v>
      </c>
      <c r="F2143" s="422"/>
      <c r="G2143" s="184" t="s">
        <v>149</v>
      </c>
      <c r="H2143" s="167">
        <v>1</v>
      </c>
      <c r="I2143" s="165"/>
      <c r="J2143" s="165">
        <v>25.71</v>
      </c>
      <c r="K2143" s="165">
        <v>25.71</v>
      </c>
    </row>
    <row r="2144" spans="1:11" ht="26.1" customHeight="1">
      <c r="A2144" s="185" t="s">
        <v>808</v>
      </c>
      <c r="B2144" s="185" t="s">
        <v>926</v>
      </c>
      <c r="C2144" s="185" t="s">
        <v>139</v>
      </c>
      <c r="D2144" s="238" t="s">
        <v>925</v>
      </c>
      <c r="E2144" s="423" t="s">
        <v>1307</v>
      </c>
      <c r="F2144" s="423"/>
      <c r="G2144" s="185" t="s">
        <v>149</v>
      </c>
      <c r="H2144" s="173">
        <v>1</v>
      </c>
      <c r="I2144" s="173">
        <v>0</v>
      </c>
      <c r="J2144" s="174">
        <v>0.26</v>
      </c>
      <c r="K2144" s="174">
        <v>0.26</v>
      </c>
    </row>
    <row r="2145" spans="1:11" ht="26.1" customHeight="1">
      <c r="A2145" s="183" t="s">
        <v>793</v>
      </c>
      <c r="B2145" s="183" t="s">
        <v>948</v>
      </c>
      <c r="C2145" s="183" t="s">
        <v>139</v>
      </c>
      <c r="D2145" s="239" t="s">
        <v>947</v>
      </c>
      <c r="E2145" s="421" t="s">
        <v>800</v>
      </c>
      <c r="F2145" s="421"/>
      <c r="G2145" s="183" t="s">
        <v>149</v>
      </c>
      <c r="H2145" s="168">
        <v>1</v>
      </c>
      <c r="I2145" s="168">
        <v>0</v>
      </c>
      <c r="J2145" s="169">
        <v>0.44</v>
      </c>
      <c r="K2145" s="169">
        <v>0.44</v>
      </c>
    </row>
    <row r="2146" spans="1:11" ht="24" customHeight="1">
      <c r="A2146" s="183" t="s">
        <v>793</v>
      </c>
      <c r="B2146" s="183" t="s">
        <v>924</v>
      </c>
      <c r="C2146" s="183" t="s">
        <v>139</v>
      </c>
      <c r="D2146" s="239" t="s">
        <v>923</v>
      </c>
      <c r="E2146" s="421" t="s">
        <v>792</v>
      </c>
      <c r="F2146" s="421"/>
      <c r="G2146" s="183" t="s">
        <v>149</v>
      </c>
      <c r="H2146" s="168">
        <v>1</v>
      </c>
      <c r="I2146" s="168">
        <v>0</v>
      </c>
      <c r="J2146" s="169">
        <v>17.97</v>
      </c>
      <c r="K2146" s="169">
        <v>17.97</v>
      </c>
    </row>
    <row r="2147" spans="1:11" ht="26.1" customHeight="1">
      <c r="A2147" s="183" t="s">
        <v>793</v>
      </c>
      <c r="B2147" s="183" t="s">
        <v>863</v>
      </c>
      <c r="C2147" s="183" t="s">
        <v>139</v>
      </c>
      <c r="D2147" s="239" t="s">
        <v>862</v>
      </c>
      <c r="E2147" s="421" t="s">
        <v>794</v>
      </c>
      <c r="F2147" s="421"/>
      <c r="G2147" s="183" t="s">
        <v>149</v>
      </c>
      <c r="H2147" s="168">
        <v>1</v>
      </c>
      <c r="I2147" s="168">
        <v>0</v>
      </c>
      <c r="J2147" s="169">
        <v>1.43</v>
      </c>
      <c r="K2147" s="169">
        <v>1.43</v>
      </c>
    </row>
    <row r="2148" spans="1:11" ht="26.1" customHeight="1">
      <c r="A2148" s="183" t="s">
        <v>793</v>
      </c>
      <c r="B2148" s="183" t="s">
        <v>865</v>
      </c>
      <c r="C2148" s="183" t="s">
        <v>139</v>
      </c>
      <c r="D2148" s="239" t="s">
        <v>864</v>
      </c>
      <c r="E2148" s="421" t="s">
        <v>848</v>
      </c>
      <c r="F2148" s="421"/>
      <c r="G2148" s="183" t="s">
        <v>149</v>
      </c>
      <c r="H2148" s="168">
        <v>1</v>
      </c>
      <c r="I2148" s="168">
        <v>0</v>
      </c>
      <c r="J2148" s="169">
        <v>0.08</v>
      </c>
      <c r="K2148" s="169">
        <v>0.08</v>
      </c>
    </row>
    <row r="2149" spans="1:11" ht="26.1" customHeight="1">
      <c r="A2149" s="183" t="s">
        <v>793</v>
      </c>
      <c r="B2149" s="183" t="s">
        <v>946</v>
      </c>
      <c r="C2149" s="183" t="s">
        <v>139</v>
      </c>
      <c r="D2149" s="239" t="s">
        <v>945</v>
      </c>
      <c r="E2149" s="421" t="s">
        <v>800</v>
      </c>
      <c r="F2149" s="421"/>
      <c r="G2149" s="183" t="s">
        <v>149</v>
      </c>
      <c r="H2149" s="168">
        <v>1</v>
      </c>
      <c r="I2149" s="168">
        <v>0</v>
      </c>
      <c r="J2149" s="169">
        <v>1.43</v>
      </c>
      <c r="K2149" s="169">
        <v>1.43</v>
      </c>
    </row>
    <row r="2150" spans="1:11" ht="26.1" customHeight="1">
      <c r="A2150" s="183" t="s">
        <v>793</v>
      </c>
      <c r="B2150" s="183" t="s">
        <v>867</v>
      </c>
      <c r="C2150" s="183" t="s">
        <v>139</v>
      </c>
      <c r="D2150" s="239" t="s">
        <v>866</v>
      </c>
      <c r="E2150" s="421" t="s">
        <v>799</v>
      </c>
      <c r="F2150" s="421"/>
      <c r="G2150" s="183" t="s">
        <v>149</v>
      </c>
      <c r="H2150" s="168">
        <v>1</v>
      </c>
      <c r="I2150" s="168">
        <v>0</v>
      </c>
      <c r="J2150" s="169">
        <v>0.4</v>
      </c>
      <c r="K2150" s="169">
        <v>0.4</v>
      </c>
    </row>
    <row r="2151" spans="1:11" ht="26.1" customHeight="1">
      <c r="A2151" s="183" t="s">
        <v>793</v>
      </c>
      <c r="B2151" s="183" t="s">
        <v>869</v>
      </c>
      <c r="C2151" s="183" t="s">
        <v>139</v>
      </c>
      <c r="D2151" s="239" t="s">
        <v>868</v>
      </c>
      <c r="E2151" s="421" t="s">
        <v>794</v>
      </c>
      <c r="F2151" s="421"/>
      <c r="G2151" s="183" t="s">
        <v>149</v>
      </c>
      <c r="H2151" s="168">
        <v>1</v>
      </c>
      <c r="I2151" s="168">
        <v>0</v>
      </c>
      <c r="J2151" s="169">
        <v>3.7</v>
      </c>
      <c r="K2151" s="169">
        <v>3.7</v>
      </c>
    </row>
    <row r="2152" spans="1:11">
      <c r="A2152" s="231"/>
      <c r="B2152" s="231"/>
      <c r="C2152" s="231"/>
      <c r="D2152" s="244"/>
      <c r="E2152" s="244"/>
      <c r="F2152" s="244" t="s">
        <v>791</v>
      </c>
      <c r="G2152" s="170">
        <v>8.56</v>
      </c>
      <c r="H2152" s="231" t="s">
        <v>790</v>
      </c>
      <c r="I2152" s="170">
        <v>9.67</v>
      </c>
      <c r="J2152" s="231" t="s">
        <v>789</v>
      </c>
      <c r="K2152" s="170">
        <v>18.23</v>
      </c>
    </row>
    <row r="2153" spans="1:11" ht="27" thickBot="1">
      <c r="A2153" s="231"/>
      <c r="B2153" s="231"/>
      <c r="C2153" s="231"/>
      <c r="D2153" s="244"/>
      <c r="E2153" s="244"/>
      <c r="F2153" s="244" t="s">
        <v>788</v>
      </c>
      <c r="G2153" s="170">
        <v>5.41</v>
      </c>
      <c r="H2153" s="368"/>
      <c r="I2153" s="368" t="s">
        <v>787</v>
      </c>
      <c r="J2153" s="231"/>
      <c r="K2153" s="170">
        <v>31.12</v>
      </c>
    </row>
    <row r="2154" spans="1:11" ht="0.9" customHeight="1" thickTop="1">
      <c r="A2154" s="172"/>
      <c r="B2154" s="172"/>
      <c r="C2154" s="172"/>
      <c r="D2154" s="175"/>
      <c r="E2154" s="175"/>
      <c r="F2154" s="175"/>
      <c r="G2154" s="172"/>
      <c r="H2154" s="172"/>
      <c r="I2154" s="172"/>
      <c r="J2154" s="172"/>
      <c r="K2154" s="172"/>
    </row>
    <row r="2155" spans="1:11" ht="18" customHeight="1">
      <c r="A2155" s="243"/>
      <c r="B2155" s="243" t="s">
        <v>122</v>
      </c>
      <c r="C2155" s="243" t="s">
        <v>123</v>
      </c>
      <c r="D2155" s="242" t="s">
        <v>124</v>
      </c>
      <c r="E2155" s="425" t="s">
        <v>796</v>
      </c>
      <c r="F2155" s="425"/>
      <c r="G2155" s="243" t="s">
        <v>125</v>
      </c>
      <c r="H2155" s="243" t="s">
        <v>126</v>
      </c>
      <c r="I2155" s="243" t="s">
        <v>2829</v>
      </c>
      <c r="J2155" s="243" t="s">
        <v>127</v>
      </c>
      <c r="K2155" s="243" t="s">
        <v>37</v>
      </c>
    </row>
    <row r="2156" spans="1:11" ht="26.1" customHeight="1">
      <c r="A2156" s="184" t="s">
        <v>795</v>
      </c>
      <c r="B2156" s="184" t="s">
        <v>2958</v>
      </c>
      <c r="C2156" s="184" t="s">
        <v>139</v>
      </c>
      <c r="D2156" s="241" t="s">
        <v>2959</v>
      </c>
      <c r="E2156" s="422" t="s">
        <v>1307</v>
      </c>
      <c r="F2156" s="422"/>
      <c r="G2156" s="184" t="s">
        <v>149</v>
      </c>
      <c r="H2156" s="167">
        <v>1</v>
      </c>
      <c r="I2156" s="165"/>
      <c r="J2156" s="165">
        <v>24.68</v>
      </c>
      <c r="K2156" s="165">
        <v>24.68</v>
      </c>
    </row>
    <row r="2157" spans="1:11" ht="26.1" customHeight="1">
      <c r="A2157" s="185" t="s">
        <v>808</v>
      </c>
      <c r="B2157" s="185" t="s">
        <v>3483</v>
      </c>
      <c r="C2157" s="185" t="s">
        <v>139</v>
      </c>
      <c r="D2157" s="238" t="s">
        <v>3484</v>
      </c>
      <c r="E2157" s="423" t="s">
        <v>1307</v>
      </c>
      <c r="F2157" s="423"/>
      <c r="G2157" s="185" t="s">
        <v>149</v>
      </c>
      <c r="H2157" s="173">
        <v>1</v>
      </c>
      <c r="I2157" s="173">
        <v>0</v>
      </c>
      <c r="J2157" s="174">
        <v>0.2</v>
      </c>
      <c r="K2157" s="174">
        <v>0.2</v>
      </c>
    </row>
    <row r="2158" spans="1:11" ht="26.1" customHeight="1">
      <c r="A2158" s="183" t="s">
        <v>793</v>
      </c>
      <c r="B2158" s="183" t="s">
        <v>899</v>
      </c>
      <c r="C2158" s="183" t="s">
        <v>139</v>
      </c>
      <c r="D2158" s="239" t="s">
        <v>898</v>
      </c>
      <c r="E2158" s="421" t="s">
        <v>800</v>
      </c>
      <c r="F2158" s="421"/>
      <c r="G2158" s="183" t="s">
        <v>149</v>
      </c>
      <c r="H2158" s="168">
        <v>1</v>
      </c>
      <c r="I2158" s="168">
        <v>0</v>
      </c>
      <c r="J2158" s="169">
        <v>0.89</v>
      </c>
      <c r="K2158" s="169">
        <v>0.89</v>
      </c>
    </row>
    <row r="2159" spans="1:11" ht="26.1" customHeight="1">
      <c r="A2159" s="183" t="s">
        <v>793</v>
      </c>
      <c r="B2159" s="183" t="s">
        <v>867</v>
      </c>
      <c r="C2159" s="183" t="s">
        <v>139</v>
      </c>
      <c r="D2159" s="239" t="s">
        <v>866</v>
      </c>
      <c r="E2159" s="421" t="s">
        <v>799</v>
      </c>
      <c r="F2159" s="421"/>
      <c r="G2159" s="183" t="s">
        <v>149</v>
      </c>
      <c r="H2159" s="168">
        <v>1</v>
      </c>
      <c r="I2159" s="168">
        <v>0</v>
      </c>
      <c r="J2159" s="169">
        <v>0.4</v>
      </c>
      <c r="K2159" s="169">
        <v>0.4</v>
      </c>
    </row>
    <row r="2160" spans="1:11" ht="24" customHeight="1">
      <c r="A2160" s="183" t="s">
        <v>793</v>
      </c>
      <c r="B2160" s="183" t="s">
        <v>3485</v>
      </c>
      <c r="C2160" s="183" t="s">
        <v>139</v>
      </c>
      <c r="D2160" s="239" t="s">
        <v>3486</v>
      </c>
      <c r="E2160" s="421" t="s">
        <v>792</v>
      </c>
      <c r="F2160" s="421"/>
      <c r="G2160" s="183" t="s">
        <v>149</v>
      </c>
      <c r="H2160" s="168">
        <v>1</v>
      </c>
      <c r="I2160" s="168">
        <v>0</v>
      </c>
      <c r="J2160" s="169">
        <v>17.97</v>
      </c>
      <c r="K2160" s="169">
        <v>17.97</v>
      </c>
    </row>
    <row r="2161" spans="1:11" ht="26.1" customHeight="1">
      <c r="A2161" s="183" t="s">
        <v>793</v>
      </c>
      <c r="B2161" s="183" t="s">
        <v>863</v>
      </c>
      <c r="C2161" s="183" t="s">
        <v>139</v>
      </c>
      <c r="D2161" s="239" t="s">
        <v>862</v>
      </c>
      <c r="E2161" s="421" t="s">
        <v>794</v>
      </c>
      <c r="F2161" s="421"/>
      <c r="G2161" s="183" t="s">
        <v>149</v>
      </c>
      <c r="H2161" s="168">
        <v>1</v>
      </c>
      <c r="I2161" s="168">
        <v>0</v>
      </c>
      <c r="J2161" s="169">
        <v>1.43</v>
      </c>
      <c r="K2161" s="169">
        <v>1.43</v>
      </c>
    </row>
    <row r="2162" spans="1:11" ht="26.1" customHeight="1">
      <c r="A2162" s="183" t="s">
        <v>793</v>
      </c>
      <c r="B2162" s="183" t="s">
        <v>869</v>
      </c>
      <c r="C2162" s="183" t="s">
        <v>139</v>
      </c>
      <c r="D2162" s="239" t="s">
        <v>868</v>
      </c>
      <c r="E2162" s="421" t="s">
        <v>794</v>
      </c>
      <c r="F2162" s="421"/>
      <c r="G2162" s="183" t="s">
        <v>149</v>
      </c>
      <c r="H2162" s="168">
        <v>1</v>
      </c>
      <c r="I2162" s="168">
        <v>0</v>
      </c>
      <c r="J2162" s="169">
        <v>3.7</v>
      </c>
      <c r="K2162" s="169">
        <v>3.7</v>
      </c>
    </row>
    <row r="2163" spans="1:11" ht="26.1" customHeight="1">
      <c r="A2163" s="183" t="s">
        <v>793</v>
      </c>
      <c r="B2163" s="183" t="s">
        <v>865</v>
      </c>
      <c r="C2163" s="183" t="s">
        <v>139</v>
      </c>
      <c r="D2163" s="239" t="s">
        <v>864</v>
      </c>
      <c r="E2163" s="421" t="s">
        <v>848</v>
      </c>
      <c r="F2163" s="421"/>
      <c r="G2163" s="183" t="s">
        <v>149</v>
      </c>
      <c r="H2163" s="168">
        <v>1</v>
      </c>
      <c r="I2163" s="168">
        <v>0</v>
      </c>
      <c r="J2163" s="169">
        <v>0.08</v>
      </c>
      <c r="K2163" s="169">
        <v>0.08</v>
      </c>
    </row>
    <row r="2164" spans="1:11" ht="26.1" customHeight="1">
      <c r="A2164" s="183" t="s">
        <v>793</v>
      </c>
      <c r="B2164" s="183" t="s">
        <v>901</v>
      </c>
      <c r="C2164" s="183" t="s">
        <v>139</v>
      </c>
      <c r="D2164" s="239" t="s">
        <v>900</v>
      </c>
      <c r="E2164" s="421" t="s">
        <v>800</v>
      </c>
      <c r="F2164" s="421"/>
      <c r="G2164" s="183" t="s">
        <v>149</v>
      </c>
      <c r="H2164" s="168">
        <v>1</v>
      </c>
      <c r="I2164" s="168">
        <v>0</v>
      </c>
      <c r="J2164" s="169">
        <v>0.01</v>
      </c>
      <c r="K2164" s="169">
        <v>0.01</v>
      </c>
    </row>
    <row r="2165" spans="1:11">
      <c r="A2165" s="231"/>
      <c r="B2165" s="231"/>
      <c r="C2165" s="231"/>
      <c r="D2165" s="244"/>
      <c r="E2165" s="244"/>
      <c r="F2165" s="244" t="s">
        <v>791</v>
      </c>
      <c r="G2165" s="170">
        <v>8.5299999999999994</v>
      </c>
      <c r="H2165" s="231" t="s">
        <v>790</v>
      </c>
      <c r="I2165" s="170">
        <v>9.64</v>
      </c>
      <c r="J2165" s="231" t="s">
        <v>789</v>
      </c>
      <c r="K2165" s="170">
        <v>18.170000000000002</v>
      </c>
    </row>
    <row r="2166" spans="1:11" ht="27" thickBot="1">
      <c r="A2166" s="231"/>
      <c r="B2166" s="231"/>
      <c r="C2166" s="231"/>
      <c r="D2166" s="244"/>
      <c r="E2166" s="244"/>
      <c r="F2166" s="244" t="s">
        <v>788</v>
      </c>
      <c r="G2166" s="170">
        <v>5.2</v>
      </c>
      <c r="H2166" s="368"/>
      <c r="I2166" s="368" t="s">
        <v>787</v>
      </c>
      <c r="J2166" s="231"/>
      <c r="K2166" s="170">
        <v>29.88</v>
      </c>
    </row>
    <row r="2167" spans="1:11" ht="0.9" customHeight="1" thickTop="1">
      <c r="A2167" s="172"/>
      <c r="B2167" s="172"/>
      <c r="C2167" s="172"/>
      <c r="D2167" s="175"/>
      <c r="E2167" s="175"/>
      <c r="F2167" s="175"/>
      <c r="G2167" s="172"/>
      <c r="H2167" s="172"/>
      <c r="I2167" s="172"/>
      <c r="J2167" s="172"/>
      <c r="K2167" s="172"/>
    </row>
    <row r="2168" spans="1:11" ht="18" customHeight="1">
      <c r="A2168" s="243"/>
      <c r="B2168" s="243" t="s">
        <v>122</v>
      </c>
      <c r="C2168" s="243" t="s">
        <v>123</v>
      </c>
      <c r="D2168" s="242" t="s">
        <v>124</v>
      </c>
      <c r="E2168" s="425" t="s">
        <v>796</v>
      </c>
      <c r="F2168" s="425"/>
      <c r="G2168" s="243" t="s">
        <v>125</v>
      </c>
      <c r="H2168" s="243" t="s">
        <v>126</v>
      </c>
      <c r="I2168" s="243" t="s">
        <v>2829</v>
      </c>
      <c r="J2168" s="243" t="s">
        <v>127</v>
      </c>
      <c r="K2168" s="243" t="s">
        <v>37</v>
      </c>
    </row>
    <row r="2169" spans="1:11" ht="24" customHeight="1">
      <c r="A2169" s="184" t="s">
        <v>795</v>
      </c>
      <c r="B2169" s="184" t="s">
        <v>2930</v>
      </c>
      <c r="C2169" s="184" t="s">
        <v>139</v>
      </c>
      <c r="D2169" s="241" t="s">
        <v>2931</v>
      </c>
      <c r="E2169" s="422" t="s">
        <v>1307</v>
      </c>
      <c r="F2169" s="422"/>
      <c r="G2169" s="184" t="s">
        <v>149</v>
      </c>
      <c r="H2169" s="167">
        <v>1</v>
      </c>
      <c r="I2169" s="165"/>
      <c r="J2169" s="165">
        <v>25.93</v>
      </c>
      <c r="K2169" s="165">
        <v>25.93</v>
      </c>
    </row>
    <row r="2170" spans="1:11" ht="26.1" customHeight="1">
      <c r="A2170" s="185" t="s">
        <v>808</v>
      </c>
      <c r="B2170" s="185" t="s">
        <v>3487</v>
      </c>
      <c r="C2170" s="185" t="s">
        <v>139</v>
      </c>
      <c r="D2170" s="238" t="s">
        <v>3488</v>
      </c>
      <c r="E2170" s="423" t="s">
        <v>1307</v>
      </c>
      <c r="F2170" s="423"/>
      <c r="G2170" s="185" t="s">
        <v>149</v>
      </c>
      <c r="H2170" s="173">
        <v>1</v>
      </c>
      <c r="I2170" s="173">
        <v>0</v>
      </c>
      <c r="J2170" s="174">
        <v>0.26</v>
      </c>
      <c r="K2170" s="174">
        <v>0.26</v>
      </c>
    </row>
    <row r="2171" spans="1:11" ht="26.1" customHeight="1">
      <c r="A2171" s="183" t="s">
        <v>793</v>
      </c>
      <c r="B2171" s="183" t="s">
        <v>879</v>
      </c>
      <c r="C2171" s="183" t="s">
        <v>139</v>
      </c>
      <c r="D2171" s="239" t="s">
        <v>878</v>
      </c>
      <c r="E2171" s="421" t="s">
        <v>800</v>
      </c>
      <c r="F2171" s="421"/>
      <c r="G2171" s="183" t="s">
        <v>149</v>
      </c>
      <c r="H2171" s="168">
        <v>1</v>
      </c>
      <c r="I2171" s="168">
        <v>0</v>
      </c>
      <c r="J2171" s="169">
        <v>0.78</v>
      </c>
      <c r="K2171" s="169">
        <v>0.78</v>
      </c>
    </row>
    <row r="2172" spans="1:11" ht="26.1" customHeight="1">
      <c r="A2172" s="183" t="s">
        <v>793</v>
      </c>
      <c r="B2172" s="183" t="s">
        <v>869</v>
      </c>
      <c r="C2172" s="183" t="s">
        <v>139</v>
      </c>
      <c r="D2172" s="239" t="s">
        <v>868</v>
      </c>
      <c r="E2172" s="421" t="s">
        <v>794</v>
      </c>
      <c r="F2172" s="421"/>
      <c r="G2172" s="183" t="s">
        <v>149</v>
      </c>
      <c r="H2172" s="168">
        <v>1</v>
      </c>
      <c r="I2172" s="168">
        <v>0</v>
      </c>
      <c r="J2172" s="169">
        <v>3.7</v>
      </c>
      <c r="K2172" s="169">
        <v>3.7</v>
      </c>
    </row>
    <row r="2173" spans="1:11" ht="26.1" customHeight="1">
      <c r="A2173" s="183" t="s">
        <v>793</v>
      </c>
      <c r="B2173" s="183" t="s">
        <v>865</v>
      </c>
      <c r="C2173" s="183" t="s">
        <v>139</v>
      </c>
      <c r="D2173" s="239" t="s">
        <v>864</v>
      </c>
      <c r="E2173" s="421" t="s">
        <v>848</v>
      </c>
      <c r="F2173" s="421"/>
      <c r="G2173" s="183" t="s">
        <v>149</v>
      </c>
      <c r="H2173" s="168">
        <v>1</v>
      </c>
      <c r="I2173" s="168">
        <v>0</v>
      </c>
      <c r="J2173" s="169">
        <v>0.08</v>
      </c>
      <c r="K2173" s="169">
        <v>0.08</v>
      </c>
    </row>
    <row r="2174" spans="1:11" ht="26.1" customHeight="1">
      <c r="A2174" s="183" t="s">
        <v>793</v>
      </c>
      <c r="B2174" s="183" t="s">
        <v>877</v>
      </c>
      <c r="C2174" s="183" t="s">
        <v>139</v>
      </c>
      <c r="D2174" s="239" t="s">
        <v>876</v>
      </c>
      <c r="E2174" s="421" t="s">
        <v>800</v>
      </c>
      <c r="F2174" s="421"/>
      <c r="G2174" s="183" t="s">
        <v>149</v>
      </c>
      <c r="H2174" s="168">
        <v>1</v>
      </c>
      <c r="I2174" s="168">
        <v>0</v>
      </c>
      <c r="J2174" s="169">
        <v>1.31</v>
      </c>
      <c r="K2174" s="169">
        <v>1.31</v>
      </c>
    </row>
    <row r="2175" spans="1:11" ht="26.1" customHeight="1">
      <c r="A2175" s="183" t="s">
        <v>793</v>
      </c>
      <c r="B2175" s="183" t="s">
        <v>867</v>
      </c>
      <c r="C2175" s="183" t="s">
        <v>139</v>
      </c>
      <c r="D2175" s="239" t="s">
        <v>866</v>
      </c>
      <c r="E2175" s="421" t="s">
        <v>799</v>
      </c>
      <c r="F2175" s="421"/>
      <c r="G2175" s="183" t="s">
        <v>149</v>
      </c>
      <c r="H2175" s="168">
        <v>1</v>
      </c>
      <c r="I2175" s="168">
        <v>0</v>
      </c>
      <c r="J2175" s="169">
        <v>0.4</v>
      </c>
      <c r="K2175" s="169">
        <v>0.4</v>
      </c>
    </row>
    <row r="2176" spans="1:11" ht="24" customHeight="1">
      <c r="A2176" s="183" t="s">
        <v>793</v>
      </c>
      <c r="B2176" s="183" t="s">
        <v>3489</v>
      </c>
      <c r="C2176" s="183" t="s">
        <v>139</v>
      </c>
      <c r="D2176" s="239" t="s">
        <v>3490</v>
      </c>
      <c r="E2176" s="421" t="s">
        <v>792</v>
      </c>
      <c r="F2176" s="421"/>
      <c r="G2176" s="183" t="s">
        <v>149</v>
      </c>
      <c r="H2176" s="168">
        <v>1</v>
      </c>
      <c r="I2176" s="168">
        <v>0</v>
      </c>
      <c r="J2176" s="169">
        <v>17.97</v>
      </c>
      <c r="K2176" s="169">
        <v>17.97</v>
      </c>
    </row>
    <row r="2177" spans="1:11" ht="26.1" customHeight="1">
      <c r="A2177" s="183" t="s">
        <v>793</v>
      </c>
      <c r="B2177" s="183" t="s">
        <v>863</v>
      </c>
      <c r="C2177" s="183" t="s">
        <v>139</v>
      </c>
      <c r="D2177" s="239" t="s">
        <v>862</v>
      </c>
      <c r="E2177" s="421" t="s">
        <v>794</v>
      </c>
      <c r="F2177" s="421"/>
      <c r="G2177" s="183" t="s">
        <v>149</v>
      </c>
      <c r="H2177" s="168">
        <v>1</v>
      </c>
      <c r="I2177" s="168">
        <v>0</v>
      </c>
      <c r="J2177" s="169">
        <v>1.43</v>
      </c>
      <c r="K2177" s="169">
        <v>1.43</v>
      </c>
    </row>
    <row r="2178" spans="1:11">
      <c r="A2178" s="231"/>
      <c r="B2178" s="231"/>
      <c r="C2178" s="231"/>
      <c r="D2178" s="244"/>
      <c r="E2178" s="244"/>
      <c r="F2178" s="244" t="s">
        <v>791</v>
      </c>
      <c r="G2178" s="170">
        <v>8.56</v>
      </c>
      <c r="H2178" s="231" t="s">
        <v>790</v>
      </c>
      <c r="I2178" s="170">
        <v>9.67</v>
      </c>
      <c r="J2178" s="231" t="s">
        <v>789</v>
      </c>
      <c r="K2178" s="170">
        <v>18.23</v>
      </c>
    </row>
    <row r="2179" spans="1:11" ht="27" thickBot="1">
      <c r="A2179" s="231"/>
      <c r="B2179" s="231"/>
      <c r="C2179" s="231"/>
      <c r="D2179" s="244"/>
      <c r="E2179" s="244"/>
      <c r="F2179" s="244" t="s">
        <v>788</v>
      </c>
      <c r="G2179" s="170">
        <v>5.46</v>
      </c>
      <c r="H2179" s="368"/>
      <c r="I2179" s="368" t="s">
        <v>787</v>
      </c>
      <c r="J2179" s="231"/>
      <c r="K2179" s="170">
        <v>31.39</v>
      </c>
    </row>
    <row r="2180" spans="1:11" ht="0.9" customHeight="1" thickTop="1">
      <c r="A2180" s="172"/>
      <c r="B2180" s="172"/>
      <c r="C2180" s="172"/>
      <c r="D2180" s="175"/>
      <c r="E2180" s="175"/>
      <c r="F2180" s="175"/>
      <c r="G2180" s="172"/>
      <c r="H2180" s="172"/>
      <c r="I2180" s="172"/>
      <c r="J2180" s="172"/>
      <c r="K2180" s="172"/>
    </row>
    <row r="2181" spans="1:11" ht="18" customHeight="1">
      <c r="A2181" s="243"/>
      <c r="B2181" s="243" t="s">
        <v>122</v>
      </c>
      <c r="C2181" s="243" t="s">
        <v>123</v>
      </c>
      <c r="D2181" s="242" t="s">
        <v>124</v>
      </c>
      <c r="E2181" s="425" t="s">
        <v>796</v>
      </c>
      <c r="F2181" s="425"/>
      <c r="G2181" s="243" t="s">
        <v>125</v>
      </c>
      <c r="H2181" s="243" t="s">
        <v>126</v>
      </c>
      <c r="I2181" s="243" t="s">
        <v>2829</v>
      </c>
      <c r="J2181" s="243" t="s">
        <v>127</v>
      </c>
      <c r="K2181" s="243" t="s">
        <v>37</v>
      </c>
    </row>
    <row r="2182" spans="1:11" ht="26.1" customHeight="1">
      <c r="A2182" s="184" t="s">
        <v>795</v>
      </c>
      <c r="B2182" s="184" t="s">
        <v>1201</v>
      </c>
      <c r="C2182" s="184" t="s">
        <v>139</v>
      </c>
      <c r="D2182" s="241" t="s">
        <v>1202</v>
      </c>
      <c r="E2182" s="422" t="s">
        <v>1307</v>
      </c>
      <c r="F2182" s="422"/>
      <c r="G2182" s="184" t="s">
        <v>149</v>
      </c>
      <c r="H2182" s="167">
        <v>1</v>
      </c>
      <c r="I2182" s="165"/>
      <c r="J2182" s="165">
        <v>25.37</v>
      </c>
      <c r="K2182" s="165">
        <v>25.37</v>
      </c>
    </row>
    <row r="2183" spans="1:11" ht="26.1" customHeight="1">
      <c r="A2183" s="185" t="s">
        <v>808</v>
      </c>
      <c r="B2183" s="185" t="s">
        <v>1221</v>
      </c>
      <c r="C2183" s="185" t="s">
        <v>139</v>
      </c>
      <c r="D2183" s="238" t="s">
        <v>1222</v>
      </c>
      <c r="E2183" s="423" t="s">
        <v>1307</v>
      </c>
      <c r="F2183" s="423"/>
      <c r="G2183" s="185" t="s">
        <v>149</v>
      </c>
      <c r="H2183" s="173">
        <v>1</v>
      </c>
      <c r="I2183" s="173">
        <v>0</v>
      </c>
      <c r="J2183" s="174">
        <v>0.2</v>
      </c>
      <c r="K2183" s="174">
        <v>0.2</v>
      </c>
    </row>
    <row r="2184" spans="1:11" ht="26.1" customHeight="1">
      <c r="A2184" s="183" t="s">
        <v>793</v>
      </c>
      <c r="B2184" s="183" t="s">
        <v>869</v>
      </c>
      <c r="C2184" s="183" t="s">
        <v>139</v>
      </c>
      <c r="D2184" s="239" t="s">
        <v>868</v>
      </c>
      <c r="E2184" s="421" t="s">
        <v>794</v>
      </c>
      <c r="F2184" s="421"/>
      <c r="G2184" s="183" t="s">
        <v>149</v>
      </c>
      <c r="H2184" s="168">
        <v>1</v>
      </c>
      <c r="I2184" s="168">
        <v>0</v>
      </c>
      <c r="J2184" s="169">
        <v>3.7</v>
      </c>
      <c r="K2184" s="169">
        <v>3.7</v>
      </c>
    </row>
    <row r="2185" spans="1:11" ht="26.1" customHeight="1">
      <c r="A2185" s="183" t="s">
        <v>793</v>
      </c>
      <c r="B2185" s="183" t="s">
        <v>865</v>
      </c>
      <c r="C2185" s="183" t="s">
        <v>139</v>
      </c>
      <c r="D2185" s="239" t="s">
        <v>864</v>
      </c>
      <c r="E2185" s="421" t="s">
        <v>848</v>
      </c>
      <c r="F2185" s="421"/>
      <c r="G2185" s="183" t="s">
        <v>149</v>
      </c>
      <c r="H2185" s="168">
        <v>1</v>
      </c>
      <c r="I2185" s="168">
        <v>0</v>
      </c>
      <c r="J2185" s="169">
        <v>0.08</v>
      </c>
      <c r="K2185" s="169">
        <v>0.08</v>
      </c>
    </row>
    <row r="2186" spans="1:11" ht="26.1" customHeight="1">
      <c r="A2186" s="183" t="s">
        <v>793</v>
      </c>
      <c r="B2186" s="183" t="s">
        <v>871</v>
      </c>
      <c r="C2186" s="183" t="s">
        <v>139</v>
      </c>
      <c r="D2186" s="239" t="s">
        <v>870</v>
      </c>
      <c r="E2186" s="421" t="s">
        <v>800</v>
      </c>
      <c r="F2186" s="421"/>
      <c r="G2186" s="183" t="s">
        <v>149</v>
      </c>
      <c r="H2186" s="168">
        <v>1</v>
      </c>
      <c r="I2186" s="168">
        <v>0</v>
      </c>
      <c r="J2186" s="169">
        <v>0.61</v>
      </c>
      <c r="K2186" s="169">
        <v>0.61</v>
      </c>
    </row>
    <row r="2187" spans="1:11" ht="26.1" customHeight="1">
      <c r="A2187" s="183" t="s">
        <v>793</v>
      </c>
      <c r="B2187" s="183" t="s">
        <v>867</v>
      </c>
      <c r="C2187" s="183" t="s">
        <v>139</v>
      </c>
      <c r="D2187" s="239" t="s">
        <v>866</v>
      </c>
      <c r="E2187" s="421" t="s">
        <v>799</v>
      </c>
      <c r="F2187" s="421"/>
      <c r="G2187" s="183" t="s">
        <v>149</v>
      </c>
      <c r="H2187" s="168">
        <v>1</v>
      </c>
      <c r="I2187" s="168">
        <v>0</v>
      </c>
      <c r="J2187" s="169">
        <v>0.4</v>
      </c>
      <c r="K2187" s="169">
        <v>0.4</v>
      </c>
    </row>
    <row r="2188" spans="1:11" ht="24" customHeight="1">
      <c r="A2188" s="183" t="s">
        <v>793</v>
      </c>
      <c r="B2188" s="183" t="s">
        <v>1223</v>
      </c>
      <c r="C2188" s="183" t="s">
        <v>139</v>
      </c>
      <c r="D2188" s="239" t="s">
        <v>1224</v>
      </c>
      <c r="E2188" s="421" t="s">
        <v>792</v>
      </c>
      <c r="F2188" s="421"/>
      <c r="G2188" s="183" t="s">
        <v>149</v>
      </c>
      <c r="H2188" s="168">
        <v>1</v>
      </c>
      <c r="I2188" s="168">
        <v>0</v>
      </c>
      <c r="J2188" s="169">
        <v>17.559999999999999</v>
      </c>
      <c r="K2188" s="169">
        <v>17.559999999999999</v>
      </c>
    </row>
    <row r="2189" spans="1:11" ht="26.1" customHeight="1">
      <c r="A2189" s="183" t="s">
        <v>793</v>
      </c>
      <c r="B2189" s="183" t="s">
        <v>873</v>
      </c>
      <c r="C2189" s="183" t="s">
        <v>139</v>
      </c>
      <c r="D2189" s="239" t="s">
        <v>872</v>
      </c>
      <c r="E2189" s="421" t="s">
        <v>800</v>
      </c>
      <c r="F2189" s="421"/>
      <c r="G2189" s="183" t="s">
        <v>149</v>
      </c>
      <c r="H2189" s="168">
        <v>1</v>
      </c>
      <c r="I2189" s="168">
        <v>0</v>
      </c>
      <c r="J2189" s="169">
        <v>1.39</v>
      </c>
      <c r="K2189" s="169">
        <v>1.39</v>
      </c>
    </row>
    <row r="2190" spans="1:11" ht="26.1" customHeight="1">
      <c r="A2190" s="183" t="s">
        <v>793</v>
      </c>
      <c r="B2190" s="183" t="s">
        <v>863</v>
      </c>
      <c r="C2190" s="183" t="s">
        <v>139</v>
      </c>
      <c r="D2190" s="239" t="s">
        <v>862</v>
      </c>
      <c r="E2190" s="421" t="s">
        <v>794</v>
      </c>
      <c r="F2190" s="421"/>
      <c r="G2190" s="183" t="s">
        <v>149</v>
      </c>
      <c r="H2190" s="168">
        <v>1</v>
      </c>
      <c r="I2190" s="168">
        <v>0</v>
      </c>
      <c r="J2190" s="169">
        <v>1.43</v>
      </c>
      <c r="K2190" s="169">
        <v>1.43</v>
      </c>
    </row>
    <row r="2191" spans="1:11">
      <c r="A2191" s="231"/>
      <c r="B2191" s="231"/>
      <c r="C2191" s="231"/>
      <c r="D2191" s="244"/>
      <c r="E2191" s="244"/>
      <c r="F2191" s="244" t="s">
        <v>791</v>
      </c>
      <c r="G2191" s="170">
        <v>8.34</v>
      </c>
      <c r="H2191" s="231" t="s">
        <v>790</v>
      </c>
      <c r="I2191" s="170">
        <v>9.42</v>
      </c>
      <c r="J2191" s="231" t="s">
        <v>789</v>
      </c>
      <c r="K2191" s="170">
        <v>17.760000000000002</v>
      </c>
    </row>
    <row r="2192" spans="1:11" ht="27" thickBot="1">
      <c r="A2192" s="231"/>
      <c r="B2192" s="231"/>
      <c r="C2192" s="231"/>
      <c r="D2192" s="244"/>
      <c r="E2192" s="244"/>
      <c r="F2192" s="244" t="s">
        <v>788</v>
      </c>
      <c r="G2192" s="170">
        <v>5.34</v>
      </c>
      <c r="H2192" s="368"/>
      <c r="I2192" s="368" t="s">
        <v>787</v>
      </c>
      <c r="J2192" s="231"/>
      <c r="K2192" s="170">
        <v>30.71</v>
      </c>
    </row>
    <row r="2193" spans="1:11" ht="0.9" customHeight="1" thickTop="1">
      <c r="A2193" s="172"/>
      <c r="B2193" s="172"/>
      <c r="C2193" s="172"/>
      <c r="D2193" s="175"/>
      <c r="E2193" s="175"/>
      <c r="F2193" s="175"/>
      <c r="G2193" s="172"/>
      <c r="H2193" s="172"/>
      <c r="I2193" s="172"/>
      <c r="J2193" s="172"/>
      <c r="K2193" s="172"/>
    </row>
    <row r="2194" spans="1:11" ht="18" customHeight="1">
      <c r="A2194" s="243"/>
      <c r="B2194" s="243" t="s">
        <v>122</v>
      </c>
      <c r="C2194" s="243" t="s">
        <v>123</v>
      </c>
      <c r="D2194" s="242" t="s">
        <v>124</v>
      </c>
      <c r="E2194" s="425" t="s">
        <v>796</v>
      </c>
      <c r="F2194" s="425"/>
      <c r="G2194" s="243" t="s">
        <v>125</v>
      </c>
      <c r="H2194" s="243" t="s">
        <v>126</v>
      </c>
      <c r="I2194" s="243" t="s">
        <v>2829</v>
      </c>
      <c r="J2194" s="243" t="s">
        <v>127</v>
      </c>
      <c r="K2194" s="243" t="s">
        <v>37</v>
      </c>
    </row>
    <row r="2195" spans="1:11" ht="26.1" customHeight="1">
      <c r="A2195" s="184" t="s">
        <v>795</v>
      </c>
      <c r="B2195" s="184" t="s">
        <v>3307</v>
      </c>
      <c r="C2195" s="184" t="s">
        <v>139</v>
      </c>
      <c r="D2195" s="241" t="s">
        <v>3308</v>
      </c>
      <c r="E2195" s="422" t="s">
        <v>2891</v>
      </c>
      <c r="F2195" s="422"/>
      <c r="G2195" s="184" t="s">
        <v>141</v>
      </c>
      <c r="H2195" s="167">
        <v>1</v>
      </c>
      <c r="I2195" s="165"/>
      <c r="J2195" s="165">
        <v>306.17</v>
      </c>
      <c r="K2195" s="165">
        <v>306.17</v>
      </c>
    </row>
    <row r="2196" spans="1:11" ht="26.1" customHeight="1">
      <c r="A2196" s="185" t="s">
        <v>808</v>
      </c>
      <c r="B2196" s="185" t="s">
        <v>3152</v>
      </c>
      <c r="C2196" s="185" t="s">
        <v>139</v>
      </c>
      <c r="D2196" s="238" t="s">
        <v>3153</v>
      </c>
      <c r="E2196" s="423" t="s">
        <v>1307</v>
      </c>
      <c r="F2196" s="423"/>
      <c r="G2196" s="185" t="s">
        <v>149</v>
      </c>
      <c r="H2196" s="173">
        <v>0.46329999999999999</v>
      </c>
      <c r="I2196" s="173">
        <v>0</v>
      </c>
      <c r="J2196" s="174">
        <v>31.03</v>
      </c>
      <c r="K2196" s="174">
        <v>14.37</v>
      </c>
    </row>
    <row r="2197" spans="1:11" ht="24" customHeight="1">
      <c r="A2197" s="185" t="s">
        <v>808</v>
      </c>
      <c r="B2197" s="185" t="s">
        <v>807</v>
      </c>
      <c r="C2197" s="185" t="s">
        <v>139</v>
      </c>
      <c r="D2197" s="238" t="s">
        <v>806</v>
      </c>
      <c r="E2197" s="423" t="s">
        <v>1307</v>
      </c>
      <c r="F2197" s="423"/>
      <c r="G2197" s="185" t="s">
        <v>149</v>
      </c>
      <c r="H2197" s="173">
        <v>0.14599999999999999</v>
      </c>
      <c r="I2197" s="173">
        <v>0</v>
      </c>
      <c r="J2197" s="174">
        <v>24.36</v>
      </c>
      <c r="K2197" s="174">
        <v>3.55</v>
      </c>
    </row>
    <row r="2198" spans="1:11" ht="26.1" customHeight="1">
      <c r="A2198" s="183" t="s">
        <v>793</v>
      </c>
      <c r="B2198" s="183" t="s">
        <v>3491</v>
      </c>
      <c r="C2198" s="183" t="s">
        <v>139</v>
      </c>
      <c r="D2198" s="239" t="s">
        <v>3492</v>
      </c>
      <c r="E2198" s="421" t="s">
        <v>794</v>
      </c>
      <c r="F2198" s="421"/>
      <c r="G2198" s="183" t="s">
        <v>141</v>
      </c>
      <c r="H2198" s="168">
        <v>1</v>
      </c>
      <c r="I2198" s="168">
        <v>0</v>
      </c>
      <c r="J2198" s="169">
        <v>288.08999999999997</v>
      </c>
      <c r="K2198" s="169">
        <v>288.08999999999997</v>
      </c>
    </row>
    <row r="2199" spans="1:11" ht="26.1" customHeight="1">
      <c r="A2199" s="183" t="s">
        <v>793</v>
      </c>
      <c r="B2199" s="183" t="s">
        <v>3311</v>
      </c>
      <c r="C2199" s="183" t="s">
        <v>139</v>
      </c>
      <c r="D2199" s="239" t="s">
        <v>3312</v>
      </c>
      <c r="E2199" s="421" t="s">
        <v>794</v>
      </c>
      <c r="F2199" s="421"/>
      <c r="G2199" s="183" t="s">
        <v>141</v>
      </c>
      <c r="H2199" s="168">
        <v>4.2000000000000003E-2</v>
      </c>
      <c r="I2199" s="168">
        <v>0</v>
      </c>
      <c r="J2199" s="169">
        <v>4</v>
      </c>
      <c r="K2199" s="169">
        <v>0.16</v>
      </c>
    </row>
    <row r="2200" spans="1:11">
      <c r="A2200" s="231"/>
      <c r="B2200" s="231"/>
      <c r="C2200" s="231"/>
      <c r="D2200" s="244"/>
      <c r="E2200" s="244"/>
      <c r="F2200" s="244" t="s">
        <v>791</v>
      </c>
      <c r="G2200" s="170">
        <v>6.36</v>
      </c>
      <c r="H2200" s="231" t="s">
        <v>790</v>
      </c>
      <c r="I2200" s="170">
        <v>7.18</v>
      </c>
      <c r="J2200" s="231" t="s">
        <v>789</v>
      </c>
      <c r="K2200" s="170">
        <v>13.54</v>
      </c>
    </row>
    <row r="2201" spans="1:11" ht="27" thickBot="1">
      <c r="A2201" s="231"/>
      <c r="B2201" s="231"/>
      <c r="C2201" s="231"/>
      <c r="D2201" s="244"/>
      <c r="E2201" s="244"/>
      <c r="F2201" s="244" t="s">
        <v>788</v>
      </c>
      <c r="G2201" s="170">
        <v>64.510000000000005</v>
      </c>
      <c r="H2201" s="368"/>
      <c r="I2201" s="368" t="s">
        <v>787</v>
      </c>
      <c r="J2201" s="231"/>
      <c r="K2201" s="170">
        <v>370.68</v>
      </c>
    </row>
    <row r="2202" spans="1:11" ht="0.9" customHeight="1" thickTop="1">
      <c r="A2202" s="172"/>
      <c r="B2202" s="172"/>
      <c r="C2202" s="172"/>
      <c r="D2202" s="175"/>
      <c r="E2202" s="175"/>
      <c r="F2202" s="175"/>
      <c r="G2202" s="172"/>
      <c r="H2202" s="172"/>
      <c r="I2202" s="172"/>
      <c r="J2202" s="172"/>
      <c r="K2202" s="172"/>
    </row>
    <row r="2203" spans="1:11" ht="18" customHeight="1">
      <c r="A2203" s="243"/>
      <c r="B2203" s="243" t="s">
        <v>122</v>
      </c>
      <c r="C2203" s="243" t="s">
        <v>123</v>
      </c>
      <c r="D2203" s="242" t="s">
        <v>124</v>
      </c>
      <c r="E2203" s="425" t="s">
        <v>796</v>
      </c>
      <c r="F2203" s="425"/>
      <c r="G2203" s="243" t="s">
        <v>125</v>
      </c>
      <c r="H2203" s="243" t="s">
        <v>126</v>
      </c>
      <c r="I2203" s="243" t="s">
        <v>2829</v>
      </c>
      <c r="J2203" s="243" t="s">
        <v>127</v>
      </c>
      <c r="K2203" s="243" t="s">
        <v>37</v>
      </c>
    </row>
    <row r="2204" spans="1:11" ht="26.1" customHeight="1">
      <c r="A2204" s="184" t="s">
        <v>795</v>
      </c>
      <c r="B2204" s="184" t="s">
        <v>1930</v>
      </c>
      <c r="C2204" s="184" t="s">
        <v>133</v>
      </c>
      <c r="D2204" s="241" t="s">
        <v>1931</v>
      </c>
      <c r="E2204" s="422" t="s">
        <v>812</v>
      </c>
      <c r="F2204" s="422"/>
      <c r="G2204" s="184" t="s">
        <v>134</v>
      </c>
      <c r="H2204" s="167">
        <v>1</v>
      </c>
      <c r="I2204" s="165"/>
      <c r="J2204" s="165">
        <v>8.43</v>
      </c>
      <c r="K2204" s="165">
        <v>8.43</v>
      </c>
    </row>
    <row r="2205" spans="1:11" ht="24" customHeight="1">
      <c r="A2205" s="185" t="s">
        <v>808</v>
      </c>
      <c r="B2205" s="185" t="s">
        <v>822</v>
      </c>
      <c r="C2205" s="185" t="s">
        <v>139</v>
      </c>
      <c r="D2205" s="238" t="s">
        <v>821</v>
      </c>
      <c r="E2205" s="423" t="s">
        <v>1307</v>
      </c>
      <c r="F2205" s="423"/>
      <c r="G2205" s="185" t="s">
        <v>149</v>
      </c>
      <c r="H2205" s="173">
        <v>0.02</v>
      </c>
      <c r="I2205" s="173">
        <v>0</v>
      </c>
      <c r="J2205" s="174">
        <v>25.87</v>
      </c>
      <c r="K2205" s="174">
        <v>0.51</v>
      </c>
    </row>
    <row r="2206" spans="1:11" ht="24" customHeight="1">
      <c r="A2206" s="185" t="s">
        <v>808</v>
      </c>
      <c r="B2206" s="185" t="s">
        <v>824</v>
      </c>
      <c r="C2206" s="185" t="s">
        <v>139</v>
      </c>
      <c r="D2206" s="238" t="s">
        <v>823</v>
      </c>
      <c r="E2206" s="423" t="s">
        <v>1307</v>
      </c>
      <c r="F2206" s="423"/>
      <c r="G2206" s="185" t="s">
        <v>149</v>
      </c>
      <c r="H2206" s="173">
        <v>0.02</v>
      </c>
      <c r="I2206" s="173">
        <v>0</v>
      </c>
      <c r="J2206" s="174">
        <v>31.53</v>
      </c>
      <c r="K2206" s="174">
        <v>0.63</v>
      </c>
    </row>
    <row r="2207" spans="1:11" ht="26.1" customHeight="1">
      <c r="A2207" s="185" t="s">
        <v>808</v>
      </c>
      <c r="B2207" s="185" t="s">
        <v>934</v>
      </c>
      <c r="C2207" s="185" t="s">
        <v>139</v>
      </c>
      <c r="D2207" s="238" t="s">
        <v>933</v>
      </c>
      <c r="E2207" s="423" t="s">
        <v>812</v>
      </c>
      <c r="F2207" s="423"/>
      <c r="G2207" s="185" t="s">
        <v>148</v>
      </c>
      <c r="H2207" s="173">
        <v>0.02</v>
      </c>
      <c r="I2207" s="173">
        <v>0</v>
      </c>
      <c r="J2207" s="174">
        <v>13.92</v>
      </c>
      <c r="K2207" s="174">
        <v>0.27</v>
      </c>
    </row>
    <row r="2208" spans="1:11" ht="39" customHeight="1">
      <c r="A2208" s="183" t="s">
        <v>793</v>
      </c>
      <c r="B2208" s="183" t="s">
        <v>1989</v>
      </c>
      <c r="C2208" s="183" t="s">
        <v>139</v>
      </c>
      <c r="D2208" s="239" t="s">
        <v>1990</v>
      </c>
      <c r="E2208" s="421" t="s">
        <v>794</v>
      </c>
      <c r="F2208" s="421"/>
      <c r="G2208" s="183" t="s">
        <v>134</v>
      </c>
      <c r="H2208" s="168">
        <v>1.05</v>
      </c>
      <c r="I2208" s="168">
        <v>0</v>
      </c>
      <c r="J2208" s="169">
        <v>6.69</v>
      </c>
      <c r="K2208" s="169">
        <v>7.02</v>
      </c>
    </row>
    <row r="2209" spans="1:11">
      <c r="A2209" s="231"/>
      <c r="B2209" s="231"/>
      <c r="C2209" s="231"/>
      <c r="D2209" s="244"/>
      <c r="E2209" s="244"/>
      <c r="F2209" s="244" t="s">
        <v>791</v>
      </c>
      <c r="G2209" s="170">
        <v>0.4</v>
      </c>
      <c r="H2209" s="231" t="s">
        <v>790</v>
      </c>
      <c r="I2209" s="170">
        <v>0.47</v>
      </c>
      <c r="J2209" s="231" t="s">
        <v>789</v>
      </c>
      <c r="K2209" s="170">
        <v>0.87</v>
      </c>
    </row>
    <row r="2210" spans="1:11" ht="27" thickBot="1">
      <c r="A2210" s="231"/>
      <c r="B2210" s="231"/>
      <c r="C2210" s="231"/>
      <c r="D2210" s="244"/>
      <c r="E2210" s="244"/>
      <c r="F2210" s="244" t="s">
        <v>788</v>
      </c>
      <c r="G2210" s="170">
        <v>1.77</v>
      </c>
      <c r="H2210" s="368"/>
      <c r="I2210" s="368" t="s">
        <v>787</v>
      </c>
      <c r="J2210" s="231"/>
      <c r="K2210" s="170">
        <v>10.199999999999999</v>
      </c>
    </row>
    <row r="2211" spans="1:11" ht="0.9" customHeight="1" thickTop="1">
      <c r="A2211" s="172"/>
      <c r="B2211" s="172"/>
      <c r="C2211" s="172"/>
      <c r="D2211" s="175"/>
      <c r="E2211" s="175"/>
      <c r="F2211" s="175"/>
      <c r="G2211" s="172"/>
      <c r="H2211" s="172"/>
      <c r="I2211" s="172"/>
      <c r="J2211" s="172"/>
      <c r="K2211" s="172"/>
    </row>
    <row r="2212" spans="1:11" ht="18" customHeight="1">
      <c r="A2212" s="243"/>
      <c r="B2212" s="243" t="s">
        <v>122</v>
      </c>
      <c r="C2212" s="243" t="s">
        <v>123</v>
      </c>
      <c r="D2212" s="242" t="s">
        <v>124</v>
      </c>
      <c r="E2212" s="425" t="s">
        <v>796</v>
      </c>
      <c r="F2212" s="425"/>
      <c r="G2212" s="243" t="s">
        <v>125</v>
      </c>
      <c r="H2212" s="243" t="s">
        <v>126</v>
      </c>
      <c r="I2212" s="243" t="s">
        <v>2829</v>
      </c>
      <c r="J2212" s="243" t="s">
        <v>127</v>
      </c>
      <c r="K2212" s="243" t="s">
        <v>37</v>
      </c>
    </row>
    <row r="2213" spans="1:11" ht="51.9" customHeight="1">
      <c r="A2213" s="184" t="s">
        <v>795</v>
      </c>
      <c r="B2213" s="184" t="s">
        <v>1974</v>
      </c>
      <c r="C2213" s="184" t="s">
        <v>139</v>
      </c>
      <c r="D2213" s="241" t="s">
        <v>1975</v>
      </c>
      <c r="E2213" s="422" t="s">
        <v>1307</v>
      </c>
      <c r="F2213" s="422"/>
      <c r="G2213" s="184" t="s">
        <v>146</v>
      </c>
      <c r="H2213" s="167">
        <v>1</v>
      </c>
      <c r="I2213" s="165"/>
      <c r="J2213" s="165">
        <v>1058.6300000000001</v>
      </c>
      <c r="K2213" s="165">
        <v>1058.6300000000001</v>
      </c>
    </row>
    <row r="2214" spans="1:11" ht="24" customHeight="1">
      <c r="A2214" s="185" t="s">
        <v>808</v>
      </c>
      <c r="B2214" s="185" t="s">
        <v>807</v>
      </c>
      <c r="C2214" s="185" t="s">
        <v>139</v>
      </c>
      <c r="D2214" s="238" t="s">
        <v>806</v>
      </c>
      <c r="E2214" s="423" t="s">
        <v>1307</v>
      </c>
      <c r="F2214" s="423"/>
      <c r="G2214" s="185" t="s">
        <v>149</v>
      </c>
      <c r="H2214" s="173">
        <v>11.23</v>
      </c>
      <c r="I2214" s="173">
        <v>0</v>
      </c>
      <c r="J2214" s="174">
        <v>24.36</v>
      </c>
      <c r="K2214" s="174">
        <v>273.56</v>
      </c>
    </row>
    <row r="2215" spans="1:11" ht="24" customHeight="1">
      <c r="A2215" s="183" t="s">
        <v>793</v>
      </c>
      <c r="B2215" s="183" t="s">
        <v>1356</v>
      </c>
      <c r="C2215" s="183" t="s">
        <v>139</v>
      </c>
      <c r="D2215" s="239" t="s">
        <v>1357</v>
      </c>
      <c r="E2215" s="421" t="s">
        <v>794</v>
      </c>
      <c r="F2215" s="421"/>
      <c r="G2215" s="183" t="s">
        <v>148</v>
      </c>
      <c r="H2215" s="168">
        <v>116.4</v>
      </c>
      <c r="I2215" s="168">
        <v>0</v>
      </c>
      <c r="J2215" s="169">
        <v>2.37</v>
      </c>
      <c r="K2215" s="169">
        <v>275.86</v>
      </c>
    </row>
    <row r="2216" spans="1:11" ht="26.1" customHeight="1">
      <c r="A2216" s="183" t="s">
        <v>793</v>
      </c>
      <c r="B2216" s="183" t="s">
        <v>938</v>
      </c>
      <c r="C2216" s="183" t="s">
        <v>139</v>
      </c>
      <c r="D2216" s="239" t="s">
        <v>937</v>
      </c>
      <c r="E2216" s="421" t="s">
        <v>794</v>
      </c>
      <c r="F2216" s="421"/>
      <c r="G2216" s="183" t="s">
        <v>1761</v>
      </c>
      <c r="H2216" s="168">
        <v>1.1599999999999999</v>
      </c>
      <c r="I2216" s="168">
        <v>0</v>
      </c>
      <c r="J2216" s="169">
        <v>150</v>
      </c>
      <c r="K2216" s="169">
        <v>174</v>
      </c>
    </row>
    <row r="2217" spans="1:11" ht="24" customHeight="1">
      <c r="A2217" s="183" t="s">
        <v>793</v>
      </c>
      <c r="B2217" s="183" t="s">
        <v>940</v>
      </c>
      <c r="C2217" s="183" t="s">
        <v>139</v>
      </c>
      <c r="D2217" s="239" t="s">
        <v>939</v>
      </c>
      <c r="E2217" s="421" t="s">
        <v>794</v>
      </c>
      <c r="F2217" s="421"/>
      <c r="G2217" s="183" t="s">
        <v>148</v>
      </c>
      <c r="H2217" s="168">
        <v>261.89</v>
      </c>
      <c r="I2217" s="168">
        <v>0</v>
      </c>
      <c r="J2217" s="169">
        <v>1.28</v>
      </c>
      <c r="K2217" s="169">
        <v>335.21</v>
      </c>
    </row>
    <row r="2218" spans="1:11">
      <c r="A2218" s="231"/>
      <c r="B2218" s="231"/>
      <c r="C2218" s="231"/>
      <c r="D2218" s="244"/>
      <c r="E2218" s="244"/>
      <c r="F2218" s="244" t="s">
        <v>791</v>
      </c>
      <c r="G2218" s="170">
        <v>88.4</v>
      </c>
      <c r="H2218" s="231" t="s">
        <v>790</v>
      </c>
      <c r="I2218" s="170">
        <v>99.7</v>
      </c>
      <c r="J2218" s="231" t="s">
        <v>789</v>
      </c>
      <c r="K2218" s="170">
        <v>188.1</v>
      </c>
    </row>
    <row r="2219" spans="1:11" ht="27" thickBot="1">
      <c r="A2219" s="231"/>
      <c r="B2219" s="231"/>
      <c r="C2219" s="231"/>
      <c r="D2219" s="244"/>
      <c r="E2219" s="244"/>
      <c r="F2219" s="244" t="s">
        <v>788</v>
      </c>
      <c r="G2219" s="170">
        <v>223.05</v>
      </c>
      <c r="H2219" s="368"/>
      <c r="I2219" s="368" t="s">
        <v>787</v>
      </c>
      <c r="J2219" s="231"/>
      <c r="K2219" s="170">
        <v>1281.68</v>
      </c>
    </row>
    <row r="2220" spans="1:11" ht="0.9" customHeight="1" thickTop="1">
      <c r="A2220" s="172"/>
      <c r="B2220" s="172"/>
      <c r="C2220" s="172"/>
      <c r="D2220" s="175"/>
      <c r="E2220" s="175"/>
      <c r="F2220" s="175"/>
      <c r="G2220" s="172"/>
      <c r="H2220" s="172"/>
      <c r="I2220" s="172"/>
      <c r="J2220" s="172"/>
      <c r="K2220" s="172"/>
    </row>
    <row r="2221" spans="1:11" ht="18" customHeight="1">
      <c r="A2221" s="243"/>
      <c r="B2221" s="243" t="s">
        <v>122</v>
      </c>
      <c r="C2221" s="243" t="s">
        <v>123</v>
      </c>
      <c r="D2221" s="242" t="s">
        <v>124</v>
      </c>
      <c r="E2221" s="425" t="s">
        <v>796</v>
      </c>
      <c r="F2221" s="425"/>
      <c r="G2221" s="243" t="s">
        <v>125</v>
      </c>
      <c r="H2221" s="243" t="s">
        <v>126</v>
      </c>
      <c r="I2221" s="243" t="s">
        <v>2829</v>
      </c>
      <c r="J2221" s="243" t="s">
        <v>127</v>
      </c>
      <c r="K2221" s="243" t="s">
        <v>37</v>
      </c>
    </row>
    <row r="2222" spans="1:11" ht="51.9" customHeight="1">
      <c r="A2222" s="184" t="s">
        <v>795</v>
      </c>
      <c r="B2222" s="184" t="s">
        <v>1325</v>
      </c>
      <c r="C2222" s="184" t="s">
        <v>139</v>
      </c>
      <c r="D2222" s="241" t="s">
        <v>1326</v>
      </c>
      <c r="E2222" s="422" t="s">
        <v>1307</v>
      </c>
      <c r="F2222" s="422"/>
      <c r="G2222" s="184" t="s">
        <v>146</v>
      </c>
      <c r="H2222" s="167">
        <v>1</v>
      </c>
      <c r="I2222" s="165"/>
      <c r="J2222" s="165">
        <v>1093.3800000000001</v>
      </c>
      <c r="K2222" s="165">
        <v>1093.3800000000001</v>
      </c>
    </row>
    <row r="2223" spans="1:11" ht="24" customHeight="1">
      <c r="A2223" s="185" t="s">
        <v>808</v>
      </c>
      <c r="B2223" s="185" t="s">
        <v>807</v>
      </c>
      <c r="C2223" s="185" t="s">
        <v>139</v>
      </c>
      <c r="D2223" s="238" t="s">
        <v>806</v>
      </c>
      <c r="E2223" s="423" t="s">
        <v>1307</v>
      </c>
      <c r="F2223" s="423"/>
      <c r="G2223" s="185" t="s">
        <v>149</v>
      </c>
      <c r="H2223" s="173">
        <v>11.1</v>
      </c>
      <c r="I2223" s="173">
        <v>0</v>
      </c>
      <c r="J2223" s="174">
        <v>24.36</v>
      </c>
      <c r="K2223" s="174">
        <v>270.39</v>
      </c>
    </row>
    <row r="2224" spans="1:11" ht="24" customHeight="1">
      <c r="A2224" s="183" t="s">
        <v>793</v>
      </c>
      <c r="B2224" s="183" t="s">
        <v>940</v>
      </c>
      <c r="C2224" s="183" t="s">
        <v>139</v>
      </c>
      <c r="D2224" s="239" t="s">
        <v>939</v>
      </c>
      <c r="E2224" s="421" t="s">
        <v>794</v>
      </c>
      <c r="F2224" s="421"/>
      <c r="G2224" s="183" t="s">
        <v>148</v>
      </c>
      <c r="H2224" s="168">
        <v>192.52</v>
      </c>
      <c r="I2224" s="168">
        <v>0</v>
      </c>
      <c r="J2224" s="169">
        <v>1.28</v>
      </c>
      <c r="K2224" s="169">
        <v>246.42</v>
      </c>
    </row>
    <row r="2225" spans="1:11" ht="24" customHeight="1">
      <c r="A2225" s="183" t="s">
        <v>793</v>
      </c>
      <c r="B2225" s="183" t="s">
        <v>1356</v>
      </c>
      <c r="C2225" s="183" t="s">
        <v>139</v>
      </c>
      <c r="D2225" s="239" t="s">
        <v>1357</v>
      </c>
      <c r="E2225" s="421" t="s">
        <v>794</v>
      </c>
      <c r="F2225" s="421"/>
      <c r="G2225" s="183" t="s">
        <v>148</v>
      </c>
      <c r="H2225" s="168">
        <v>171.13</v>
      </c>
      <c r="I2225" s="168">
        <v>0</v>
      </c>
      <c r="J2225" s="169">
        <v>2.37</v>
      </c>
      <c r="K2225" s="169">
        <v>405.57</v>
      </c>
    </row>
    <row r="2226" spans="1:11" ht="26.1" customHeight="1">
      <c r="A2226" s="183" t="s">
        <v>793</v>
      </c>
      <c r="B2226" s="183" t="s">
        <v>938</v>
      </c>
      <c r="C2226" s="183" t="s">
        <v>139</v>
      </c>
      <c r="D2226" s="239" t="s">
        <v>937</v>
      </c>
      <c r="E2226" s="421" t="s">
        <v>794</v>
      </c>
      <c r="F2226" s="421"/>
      <c r="G2226" s="183" t="s">
        <v>1761</v>
      </c>
      <c r="H2226" s="168">
        <v>1.1399999999999999</v>
      </c>
      <c r="I2226" s="168">
        <v>0</v>
      </c>
      <c r="J2226" s="169">
        <v>150</v>
      </c>
      <c r="K2226" s="169">
        <v>171</v>
      </c>
    </row>
    <row r="2227" spans="1:11">
      <c r="A2227" s="231"/>
      <c r="B2227" s="231"/>
      <c r="C2227" s="231"/>
      <c r="D2227" s="244"/>
      <c r="E2227" s="244"/>
      <c r="F2227" s="244" t="s">
        <v>791</v>
      </c>
      <c r="G2227" s="170">
        <v>87.38</v>
      </c>
      <c r="H2227" s="231" t="s">
        <v>790</v>
      </c>
      <c r="I2227" s="170">
        <v>98.54</v>
      </c>
      <c r="J2227" s="231" t="s">
        <v>789</v>
      </c>
      <c r="K2227" s="170">
        <v>185.92</v>
      </c>
    </row>
    <row r="2228" spans="1:11" ht="27" thickBot="1">
      <c r="A2228" s="231"/>
      <c r="B2228" s="231"/>
      <c r="C2228" s="231"/>
      <c r="D2228" s="244"/>
      <c r="E2228" s="244"/>
      <c r="F2228" s="244" t="s">
        <v>788</v>
      </c>
      <c r="G2228" s="170">
        <v>230.37</v>
      </c>
      <c r="H2228" s="368"/>
      <c r="I2228" s="368" t="s">
        <v>787</v>
      </c>
      <c r="J2228" s="231"/>
      <c r="K2228" s="170">
        <v>1323.75</v>
      </c>
    </row>
    <row r="2229" spans="1:11" ht="0.9" customHeight="1" thickTop="1">
      <c r="A2229" s="172"/>
      <c r="B2229" s="172"/>
      <c r="C2229" s="172"/>
      <c r="D2229" s="175"/>
      <c r="E2229" s="175"/>
      <c r="F2229" s="175"/>
      <c r="G2229" s="172"/>
      <c r="H2229" s="172"/>
      <c r="I2229" s="172"/>
      <c r="J2229" s="172"/>
      <c r="K2229" s="172"/>
    </row>
    <row r="2230" spans="1:11" ht="18" customHeight="1">
      <c r="A2230" s="243"/>
      <c r="B2230" s="243" t="s">
        <v>122</v>
      </c>
      <c r="C2230" s="243" t="s">
        <v>123</v>
      </c>
      <c r="D2230" s="242" t="s">
        <v>124</v>
      </c>
      <c r="E2230" s="425" t="s">
        <v>796</v>
      </c>
      <c r="F2230" s="425"/>
      <c r="G2230" s="243" t="s">
        <v>125</v>
      </c>
      <c r="H2230" s="243" t="s">
        <v>126</v>
      </c>
      <c r="I2230" s="243" t="s">
        <v>2829</v>
      </c>
      <c r="J2230" s="243" t="s">
        <v>127</v>
      </c>
      <c r="K2230" s="243" t="s">
        <v>37</v>
      </c>
    </row>
    <row r="2231" spans="1:11" ht="51.9" customHeight="1">
      <c r="A2231" s="184" t="s">
        <v>795</v>
      </c>
      <c r="B2231" s="184" t="s">
        <v>1313</v>
      </c>
      <c r="C2231" s="184" t="s">
        <v>139</v>
      </c>
      <c r="D2231" s="241" t="s">
        <v>1314</v>
      </c>
      <c r="E2231" s="422" t="s">
        <v>1307</v>
      </c>
      <c r="F2231" s="422"/>
      <c r="G2231" s="184" t="s">
        <v>146</v>
      </c>
      <c r="H2231" s="167">
        <v>1</v>
      </c>
      <c r="I2231" s="165"/>
      <c r="J2231" s="165">
        <v>947.74</v>
      </c>
      <c r="K2231" s="165">
        <v>947.74</v>
      </c>
    </row>
    <row r="2232" spans="1:11" ht="51.9" customHeight="1">
      <c r="A2232" s="185" t="s">
        <v>808</v>
      </c>
      <c r="B2232" s="185" t="s">
        <v>970</v>
      </c>
      <c r="C2232" s="185" t="s">
        <v>139</v>
      </c>
      <c r="D2232" s="238" t="s">
        <v>969</v>
      </c>
      <c r="E2232" s="423" t="s">
        <v>1849</v>
      </c>
      <c r="F2232" s="423"/>
      <c r="G2232" s="185" t="s">
        <v>814</v>
      </c>
      <c r="H2232" s="173">
        <v>3.45</v>
      </c>
      <c r="I2232" s="173">
        <v>0</v>
      </c>
      <c r="J2232" s="174">
        <v>0.38</v>
      </c>
      <c r="K2232" s="174">
        <v>1.31</v>
      </c>
    </row>
    <row r="2233" spans="1:11" ht="51.9" customHeight="1">
      <c r="A2233" s="185" t="s">
        <v>808</v>
      </c>
      <c r="B2233" s="185" t="s">
        <v>968</v>
      </c>
      <c r="C2233" s="185" t="s">
        <v>139</v>
      </c>
      <c r="D2233" s="238" t="s">
        <v>967</v>
      </c>
      <c r="E2233" s="423" t="s">
        <v>1849</v>
      </c>
      <c r="F2233" s="423"/>
      <c r="G2233" s="185" t="s">
        <v>813</v>
      </c>
      <c r="H2233" s="173">
        <v>1.05</v>
      </c>
      <c r="I2233" s="173">
        <v>0</v>
      </c>
      <c r="J2233" s="174">
        <v>2.1</v>
      </c>
      <c r="K2233" s="174">
        <v>2.2000000000000002</v>
      </c>
    </row>
    <row r="2234" spans="1:11" ht="26.1" customHeight="1">
      <c r="A2234" s="185" t="s">
        <v>808</v>
      </c>
      <c r="B2234" s="185" t="s">
        <v>911</v>
      </c>
      <c r="C2234" s="185" t="s">
        <v>139</v>
      </c>
      <c r="D2234" s="238" t="s">
        <v>910</v>
      </c>
      <c r="E2234" s="423" t="s">
        <v>1307</v>
      </c>
      <c r="F2234" s="423"/>
      <c r="G2234" s="185" t="s">
        <v>149</v>
      </c>
      <c r="H2234" s="173">
        <v>4.5</v>
      </c>
      <c r="I2234" s="173">
        <v>0</v>
      </c>
      <c r="J2234" s="174">
        <v>23.76</v>
      </c>
      <c r="K2234" s="174">
        <v>106.92</v>
      </c>
    </row>
    <row r="2235" spans="1:11" ht="24" customHeight="1">
      <c r="A2235" s="183" t="s">
        <v>793</v>
      </c>
      <c r="B2235" s="183" t="s">
        <v>1356</v>
      </c>
      <c r="C2235" s="183" t="s">
        <v>139</v>
      </c>
      <c r="D2235" s="239" t="s">
        <v>1357</v>
      </c>
      <c r="E2235" s="421" t="s">
        <v>794</v>
      </c>
      <c r="F2235" s="421"/>
      <c r="G2235" s="183" t="s">
        <v>148</v>
      </c>
      <c r="H2235" s="168">
        <v>174.1</v>
      </c>
      <c r="I2235" s="168">
        <v>0</v>
      </c>
      <c r="J2235" s="169">
        <v>2.37</v>
      </c>
      <c r="K2235" s="169">
        <v>412.61</v>
      </c>
    </row>
    <row r="2236" spans="1:11" ht="26.1" customHeight="1">
      <c r="A2236" s="183" t="s">
        <v>793</v>
      </c>
      <c r="B2236" s="183" t="s">
        <v>938</v>
      </c>
      <c r="C2236" s="183" t="s">
        <v>139</v>
      </c>
      <c r="D2236" s="239" t="s">
        <v>937</v>
      </c>
      <c r="E2236" s="421" t="s">
        <v>794</v>
      </c>
      <c r="F2236" s="421"/>
      <c r="G2236" s="183" t="s">
        <v>1761</v>
      </c>
      <c r="H2236" s="168">
        <v>1.1599999999999999</v>
      </c>
      <c r="I2236" s="168">
        <v>0</v>
      </c>
      <c r="J2236" s="169">
        <v>150</v>
      </c>
      <c r="K2236" s="169">
        <v>174</v>
      </c>
    </row>
    <row r="2237" spans="1:11" ht="24" customHeight="1">
      <c r="A2237" s="183" t="s">
        <v>793</v>
      </c>
      <c r="B2237" s="183" t="s">
        <v>940</v>
      </c>
      <c r="C2237" s="183" t="s">
        <v>139</v>
      </c>
      <c r="D2237" s="239" t="s">
        <v>939</v>
      </c>
      <c r="E2237" s="421" t="s">
        <v>794</v>
      </c>
      <c r="F2237" s="421"/>
      <c r="G2237" s="183" t="s">
        <v>148</v>
      </c>
      <c r="H2237" s="168">
        <v>195.86</v>
      </c>
      <c r="I2237" s="168">
        <v>0</v>
      </c>
      <c r="J2237" s="169">
        <v>1.28</v>
      </c>
      <c r="K2237" s="169">
        <v>250.7</v>
      </c>
    </row>
    <row r="2238" spans="1:11">
      <c r="A2238" s="231"/>
      <c r="B2238" s="231"/>
      <c r="C2238" s="231"/>
      <c r="D2238" s="244"/>
      <c r="E2238" s="244"/>
      <c r="F2238" s="244" t="s">
        <v>791</v>
      </c>
      <c r="G2238" s="170">
        <v>36.479999999999997</v>
      </c>
      <c r="H2238" s="231" t="s">
        <v>790</v>
      </c>
      <c r="I2238" s="170">
        <v>41.14</v>
      </c>
      <c r="J2238" s="231" t="s">
        <v>789</v>
      </c>
      <c r="K2238" s="170">
        <v>77.62</v>
      </c>
    </row>
    <row r="2239" spans="1:11" ht="27" thickBot="1">
      <c r="A2239" s="231"/>
      <c r="B2239" s="231"/>
      <c r="C2239" s="231"/>
      <c r="D2239" s="244"/>
      <c r="E2239" s="244"/>
      <c r="F2239" s="244" t="s">
        <v>788</v>
      </c>
      <c r="G2239" s="170">
        <v>199.68</v>
      </c>
      <c r="H2239" s="368"/>
      <c r="I2239" s="368" t="s">
        <v>787</v>
      </c>
      <c r="J2239" s="231"/>
      <c r="K2239" s="170">
        <v>1147.42</v>
      </c>
    </row>
    <row r="2240" spans="1:11" ht="0.9" customHeight="1" thickTop="1">
      <c r="A2240" s="172"/>
      <c r="B2240" s="172"/>
      <c r="C2240" s="172"/>
      <c r="D2240" s="175"/>
      <c r="E2240" s="175"/>
      <c r="F2240" s="175"/>
      <c r="G2240" s="172"/>
      <c r="H2240" s="172"/>
      <c r="I2240" s="172"/>
      <c r="J2240" s="172"/>
      <c r="K2240" s="172"/>
    </row>
    <row r="2241" spans="1:11" ht="18" customHeight="1">
      <c r="A2241" s="243"/>
      <c r="B2241" s="243" t="s">
        <v>122</v>
      </c>
      <c r="C2241" s="243" t="s">
        <v>123</v>
      </c>
      <c r="D2241" s="242" t="s">
        <v>124</v>
      </c>
      <c r="E2241" s="425" t="s">
        <v>796</v>
      </c>
      <c r="F2241" s="425"/>
      <c r="G2241" s="243" t="s">
        <v>125</v>
      </c>
      <c r="H2241" s="243" t="s">
        <v>126</v>
      </c>
      <c r="I2241" s="243" t="s">
        <v>2829</v>
      </c>
      <c r="J2241" s="243" t="s">
        <v>127</v>
      </c>
      <c r="K2241" s="243" t="s">
        <v>37</v>
      </c>
    </row>
    <row r="2242" spans="1:11" ht="39" customHeight="1">
      <c r="A2242" s="184" t="s">
        <v>795</v>
      </c>
      <c r="B2242" s="184" t="s">
        <v>1323</v>
      </c>
      <c r="C2242" s="184" t="s">
        <v>139</v>
      </c>
      <c r="D2242" s="241" t="s">
        <v>1324</v>
      </c>
      <c r="E2242" s="422" t="s">
        <v>1307</v>
      </c>
      <c r="F2242" s="422"/>
      <c r="G2242" s="184" t="s">
        <v>146</v>
      </c>
      <c r="H2242" s="167">
        <v>1</v>
      </c>
      <c r="I2242" s="165"/>
      <c r="J2242" s="165">
        <v>796.27</v>
      </c>
      <c r="K2242" s="165">
        <v>796.27</v>
      </c>
    </row>
    <row r="2243" spans="1:11" ht="51.9" customHeight="1">
      <c r="A2243" s="185" t="s">
        <v>808</v>
      </c>
      <c r="B2243" s="185" t="s">
        <v>970</v>
      </c>
      <c r="C2243" s="185" t="s">
        <v>139</v>
      </c>
      <c r="D2243" s="238" t="s">
        <v>969</v>
      </c>
      <c r="E2243" s="423" t="s">
        <v>1849</v>
      </c>
      <c r="F2243" s="423"/>
      <c r="G2243" s="185" t="s">
        <v>814</v>
      </c>
      <c r="H2243" s="173">
        <v>3.31</v>
      </c>
      <c r="I2243" s="173">
        <v>0</v>
      </c>
      <c r="J2243" s="174">
        <v>0.38</v>
      </c>
      <c r="K2243" s="174">
        <v>1.25</v>
      </c>
    </row>
    <row r="2244" spans="1:11" ht="51.9" customHeight="1">
      <c r="A2244" s="185" t="s">
        <v>808</v>
      </c>
      <c r="B2244" s="185" t="s">
        <v>968</v>
      </c>
      <c r="C2244" s="185" t="s">
        <v>139</v>
      </c>
      <c r="D2244" s="238" t="s">
        <v>967</v>
      </c>
      <c r="E2244" s="423" t="s">
        <v>1849</v>
      </c>
      <c r="F2244" s="423"/>
      <c r="G2244" s="185" t="s">
        <v>813</v>
      </c>
      <c r="H2244" s="173">
        <v>1.01</v>
      </c>
      <c r="I2244" s="173">
        <v>0</v>
      </c>
      <c r="J2244" s="174">
        <v>2.1</v>
      </c>
      <c r="K2244" s="174">
        <v>2.12</v>
      </c>
    </row>
    <row r="2245" spans="1:11" ht="26.1" customHeight="1">
      <c r="A2245" s="185" t="s">
        <v>808</v>
      </c>
      <c r="B2245" s="185" t="s">
        <v>911</v>
      </c>
      <c r="C2245" s="185" t="s">
        <v>139</v>
      </c>
      <c r="D2245" s="238" t="s">
        <v>910</v>
      </c>
      <c r="E2245" s="423" t="s">
        <v>1307</v>
      </c>
      <c r="F2245" s="423"/>
      <c r="G2245" s="185" t="s">
        <v>149</v>
      </c>
      <c r="H2245" s="173">
        <v>4.32</v>
      </c>
      <c r="I2245" s="173">
        <v>0</v>
      </c>
      <c r="J2245" s="174">
        <v>23.76</v>
      </c>
      <c r="K2245" s="174">
        <v>102.64</v>
      </c>
    </row>
    <row r="2246" spans="1:11" ht="24" customHeight="1">
      <c r="A2246" s="183" t="s">
        <v>793</v>
      </c>
      <c r="B2246" s="183" t="s">
        <v>940</v>
      </c>
      <c r="C2246" s="183" t="s">
        <v>139</v>
      </c>
      <c r="D2246" s="239" t="s">
        <v>939</v>
      </c>
      <c r="E2246" s="421" t="s">
        <v>794</v>
      </c>
      <c r="F2246" s="421"/>
      <c r="G2246" s="183" t="s">
        <v>148</v>
      </c>
      <c r="H2246" s="168">
        <v>426.49</v>
      </c>
      <c r="I2246" s="168">
        <v>0</v>
      </c>
      <c r="J2246" s="169">
        <v>1.28</v>
      </c>
      <c r="K2246" s="169">
        <v>545.9</v>
      </c>
    </row>
    <row r="2247" spans="1:11" ht="26.1" customHeight="1">
      <c r="A2247" s="183" t="s">
        <v>793</v>
      </c>
      <c r="B2247" s="183" t="s">
        <v>1358</v>
      </c>
      <c r="C2247" s="183" t="s">
        <v>139</v>
      </c>
      <c r="D2247" s="239" t="s">
        <v>1359</v>
      </c>
      <c r="E2247" s="421" t="s">
        <v>794</v>
      </c>
      <c r="F2247" s="421"/>
      <c r="G2247" s="183" t="s">
        <v>1761</v>
      </c>
      <c r="H2247" s="168">
        <v>0.95</v>
      </c>
      <c r="I2247" s="168">
        <v>0</v>
      </c>
      <c r="J2247" s="169">
        <v>151.96</v>
      </c>
      <c r="K2247" s="169">
        <v>144.36000000000001</v>
      </c>
    </row>
    <row r="2248" spans="1:11">
      <c r="A2248" s="231"/>
      <c r="B2248" s="231"/>
      <c r="C2248" s="231"/>
      <c r="D2248" s="244"/>
      <c r="E2248" s="244"/>
      <c r="F2248" s="244" t="s">
        <v>791</v>
      </c>
      <c r="G2248" s="170">
        <v>35.020000000000003</v>
      </c>
      <c r="H2248" s="231" t="s">
        <v>790</v>
      </c>
      <c r="I2248" s="170">
        <v>39.5</v>
      </c>
      <c r="J2248" s="231" t="s">
        <v>789</v>
      </c>
      <c r="K2248" s="170">
        <v>74.52</v>
      </c>
    </row>
    <row r="2249" spans="1:11" ht="27" thickBot="1">
      <c r="A2249" s="231"/>
      <c r="B2249" s="231"/>
      <c r="C2249" s="231"/>
      <c r="D2249" s="244"/>
      <c r="E2249" s="244"/>
      <c r="F2249" s="244" t="s">
        <v>788</v>
      </c>
      <c r="G2249" s="170">
        <v>167.77</v>
      </c>
      <c r="H2249" s="368"/>
      <c r="I2249" s="368" t="s">
        <v>787</v>
      </c>
      <c r="J2249" s="231"/>
      <c r="K2249" s="170">
        <v>964.04</v>
      </c>
    </row>
    <row r="2250" spans="1:11" ht="0.9" customHeight="1" thickTop="1">
      <c r="A2250" s="172"/>
      <c r="B2250" s="172"/>
      <c r="C2250" s="172"/>
      <c r="D2250" s="175"/>
      <c r="E2250" s="175"/>
      <c r="F2250" s="175"/>
      <c r="G2250" s="172"/>
      <c r="H2250" s="172"/>
      <c r="I2250" s="172"/>
      <c r="J2250" s="172"/>
      <c r="K2250" s="172"/>
    </row>
    <row r="2251" spans="1:11" ht="18" customHeight="1">
      <c r="A2251" s="243"/>
      <c r="B2251" s="243" t="s">
        <v>122</v>
      </c>
      <c r="C2251" s="243" t="s">
        <v>123</v>
      </c>
      <c r="D2251" s="242" t="s">
        <v>124</v>
      </c>
      <c r="E2251" s="425" t="s">
        <v>796</v>
      </c>
      <c r="F2251" s="425"/>
      <c r="G2251" s="243" t="s">
        <v>125</v>
      </c>
      <c r="H2251" s="243" t="s">
        <v>126</v>
      </c>
      <c r="I2251" s="243" t="s">
        <v>2829</v>
      </c>
      <c r="J2251" s="243" t="s">
        <v>127</v>
      </c>
      <c r="K2251" s="243" t="s">
        <v>37</v>
      </c>
    </row>
    <row r="2252" spans="1:11" ht="39" customHeight="1">
      <c r="A2252" s="184" t="s">
        <v>795</v>
      </c>
      <c r="B2252" s="184" t="s">
        <v>1481</v>
      </c>
      <c r="C2252" s="184" t="s">
        <v>139</v>
      </c>
      <c r="D2252" s="241" t="s">
        <v>1482</v>
      </c>
      <c r="E2252" s="422" t="s">
        <v>1307</v>
      </c>
      <c r="F2252" s="422"/>
      <c r="G2252" s="184" t="s">
        <v>146</v>
      </c>
      <c r="H2252" s="167">
        <v>1</v>
      </c>
      <c r="I2252" s="165"/>
      <c r="J2252" s="165">
        <v>1055.52</v>
      </c>
      <c r="K2252" s="165">
        <v>1055.52</v>
      </c>
    </row>
    <row r="2253" spans="1:11" ht="51.9" customHeight="1">
      <c r="A2253" s="185" t="s">
        <v>808</v>
      </c>
      <c r="B2253" s="185" t="s">
        <v>968</v>
      </c>
      <c r="C2253" s="185" t="s">
        <v>139</v>
      </c>
      <c r="D2253" s="238" t="s">
        <v>967</v>
      </c>
      <c r="E2253" s="423" t="s">
        <v>1849</v>
      </c>
      <c r="F2253" s="423"/>
      <c r="G2253" s="185" t="s">
        <v>813</v>
      </c>
      <c r="H2253" s="173">
        <v>0.87</v>
      </c>
      <c r="I2253" s="173">
        <v>0</v>
      </c>
      <c r="J2253" s="174">
        <v>2.1</v>
      </c>
      <c r="K2253" s="174">
        <v>1.82</v>
      </c>
    </row>
    <row r="2254" spans="1:11" ht="51.9" customHeight="1">
      <c r="A2254" s="185" t="s">
        <v>808</v>
      </c>
      <c r="B2254" s="185" t="s">
        <v>970</v>
      </c>
      <c r="C2254" s="185" t="s">
        <v>139</v>
      </c>
      <c r="D2254" s="238" t="s">
        <v>969</v>
      </c>
      <c r="E2254" s="423" t="s">
        <v>1849</v>
      </c>
      <c r="F2254" s="423"/>
      <c r="G2254" s="185" t="s">
        <v>814</v>
      </c>
      <c r="H2254" s="173">
        <v>2.88</v>
      </c>
      <c r="I2254" s="173">
        <v>0</v>
      </c>
      <c r="J2254" s="174">
        <v>0.38</v>
      </c>
      <c r="K2254" s="174">
        <v>1.0900000000000001</v>
      </c>
    </row>
    <row r="2255" spans="1:11" ht="26.1" customHeight="1">
      <c r="A2255" s="185" t="s">
        <v>808</v>
      </c>
      <c r="B2255" s="185" t="s">
        <v>911</v>
      </c>
      <c r="C2255" s="185" t="s">
        <v>139</v>
      </c>
      <c r="D2255" s="238" t="s">
        <v>910</v>
      </c>
      <c r="E2255" s="423" t="s">
        <v>1307</v>
      </c>
      <c r="F2255" s="423"/>
      <c r="G2255" s="185" t="s">
        <v>149</v>
      </c>
      <c r="H2255" s="173">
        <v>3.75</v>
      </c>
      <c r="I2255" s="173">
        <v>0</v>
      </c>
      <c r="J2255" s="174">
        <v>23.76</v>
      </c>
      <c r="K2255" s="174">
        <v>89.1</v>
      </c>
    </row>
    <row r="2256" spans="1:11" ht="39" customHeight="1">
      <c r="A2256" s="183" t="s">
        <v>793</v>
      </c>
      <c r="B2256" s="183" t="s">
        <v>1485</v>
      </c>
      <c r="C2256" s="183" t="s">
        <v>139</v>
      </c>
      <c r="D2256" s="239" t="s">
        <v>1486</v>
      </c>
      <c r="E2256" s="421" t="s">
        <v>794</v>
      </c>
      <c r="F2256" s="421"/>
      <c r="G2256" s="183" t="s">
        <v>809</v>
      </c>
      <c r="H2256" s="168">
        <v>19.440000000000001</v>
      </c>
      <c r="I2256" s="168">
        <v>0</v>
      </c>
      <c r="J2256" s="169">
        <v>9.23</v>
      </c>
      <c r="K2256" s="169">
        <v>179.43</v>
      </c>
    </row>
    <row r="2257" spans="1:11" ht="24" customHeight="1">
      <c r="A2257" s="183" t="s">
        <v>793</v>
      </c>
      <c r="B2257" s="183" t="s">
        <v>940</v>
      </c>
      <c r="C2257" s="183" t="s">
        <v>139</v>
      </c>
      <c r="D2257" s="239" t="s">
        <v>939</v>
      </c>
      <c r="E2257" s="421" t="s">
        <v>794</v>
      </c>
      <c r="F2257" s="421"/>
      <c r="G2257" s="183" t="s">
        <v>148</v>
      </c>
      <c r="H2257" s="168">
        <v>486</v>
      </c>
      <c r="I2257" s="168">
        <v>0</v>
      </c>
      <c r="J2257" s="169">
        <v>1.28</v>
      </c>
      <c r="K2257" s="169">
        <v>622.08000000000004</v>
      </c>
    </row>
    <row r="2258" spans="1:11" ht="26.1" customHeight="1">
      <c r="A2258" s="183" t="s">
        <v>793</v>
      </c>
      <c r="B2258" s="183" t="s">
        <v>938</v>
      </c>
      <c r="C2258" s="183" t="s">
        <v>139</v>
      </c>
      <c r="D2258" s="239" t="s">
        <v>937</v>
      </c>
      <c r="E2258" s="421" t="s">
        <v>794</v>
      </c>
      <c r="F2258" s="421"/>
      <c r="G2258" s="183" t="s">
        <v>1761</v>
      </c>
      <c r="H2258" s="168">
        <v>1.08</v>
      </c>
      <c r="I2258" s="168">
        <v>0</v>
      </c>
      <c r="J2258" s="169">
        <v>150</v>
      </c>
      <c r="K2258" s="169">
        <v>162</v>
      </c>
    </row>
    <row r="2259" spans="1:11">
      <c r="A2259" s="231"/>
      <c r="B2259" s="231"/>
      <c r="C2259" s="231"/>
      <c r="D2259" s="244"/>
      <c r="E2259" s="244"/>
      <c r="F2259" s="244" t="s">
        <v>791</v>
      </c>
      <c r="G2259" s="170">
        <v>30.39</v>
      </c>
      <c r="H2259" s="231" t="s">
        <v>790</v>
      </c>
      <c r="I2259" s="170">
        <v>34.29</v>
      </c>
      <c r="J2259" s="231" t="s">
        <v>789</v>
      </c>
      <c r="K2259" s="170">
        <v>64.680000000000007</v>
      </c>
    </row>
    <row r="2260" spans="1:11" ht="27" thickBot="1">
      <c r="A2260" s="231"/>
      <c r="B2260" s="231"/>
      <c r="C2260" s="231"/>
      <c r="D2260" s="244"/>
      <c r="E2260" s="244"/>
      <c r="F2260" s="244" t="s">
        <v>788</v>
      </c>
      <c r="G2260" s="170">
        <v>222.39</v>
      </c>
      <c r="H2260" s="368"/>
      <c r="I2260" s="368" t="s">
        <v>787</v>
      </c>
      <c r="J2260" s="231"/>
      <c r="K2260" s="170">
        <v>1277.9100000000001</v>
      </c>
    </row>
    <row r="2261" spans="1:11" ht="0.9" customHeight="1" thickTop="1">
      <c r="A2261" s="172"/>
      <c r="B2261" s="172"/>
      <c r="C2261" s="172"/>
      <c r="D2261" s="175"/>
      <c r="E2261" s="175"/>
      <c r="F2261" s="175"/>
      <c r="G2261" s="172"/>
      <c r="H2261" s="172"/>
      <c r="I2261" s="172"/>
      <c r="J2261" s="172"/>
      <c r="K2261" s="172"/>
    </row>
    <row r="2262" spans="1:11" ht="18" customHeight="1">
      <c r="A2262" s="243"/>
      <c r="B2262" s="243" t="s">
        <v>122</v>
      </c>
      <c r="C2262" s="243" t="s">
        <v>123</v>
      </c>
      <c r="D2262" s="242" t="s">
        <v>124</v>
      </c>
      <c r="E2262" s="425" t="s">
        <v>796</v>
      </c>
      <c r="F2262" s="425"/>
      <c r="G2262" s="243" t="s">
        <v>125</v>
      </c>
      <c r="H2262" s="243" t="s">
        <v>126</v>
      </c>
      <c r="I2262" s="243" t="s">
        <v>2829</v>
      </c>
      <c r="J2262" s="243" t="s">
        <v>127</v>
      </c>
      <c r="K2262" s="243" t="s">
        <v>37</v>
      </c>
    </row>
    <row r="2263" spans="1:11" ht="26.1" customHeight="1">
      <c r="A2263" s="184" t="s">
        <v>795</v>
      </c>
      <c r="B2263" s="184" t="s">
        <v>1567</v>
      </c>
      <c r="C2263" s="184" t="s">
        <v>139</v>
      </c>
      <c r="D2263" s="241" t="s">
        <v>1568</v>
      </c>
      <c r="E2263" s="422" t="s">
        <v>1307</v>
      </c>
      <c r="F2263" s="422"/>
      <c r="G2263" s="184" t="s">
        <v>146</v>
      </c>
      <c r="H2263" s="167">
        <v>1</v>
      </c>
      <c r="I2263" s="165"/>
      <c r="J2263" s="165">
        <v>987.44</v>
      </c>
      <c r="K2263" s="165">
        <v>987.44</v>
      </c>
    </row>
    <row r="2264" spans="1:11" ht="24" customHeight="1">
      <c r="A2264" s="185" t="s">
        <v>808</v>
      </c>
      <c r="B2264" s="185" t="s">
        <v>807</v>
      </c>
      <c r="C2264" s="185" t="s">
        <v>139</v>
      </c>
      <c r="D2264" s="238" t="s">
        <v>806</v>
      </c>
      <c r="E2264" s="423" t="s">
        <v>1307</v>
      </c>
      <c r="F2264" s="423"/>
      <c r="G2264" s="185" t="s">
        <v>149</v>
      </c>
      <c r="H2264" s="173">
        <v>8.57</v>
      </c>
      <c r="I2264" s="173">
        <v>0</v>
      </c>
      <c r="J2264" s="174">
        <v>24.36</v>
      </c>
      <c r="K2264" s="174">
        <v>208.76</v>
      </c>
    </row>
    <row r="2265" spans="1:11" ht="24" customHeight="1">
      <c r="A2265" s="183" t="s">
        <v>793</v>
      </c>
      <c r="B2265" s="183" t="s">
        <v>940</v>
      </c>
      <c r="C2265" s="183" t="s">
        <v>139</v>
      </c>
      <c r="D2265" s="239" t="s">
        <v>939</v>
      </c>
      <c r="E2265" s="421" t="s">
        <v>794</v>
      </c>
      <c r="F2265" s="421"/>
      <c r="G2265" s="183" t="s">
        <v>148</v>
      </c>
      <c r="H2265" s="168">
        <v>482.96</v>
      </c>
      <c r="I2265" s="168">
        <v>0</v>
      </c>
      <c r="J2265" s="169">
        <v>1.28</v>
      </c>
      <c r="K2265" s="169">
        <v>618.17999999999995</v>
      </c>
    </row>
    <row r="2266" spans="1:11" ht="26.1" customHeight="1">
      <c r="A2266" s="183" t="s">
        <v>793</v>
      </c>
      <c r="B2266" s="183" t="s">
        <v>938</v>
      </c>
      <c r="C2266" s="183" t="s">
        <v>139</v>
      </c>
      <c r="D2266" s="239" t="s">
        <v>937</v>
      </c>
      <c r="E2266" s="421" t="s">
        <v>794</v>
      </c>
      <c r="F2266" s="421"/>
      <c r="G2266" s="183" t="s">
        <v>1761</v>
      </c>
      <c r="H2266" s="168">
        <v>1.07</v>
      </c>
      <c r="I2266" s="168">
        <v>0</v>
      </c>
      <c r="J2266" s="169">
        <v>150</v>
      </c>
      <c r="K2266" s="169">
        <v>160.5</v>
      </c>
    </row>
    <row r="2267" spans="1:11">
      <c r="A2267" s="231"/>
      <c r="B2267" s="231"/>
      <c r="C2267" s="231"/>
      <c r="D2267" s="244"/>
      <c r="E2267" s="244"/>
      <c r="F2267" s="244" t="s">
        <v>791</v>
      </c>
      <c r="G2267" s="170">
        <v>67.459999999999994</v>
      </c>
      <c r="H2267" s="231" t="s">
        <v>790</v>
      </c>
      <c r="I2267" s="170">
        <v>76.08</v>
      </c>
      <c r="J2267" s="231" t="s">
        <v>789</v>
      </c>
      <c r="K2267" s="170">
        <v>143.54</v>
      </c>
    </row>
    <row r="2268" spans="1:11" ht="27" thickBot="1">
      <c r="A2268" s="231"/>
      <c r="B2268" s="231"/>
      <c r="C2268" s="231"/>
      <c r="D2268" s="244"/>
      <c r="E2268" s="244"/>
      <c r="F2268" s="244" t="s">
        <v>788</v>
      </c>
      <c r="G2268" s="170">
        <v>208.05</v>
      </c>
      <c r="H2268" s="368"/>
      <c r="I2268" s="368" t="s">
        <v>787</v>
      </c>
      <c r="J2268" s="231"/>
      <c r="K2268" s="170">
        <v>1195.49</v>
      </c>
    </row>
    <row r="2269" spans="1:11" ht="0.9" customHeight="1" thickTop="1">
      <c r="A2269" s="172"/>
      <c r="B2269" s="172"/>
      <c r="C2269" s="172"/>
      <c r="D2269" s="175"/>
      <c r="E2269" s="175"/>
      <c r="F2269" s="175"/>
      <c r="G2269" s="172"/>
      <c r="H2269" s="172"/>
      <c r="I2269" s="172"/>
      <c r="J2269" s="172"/>
      <c r="K2269" s="172"/>
    </row>
    <row r="2270" spans="1:11" ht="18" customHeight="1">
      <c r="A2270" s="243"/>
      <c r="B2270" s="243" t="s">
        <v>122</v>
      </c>
      <c r="C2270" s="243" t="s">
        <v>123</v>
      </c>
      <c r="D2270" s="242" t="s">
        <v>124</v>
      </c>
      <c r="E2270" s="425" t="s">
        <v>796</v>
      </c>
      <c r="F2270" s="425"/>
      <c r="G2270" s="243" t="s">
        <v>125</v>
      </c>
      <c r="H2270" s="243" t="s">
        <v>126</v>
      </c>
      <c r="I2270" s="243" t="s">
        <v>2829</v>
      </c>
      <c r="J2270" s="243" t="s">
        <v>127</v>
      </c>
      <c r="K2270" s="243" t="s">
        <v>37</v>
      </c>
    </row>
    <row r="2271" spans="1:11" ht="39" customHeight="1">
      <c r="A2271" s="184" t="s">
        <v>795</v>
      </c>
      <c r="B2271" s="184" t="s">
        <v>3243</v>
      </c>
      <c r="C2271" s="184" t="s">
        <v>139</v>
      </c>
      <c r="D2271" s="241" t="s">
        <v>3244</v>
      </c>
      <c r="E2271" s="422" t="s">
        <v>1307</v>
      </c>
      <c r="F2271" s="422"/>
      <c r="G2271" s="184" t="s">
        <v>146</v>
      </c>
      <c r="H2271" s="167">
        <v>1</v>
      </c>
      <c r="I2271" s="165"/>
      <c r="J2271" s="165">
        <v>863.55</v>
      </c>
      <c r="K2271" s="165">
        <v>863.55</v>
      </c>
    </row>
    <row r="2272" spans="1:11" ht="26.1" customHeight="1">
      <c r="A2272" s="185" t="s">
        <v>808</v>
      </c>
      <c r="B2272" s="185" t="s">
        <v>911</v>
      </c>
      <c r="C2272" s="185" t="s">
        <v>139</v>
      </c>
      <c r="D2272" s="238" t="s">
        <v>910</v>
      </c>
      <c r="E2272" s="423" t="s">
        <v>1307</v>
      </c>
      <c r="F2272" s="423"/>
      <c r="G2272" s="185" t="s">
        <v>149</v>
      </c>
      <c r="H2272" s="173">
        <v>3.42</v>
      </c>
      <c r="I2272" s="173">
        <v>0</v>
      </c>
      <c r="J2272" s="174">
        <v>23.76</v>
      </c>
      <c r="K2272" s="174">
        <v>81.25</v>
      </c>
    </row>
    <row r="2273" spans="1:11" ht="51.9" customHeight="1">
      <c r="A2273" s="185" t="s">
        <v>808</v>
      </c>
      <c r="B2273" s="185" t="s">
        <v>968</v>
      </c>
      <c r="C2273" s="185" t="s">
        <v>139</v>
      </c>
      <c r="D2273" s="238" t="s">
        <v>967</v>
      </c>
      <c r="E2273" s="423" t="s">
        <v>1849</v>
      </c>
      <c r="F2273" s="423"/>
      <c r="G2273" s="185" t="s">
        <v>813</v>
      </c>
      <c r="H2273" s="173">
        <v>0.8</v>
      </c>
      <c r="I2273" s="173">
        <v>0</v>
      </c>
      <c r="J2273" s="174">
        <v>2.1</v>
      </c>
      <c r="K2273" s="174">
        <v>1.68</v>
      </c>
    </row>
    <row r="2274" spans="1:11" ht="51.9" customHeight="1">
      <c r="A2274" s="185" t="s">
        <v>808</v>
      </c>
      <c r="B2274" s="185" t="s">
        <v>970</v>
      </c>
      <c r="C2274" s="185" t="s">
        <v>139</v>
      </c>
      <c r="D2274" s="238" t="s">
        <v>969</v>
      </c>
      <c r="E2274" s="423" t="s">
        <v>1849</v>
      </c>
      <c r="F2274" s="423"/>
      <c r="G2274" s="185" t="s">
        <v>814</v>
      </c>
      <c r="H2274" s="173">
        <v>2.62</v>
      </c>
      <c r="I2274" s="173">
        <v>0</v>
      </c>
      <c r="J2274" s="174">
        <v>0.38</v>
      </c>
      <c r="K2274" s="174">
        <v>0.99</v>
      </c>
    </row>
    <row r="2275" spans="1:11" ht="26.1" customHeight="1">
      <c r="A2275" s="183" t="s">
        <v>793</v>
      </c>
      <c r="B2275" s="183" t="s">
        <v>938</v>
      </c>
      <c r="C2275" s="183" t="s">
        <v>139</v>
      </c>
      <c r="D2275" s="239" t="s">
        <v>937</v>
      </c>
      <c r="E2275" s="421" t="s">
        <v>794</v>
      </c>
      <c r="F2275" s="421"/>
      <c r="G2275" s="183" t="s">
        <v>1761</v>
      </c>
      <c r="H2275" s="168">
        <v>1.07</v>
      </c>
      <c r="I2275" s="168">
        <v>0</v>
      </c>
      <c r="J2275" s="169">
        <v>150</v>
      </c>
      <c r="K2275" s="169">
        <v>160.5</v>
      </c>
    </row>
    <row r="2276" spans="1:11" ht="24" customHeight="1">
      <c r="A2276" s="183" t="s">
        <v>793</v>
      </c>
      <c r="B2276" s="183" t="s">
        <v>940</v>
      </c>
      <c r="C2276" s="183" t="s">
        <v>139</v>
      </c>
      <c r="D2276" s="239" t="s">
        <v>939</v>
      </c>
      <c r="E2276" s="421" t="s">
        <v>794</v>
      </c>
      <c r="F2276" s="421"/>
      <c r="G2276" s="183" t="s">
        <v>148</v>
      </c>
      <c r="H2276" s="168">
        <v>483.7</v>
      </c>
      <c r="I2276" s="168">
        <v>0</v>
      </c>
      <c r="J2276" s="169">
        <v>1.28</v>
      </c>
      <c r="K2276" s="169">
        <v>619.13</v>
      </c>
    </row>
    <row r="2277" spans="1:11">
      <c r="A2277" s="231"/>
      <c r="B2277" s="231"/>
      <c r="C2277" s="231"/>
      <c r="D2277" s="244"/>
      <c r="E2277" s="244"/>
      <c r="F2277" s="244" t="s">
        <v>791</v>
      </c>
      <c r="G2277" s="170">
        <v>27.72</v>
      </c>
      <c r="H2277" s="231" t="s">
        <v>790</v>
      </c>
      <c r="I2277" s="170">
        <v>31.27</v>
      </c>
      <c r="J2277" s="231" t="s">
        <v>789</v>
      </c>
      <c r="K2277" s="170">
        <v>58.99</v>
      </c>
    </row>
    <row r="2278" spans="1:11" ht="27" thickBot="1">
      <c r="A2278" s="231"/>
      <c r="B2278" s="231"/>
      <c r="C2278" s="231"/>
      <c r="D2278" s="244"/>
      <c r="E2278" s="244"/>
      <c r="F2278" s="244" t="s">
        <v>788</v>
      </c>
      <c r="G2278" s="170">
        <v>181.94</v>
      </c>
      <c r="H2278" s="368"/>
      <c r="I2278" s="368" t="s">
        <v>787</v>
      </c>
      <c r="J2278" s="231"/>
      <c r="K2278" s="170">
        <v>1045.49</v>
      </c>
    </row>
    <row r="2279" spans="1:11" ht="0.9" customHeight="1" thickTop="1">
      <c r="A2279" s="172"/>
      <c r="B2279" s="172"/>
      <c r="C2279" s="172"/>
      <c r="D2279" s="175"/>
      <c r="E2279" s="175"/>
      <c r="F2279" s="175"/>
      <c r="G2279" s="172"/>
      <c r="H2279" s="172"/>
      <c r="I2279" s="172"/>
      <c r="J2279" s="172"/>
      <c r="K2279" s="172"/>
    </row>
    <row r="2280" spans="1:11" ht="18" customHeight="1">
      <c r="A2280" s="243"/>
      <c r="B2280" s="243" t="s">
        <v>122</v>
      </c>
      <c r="C2280" s="243" t="s">
        <v>123</v>
      </c>
      <c r="D2280" s="242" t="s">
        <v>124</v>
      </c>
      <c r="E2280" s="425" t="s">
        <v>796</v>
      </c>
      <c r="F2280" s="425"/>
      <c r="G2280" s="243" t="s">
        <v>125</v>
      </c>
      <c r="H2280" s="243" t="s">
        <v>126</v>
      </c>
      <c r="I2280" s="243" t="s">
        <v>2829</v>
      </c>
      <c r="J2280" s="243" t="s">
        <v>127</v>
      </c>
      <c r="K2280" s="243" t="s">
        <v>37</v>
      </c>
    </row>
    <row r="2281" spans="1:11" ht="39" customHeight="1">
      <c r="A2281" s="184" t="s">
        <v>795</v>
      </c>
      <c r="B2281" s="184" t="s">
        <v>1479</v>
      </c>
      <c r="C2281" s="184" t="s">
        <v>139</v>
      </c>
      <c r="D2281" s="241" t="s">
        <v>1480</v>
      </c>
      <c r="E2281" s="422" t="s">
        <v>1307</v>
      </c>
      <c r="F2281" s="422"/>
      <c r="G2281" s="184" t="s">
        <v>146</v>
      </c>
      <c r="H2281" s="167">
        <v>1</v>
      </c>
      <c r="I2281" s="165"/>
      <c r="J2281" s="165">
        <v>708.54</v>
      </c>
      <c r="K2281" s="165">
        <v>708.54</v>
      </c>
    </row>
    <row r="2282" spans="1:11" ht="51.9" customHeight="1">
      <c r="A2282" s="185" t="s">
        <v>808</v>
      </c>
      <c r="B2282" s="185" t="s">
        <v>970</v>
      </c>
      <c r="C2282" s="185" t="s">
        <v>139</v>
      </c>
      <c r="D2282" s="238" t="s">
        <v>969</v>
      </c>
      <c r="E2282" s="423" t="s">
        <v>1849</v>
      </c>
      <c r="F2282" s="423"/>
      <c r="G2282" s="185" t="s">
        <v>814</v>
      </c>
      <c r="H2282" s="173">
        <v>3.56</v>
      </c>
      <c r="I2282" s="173">
        <v>0</v>
      </c>
      <c r="J2282" s="174">
        <v>0.38</v>
      </c>
      <c r="K2282" s="174">
        <v>1.35</v>
      </c>
    </row>
    <row r="2283" spans="1:11" ht="51.9" customHeight="1">
      <c r="A2283" s="185" t="s">
        <v>808</v>
      </c>
      <c r="B2283" s="185" t="s">
        <v>968</v>
      </c>
      <c r="C2283" s="185" t="s">
        <v>139</v>
      </c>
      <c r="D2283" s="238" t="s">
        <v>967</v>
      </c>
      <c r="E2283" s="423" t="s">
        <v>1849</v>
      </c>
      <c r="F2283" s="423"/>
      <c r="G2283" s="185" t="s">
        <v>813</v>
      </c>
      <c r="H2283" s="173">
        <v>1.08</v>
      </c>
      <c r="I2283" s="173">
        <v>0</v>
      </c>
      <c r="J2283" s="174">
        <v>2.1</v>
      </c>
      <c r="K2283" s="174">
        <v>2.2599999999999998</v>
      </c>
    </row>
    <row r="2284" spans="1:11" ht="26.1" customHeight="1">
      <c r="A2284" s="185" t="s">
        <v>808</v>
      </c>
      <c r="B2284" s="185" t="s">
        <v>911</v>
      </c>
      <c r="C2284" s="185" t="s">
        <v>139</v>
      </c>
      <c r="D2284" s="238" t="s">
        <v>910</v>
      </c>
      <c r="E2284" s="423" t="s">
        <v>1307</v>
      </c>
      <c r="F2284" s="423"/>
      <c r="G2284" s="185" t="s">
        <v>149</v>
      </c>
      <c r="H2284" s="173">
        <v>4.6399999999999997</v>
      </c>
      <c r="I2284" s="173">
        <v>0</v>
      </c>
      <c r="J2284" s="174">
        <v>23.76</v>
      </c>
      <c r="K2284" s="174">
        <v>110.24</v>
      </c>
    </row>
    <row r="2285" spans="1:11" ht="24" customHeight="1">
      <c r="A2285" s="183" t="s">
        <v>793</v>
      </c>
      <c r="B2285" s="183" t="s">
        <v>940</v>
      </c>
      <c r="C2285" s="183" t="s">
        <v>139</v>
      </c>
      <c r="D2285" s="239" t="s">
        <v>939</v>
      </c>
      <c r="E2285" s="421" t="s">
        <v>794</v>
      </c>
      <c r="F2285" s="421"/>
      <c r="G2285" s="183" t="s">
        <v>148</v>
      </c>
      <c r="H2285" s="168">
        <v>343.52</v>
      </c>
      <c r="I2285" s="168">
        <v>0</v>
      </c>
      <c r="J2285" s="169">
        <v>1.28</v>
      </c>
      <c r="K2285" s="169">
        <v>439.7</v>
      </c>
    </row>
    <row r="2286" spans="1:11" ht="26.1" customHeight="1">
      <c r="A2286" s="183" t="s">
        <v>793</v>
      </c>
      <c r="B2286" s="183" t="s">
        <v>1358</v>
      </c>
      <c r="C2286" s="183" t="s">
        <v>139</v>
      </c>
      <c r="D2286" s="239" t="s">
        <v>1359</v>
      </c>
      <c r="E2286" s="421" t="s">
        <v>794</v>
      </c>
      <c r="F2286" s="421"/>
      <c r="G2286" s="183" t="s">
        <v>1761</v>
      </c>
      <c r="H2286" s="168">
        <v>1.02</v>
      </c>
      <c r="I2286" s="168">
        <v>0</v>
      </c>
      <c r="J2286" s="169">
        <v>151.96</v>
      </c>
      <c r="K2286" s="169">
        <v>154.99</v>
      </c>
    </row>
    <row r="2287" spans="1:11">
      <c r="A2287" s="231"/>
      <c r="B2287" s="231"/>
      <c r="C2287" s="231"/>
      <c r="D2287" s="244"/>
      <c r="E2287" s="244"/>
      <c r="F2287" s="244" t="s">
        <v>791</v>
      </c>
      <c r="G2287" s="170">
        <v>37.61</v>
      </c>
      <c r="H2287" s="231" t="s">
        <v>790</v>
      </c>
      <c r="I2287" s="170">
        <v>42.43</v>
      </c>
      <c r="J2287" s="231" t="s">
        <v>789</v>
      </c>
      <c r="K2287" s="170">
        <v>80.040000000000006</v>
      </c>
    </row>
    <row r="2288" spans="1:11" ht="27" thickBot="1">
      <c r="A2288" s="231"/>
      <c r="B2288" s="231"/>
      <c r="C2288" s="231"/>
      <c r="D2288" s="244"/>
      <c r="E2288" s="244"/>
      <c r="F2288" s="244" t="s">
        <v>788</v>
      </c>
      <c r="G2288" s="170">
        <v>149.28</v>
      </c>
      <c r="H2288" s="368"/>
      <c r="I2288" s="368" t="s">
        <v>787</v>
      </c>
      <c r="J2288" s="231"/>
      <c r="K2288" s="170">
        <v>857.82</v>
      </c>
    </row>
    <row r="2289" spans="1:11" ht="0.9" customHeight="1" thickTop="1">
      <c r="A2289" s="172"/>
      <c r="B2289" s="172"/>
      <c r="C2289" s="172"/>
      <c r="D2289" s="175"/>
      <c r="E2289" s="175"/>
      <c r="F2289" s="175"/>
      <c r="G2289" s="172"/>
      <c r="H2289" s="172"/>
      <c r="I2289" s="172"/>
      <c r="J2289" s="172"/>
      <c r="K2289" s="172"/>
    </row>
    <row r="2290" spans="1:11" ht="18" customHeight="1">
      <c r="A2290" s="243"/>
      <c r="B2290" s="243" t="s">
        <v>122</v>
      </c>
      <c r="C2290" s="243" t="s">
        <v>123</v>
      </c>
      <c r="D2290" s="242" t="s">
        <v>124</v>
      </c>
      <c r="E2290" s="425" t="s">
        <v>796</v>
      </c>
      <c r="F2290" s="425"/>
      <c r="G2290" s="243" t="s">
        <v>125</v>
      </c>
      <c r="H2290" s="243" t="s">
        <v>126</v>
      </c>
      <c r="I2290" s="243" t="s">
        <v>2829</v>
      </c>
      <c r="J2290" s="243" t="s">
        <v>127</v>
      </c>
      <c r="K2290" s="243" t="s">
        <v>37</v>
      </c>
    </row>
    <row r="2291" spans="1:11" ht="39" customHeight="1">
      <c r="A2291" s="184" t="s">
        <v>795</v>
      </c>
      <c r="B2291" s="184" t="s">
        <v>3011</v>
      </c>
      <c r="C2291" s="184" t="s">
        <v>139</v>
      </c>
      <c r="D2291" s="241" t="s">
        <v>3012</v>
      </c>
      <c r="E2291" s="422" t="s">
        <v>1307</v>
      </c>
      <c r="F2291" s="422"/>
      <c r="G2291" s="184" t="s">
        <v>146</v>
      </c>
      <c r="H2291" s="167">
        <v>1</v>
      </c>
      <c r="I2291" s="165"/>
      <c r="J2291" s="165">
        <v>911.61</v>
      </c>
      <c r="K2291" s="165">
        <v>911.61</v>
      </c>
    </row>
    <row r="2292" spans="1:11" ht="51.9" customHeight="1">
      <c r="A2292" s="185" t="s">
        <v>808</v>
      </c>
      <c r="B2292" s="185" t="s">
        <v>970</v>
      </c>
      <c r="C2292" s="185" t="s">
        <v>139</v>
      </c>
      <c r="D2292" s="238" t="s">
        <v>969</v>
      </c>
      <c r="E2292" s="423" t="s">
        <v>1849</v>
      </c>
      <c r="F2292" s="423"/>
      <c r="G2292" s="185" t="s">
        <v>814</v>
      </c>
      <c r="H2292" s="173">
        <v>3.72</v>
      </c>
      <c r="I2292" s="173">
        <v>0</v>
      </c>
      <c r="J2292" s="174">
        <v>0.38</v>
      </c>
      <c r="K2292" s="174">
        <v>1.41</v>
      </c>
    </row>
    <row r="2293" spans="1:11" ht="51.9" customHeight="1">
      <c r="A2293" s="185" t="s">
        <v>808</v>
      </c>
      <c r="B2293" s="185" t="s">
        <v>968</v>
      </c>
      <c r="C2293" s="185" t="s">
        <v>139</v>
      </c>
      <c r="D2293" s="238" t="s">
        <v>967</v>
      </c>
      <c r="E2293" s="423" t="s">
        <v>1849</v>
      </c>
      <c r="F2293" s="423"/>
      <c r="G2293" s="185" t="s">
        <v>813</v>
      </c>
      <c r="H2293" s="173">
        <v>1.1299999999999999</v>
      </c>
      <c r="I2293" s="173">
        <v>0</v>
      </c>
      <c r="J2293" s="174">
        <v>2.1</v>
      </c>
      <c r="K2293" s="174">
        <v>2.37</v>
      </c>
    </row>
    <row r="2294" spans="1:11" ht="26.1" customHeight="1">
      <c r="A2294" s="185" t="s">
        <v>808</v>
      </c>
      <c r="B2294" s="185" t="s">
        <v>911</v>
      </c>
      <c r="C2294" s="185" t="s">
        <v>139</v>
      </c>
      <c r="D2294" s="238" t="s">
        <v>910</v>
      </c>
      <c r="E2294" s="423" t="s">
        <v>1307</v>
      </c>
      <c r="F2294" s="423"/>
      <c r="G2294" s="185" t="s">
        <v>149</v>
      </c>
      <c r="H2294" s="173">
        <v>4.8499999999999996</v>
      </c>
      <c r="I2294" s="173">
        <v>0</v>
      </c>
      <c r="J2294" s="174">
        <v>23.76</v>
      </c>
      <c r="K2294" s="174">
        <v>115.23</v>
      </c>
    </row>
    <row r="2295" spans="1:11" ht="24" customHeight="1">
      <c r="A2295" s="183" t="s">
        <v>793</v>
      </c>
      <c r="B2295" s="183" t="s">
        <v>940</v>
      </c>
      <c r="C2295" s="183" t="s">
        <v>139</v>
      </c>
      <c r="D2295" s="239" t="s">
        <v>939</v>
      </c>
      <c r="E2295" s="421" t="s">
        <v>794</v>
      </c>
      <c r="F2295" s="421"/>
      <c r="G2295" s="183" t="s">
        <v>148</v>
      </c>
      <c r="H2295" s="168">
        <v>459.85</v>
      </c>
      <c r="I2295" s="168">
        <v>0</v>
      </c>
      <c r="J2295" s="169">
        <v>1.28</v>
      </c>
      <c r="K2295" s="169">
        <v>588.6</v>
      </c>
    </row>
    <row r="2296" spans="1:11" ht="26.1" customHeight="1">
      <c r="A2296" s="183" t="s">
        <v>793</v>
      </c>
      <c r="B2296" s="183" t="s">
        <v>938</v>
      </c>
      <c r="C2296" s="183" t="s">
        <v>139</v>
      </c>
      <c r="D2296" s="239" t="s">
        <v>937</v>
      </c>
      <c r="E2296" s="421" t="s">
        <v>794</v>
      </c>
      <c r="F2296" s="421"/>
      <c r="G2296" s="183" t="s">
        <v>1761</v>
      </c>
      <c r="H2296" s="168">
        <v>1.36</v>
      </c>
      <c r="I2296" s="168">
        <v>0</v>
      </c>
      <c r="J2296" s="169">
        <v>150</v>
      </c>
      <c r="K2296" s="169">
        <v>204</v>
      </c>
    </row>
    <row r="2297" spans="1:11">
      <c r="A2297" s="231"/>
      <c r="B2297" s="231"/>
      <c r="C2297" s="231"/>
      <c r="D2297" s="244"/>
      <c r="E2297" s="244"/>
      <c r="F2297" s="244" t="s">
        <v>791</v>
      </c>
      <c r="G2297" s="170">
        <v>39.31</v>
      </c>
      <c r="H2297" s="231" t="s">
        <v>790</v>
      </c>
      <c r="I2297" s="170">
        <v>44.35</v>
      </c>
      <c r="J2297" s="231" t="s">
        <v>789</v>
      </c>
      <c r="K2297" s="170">
        <v>83.66</v>
      </c>
    </row>
    <row r="2298" spans="1:11" ht="27" thickBot="1">
      <c r="A2298" s="231"/>
      <c r="B2298" s="231"/>
      <c r="C2298" s="231"/>
      <c r="D2298" s="244"/>
      <c r="E2298" s="244"/>
      <c r="F2298" s="244" t="s">
        <v>788</v>
      </c>
      <c r="G2298" s="170">
        <v>192.07</v>
      </c>
      <c r="H2298" s="368"/>
      <c r="I2298" s="368" t="s">
        <v>787</v>
      </c>
      <c r="J2298" s="231"/>
      <c r="K2298" s="170">
        <v>1103.68</v>
      </c>
    </row>
    <row r="2299" spans="1:11" ht="0.9" customHeight="1" thickTop="1">
      <c r="A2299" s="172"/>
      <c r="B2299" s="172"/>
      <c r="C2299" s="172"/>
      <c r="D2299" s="175"/>
      <c r="E2299" s="175"/>
      <c r="F2299" s="175"/>
      <c r="G2299" s="172"/>
      <c r="H2299" s="172"/>
      <c r="I2299" s="172"/>
      <c r="J2299" s="172"/>
      <c r="K2299" s="172"/>
    </row>
    <row r="2300" spans="1:11" ht="18" customHeight="1">
      <c r="A2300" s="243"/>
      <c r="B2300" s="243" t="s">
        <v>122</v>
      </c>
      <c r="C2300" s="243" t="s">
        <v>123</v>
      </c>
      <c r="D2300" s="242" t="s">
        <v>124</v>
      </c>
      <c r="E2300" s="425" t="s">
        <v>796</v>
      </c>
      <c r="F2300" s="425"/>
      <c r="G2300" s="243" t="s">
        <v>125</v>
      </c>
      <c r="H2300" s="243" t="s">
        <v>126</v>
      </c>
      <c r="I2300" s="243" t="s">
        <v>2829</v>
      </c>
      <c r="J2300" s="243" t="s">
        <v>127</v>
      </c>
      <c r="K2300" s="243" t="s">
        <v>37</v>
      </c>
    </row>
    <row r="2301" spans="1:11" ht="26.1" customHeight="1">
      <c r="A2301" s="184" t="s">
        <v>795</v>
      </c>
      <c r="B2301" s="184" t="s">
        <v>3457</v>
      </c>
      <c r="C2301" s="184" t="s">
        <v>139</v>
      </c>
      <c r="D2301" s="241" t="s">
        <v>3458</v>
      </c>
      <c r="E2301" s="422" t="s">
        <v>1307</v>
      </c>
      <c r="F2301" s="422"/>
      <c r="G2301" s="184" t="s">
        <v>146</v>
      </c>
      <c r="H2301" s="167">
        <v>1</v>
      </c>
      <c r="I2301" s="165"/>
      <c r="J2301" s="165">
        <v>873.05</v>
      </c>
      <c r="K2301" s="165">
        <v>873.05</v>
      </c>
    </row>
    <row r="2302" spans="1:11" ht="24" customHeight="1">
      <c r="A2302" s="185" t="s">
        <v>808</v>
      </c>
      <c r="B2302" s="185" t="s">
        <v>807</v>
      </c>
      <c r="C2302" s="185" t="s">
        <v>139</v>
      </c>
      <c r="D2302" s="238" t="s">
        <v>806</v>
      </c>
      <c r="E2302" s="423" t="s">
        <v>1307</v>
      </c>
      <c r="F2302" s="423"/>
      <c r="G2302" s="185" t="s">
        <v>149</v>
      </c>
      <c r="H2302" s="173">
        <v>8.2899999999999991</v>
      </c>
      <c r="I2302" s="173">
        <v>0</v>
      </c>
      <c r="J2302" s="174">
        <v>24.36</v>
      </c>
      <c r="K2302" s="174">
        <v>201.94</v>
      </c>
    </row>
    <row r="2303" spans="1:11" ht="26.1" customHeight="1">
      <c r="A2303" s="183" t="s">
        <v>793</v>
      </c>
      <c r="B2303" s="183" t="s">
        <v>938</v>
      </c>
      <c r="C2303" s="183" t="s">
        <v>139</v>
      </c>
      <c r="D2303" s="239" t="s">
        <v>937</v>
      </c>
      <c r="E2303" s="421" t="s">
        <v>794</v>
      </c>
      <c r="F2303" s="421"/>
      <c r="G2303" s="183" t="s">
        <v>1761</v>
      </c>
      <c r="H2303" s="168">
        <v>1.1499999999999999</v>
      </c>
      <c r="I2303" s="168">
        <v>0</v>
      </c>
      <c r="J2303" s="169">
        <v>150</v>
      </c>
      <c r="K2303" s="169">
        <v>172.5</v>
      </c>
    </row>
    <row r="2304" spans="1:11" ht="24" customHeight="1">
      <c r="A2304" s="183" t="s">
        <v>793</v>
      </c>
      <c r="B2304" s="183" t="s">
        <v>940</v>
      </c>
      <c r="C2304" s="183" t="s">
        <v>139</v>
      </c>
      <c r="D2304" s="239" t="s">
        <v>939</v>
      </c>
      <c r="E2304" s="421" t="s">
        <v>794</v>
      </c>
      <c r="F2304" s="421"/>
      <c r="G2304" s="183" t="s">
        <v>148</v>
      </c>
      <c r="H2304" s="168">
        <v>389.54</v>
      </c>
      <c r="I2304" s="168">
        <v>0</v>
      </c>
      <c r="J2304" s="169">
        <v>1.28</v>
      </c>
      <c r="K2304" s="169">
        <v>498.61</v>
      </c>
    </row>
    <row r="2305" spans="1:11">
      <c r="A2305" s="231"/>
      <c r="B2305" s="231"/>
      <c r="C2305" s="231"/>
      <c r="D2305" s="244"/>
      <c r="E2305" s="244"/>
      <c r="F2305" s="244" t="s">
        <v>791</v>
      </c>
      <c r="G2305" s="170">
        <v>65.25</v>
      </c>
      <c r="H2305" s="231" t="s">
        <v>790</v>
      </c>
      <c r="I2305" s="170">
        <v>73.599999999999994</v>
      </c>
      <c r="J2305" s="231" t="s">
        <v>789</v>
      </c>
      <c r="K2305" s="170">
        <v>138.85</v>
      </c>
    </row>
    <row r="2306" spans="1:11" ht="27" thickBot="1">
      <c r="A2306" s="231"/>
      <c r="B2306" s="231"/>
      <c r="C2306" s="231"/>
      <c r="D2306" s="244"/>
      <c r="E2306" s="244"/>
      <c r="F2306" s="244" t="s">
        <v>788</v>
      </c>
      <c r="G2306" s="170">
        <v>183.95</v>
      </c>
      <c r="H2306" s="368"/>
      <c r="I2306" s="368" t="s">
        <v>787</v>
      </c>
      <c r="J2306" s="231"/>
      <c r="K2306" s="170">
        <v>1057</v>
      </c>
    </row>
    <row r="2307" spans="1:11" ht="0.9" customHeight="1" thickTop="1">
      <c r="A2307" s="172"/>
      <c r="B2307" s="172"/>
      <c r="C2307" s="172"/>
      <c r="D2307" s="175"/>
      <c r="E2307" s="175"/>
      <c r="F2307" s="175"/>
      <c r="G2307" s="172"/>
      <c r="H2307" s="172"/>
      <c r="I2307" s="172"/>
      <c r="J2307" s="172"/>
      <c r="K2307" s="172"/>
    </row>
    <row r="2308" spans="1:11" ht="18" customHeight="1">
      <c r="A2308" s="243"/>
      <c r="B2308" s="243" t="s">
        <v>122</v>
      </c>
      <c r="C2308" s="243" t="s">
        <v>123</v>
      </c>
      <c r="D2308" s="242" t="s">
        <v>124</v>
      </c>
      <c r="E2308" s="425" t="s">
        <v>796</v>
      </c>
      <c r="F2308" s="425"/>
      <c r="G2308" s="243" t="s">
        <v>125</v>
      </c>
      <c r="H2308" s="243" t="s">
        <v>126</v>
      </c>
      <c r="I2308" s="243" t="s">
        <v>2829</v>
      </c>
      <c r="J2308" s="243" t="s">
        <v>127</v>
      </c>
      <c r="K2308" s="243" t="s">
        <v>37</v>
      </c>
    </row>
    <row r="2309" spans="1:11" ht="24" customHeight="1">
      <c r="A2309" s="184" t="s">
        <v>795</v>
      </c>
      <c r="B2309" s="184" t="s">
        <v>824</v>
      </c>
      <c r="C2309" s="184" t="s">
        <v>139</v>
      </c>
      <c r="D2309" s="241" t="s">
        <v>823</v>
      </c>
      <c r="E2309" s="422" t="s">
        <v>1307</v>
      </c>
      <c r="F2309" s="422"/>
      <c r="G2309" s="184" t="s">
        <v>149</v>
      </c>
      <c r="H2309" s="167">
        <v>1</v>
      </c>
      <c r="I2309" s="165"/>
      <c r="J2309" s="165">
        <v>31.53</v>
      </c>
      <c r="K2309" s="165">
        <v>31.53</v>
      </c>
    </row>
    <row r="2310" spans="1:11" ht="26.1" customHeight="1">
      <c r="A2310" s="185" t="s">
        <v>808</v>
      </c>
      <c r="B2310" s="185" t="s">
        <v>922</v>
      </c>
      <c r="C2310" s="185" t="s">
        <v>139</v>
      </c>
      <c r="D2310" s="238" t="s">
        <v>921</v>
      </c>
      <c r="E2310" s="423" t="s">
        <v>1307</v>
      </c>
      <c r="F2310" s="423"/>
      <c r="G2310" s="185" t="s">
        <v>149</v>
      </c>
      <c r="H2310" s="173">
        <v>1</v>
      </c>
      <c r="I2310" s="173">
        <v>0</v>
      </c>
      <c r="J2310" s="174">
        <v>0.27</v>
      </c>
      <c r="K2310" s="174">
        <v>0.27</v>
      </c>
    </row>
    <row r="2311" spans="1:11" ht="24" customHeight="1">
      <c r="A2311" s="183" t="s">
        <v>793</v>
      </c>
      <c r="B2311" s="183" t="s">
        <v>920</v>
      </c>
      <c r="C2311" s="183" t="s">
        <v>139</v>
      </c>
      <c r="D2311" s="239" t="s">
        <v>919</v>
      </c>
      <c r="E2311" s="421" t="s">
        <v>792</v>
      </c>
      <c r="F2311" s="421"/>
      <c r="G2311" s="183" t="s">
        <v>149</v>
      </c>
      <c r="H2311" s="168">
        <v>1</v>
      </c>
      <c r="I2311" s="168">
        <v>0</v>
      </c>
      <c r="J2311" s="169">
        <v>23.56</v>
      </c>
      <c r="K2311" s="169">
        <v>23.56</v>
      </c>
    </row>
    <row r="2312" spans="1:11" ht="26.1" customHeight="1">
      <c r="A2312" s="183" t="s">
        <v>793</v>
      </c>
      <c r="B2312" s="183" t="s">
        <v>877</v>
      </c>
      <c r="C2312" s="183" t="s">
        <v>139</v>
      </c>
      <c r="D2312" s="239" t="s">
        <v>876</v>
      </c>
      <c r="E2312" s="421" t="s">
        <v>800</v>
      </c>
      <c r="F2312" s="421"/>
      <c r="G2312" s="183" t="s">
        <v>149</v>
      </c>
      <c r="H2312" s="168">
        <v>1</v>
      </c>
      <c r="I2312" s="168">
        <v>0</v>
      </c>
      <c r="J2312" s="169">
        <v>1.31</v>
      </c>
      <c r="K2312" s="169">
        <v>1.31</v>
      </c>
    </row>
    <row r="2313" spans="1:11" ht="26.1" customHeight="1">
      <c r="A2313" s="183" t="s">
        <v>793</v>
      </c>
      <c r="B2313" s="183" t="s">
        <v>863</v>
      </c>
      <c r="C2313" s="183" t="s">
        <v>139</v>
      </c>
      <c r="D2313" s="239" t="s">
        <v>862</v>
      </c>
      <c r="E2313" s="421" t="s">
        <v>794</v>
      </c>
      <c r="F2313" s="421"/>
      <c r="G2313" s="183" t="s">
        <v>149</v>
      </c>
      <c r="H2313" s="168">
        <v>1</v>
      </c>
      <c r="I2313" s="168">
        <v>0</v>
      </c>
      <c r="J2313" s="169">
        <v>1.43</v>
      </c>
      <c r="K2313" s="169">
        <v>1.43</v>
      </c>
    </row>
    <row r="2314" spans="1:11" ht="26.1" customHeight="1">
      <c r="A2314" s="183" t="s">
        <v>793</v>
      </c>
      <c r="B2314" s="183" t="s">
        <v>869</v>
      </c>
      <c r="C2314" s="183" t="s">
        <v>139</v>
      </c>
      <c r="D2314" s="239" t="s">
        <v>868</v>
      </c>
      <c r="E2314" s="421" t="s">
        <v>794</v>
      </c>
      <c r="F2314" s="421"/>
      <c r="G2314" s="183" t="s">
        <v>149</v>
      </c>
      <c r="H2314" s="168">
        <v>1</v>
      </c>
      <c r="I2314" s="168">
        <v>0</v>
      </c>
      <c r="J2314" s="169">
        <v>3.7</v>
      </c>
      <c r="K2314" s="169">
        <v>3.7</v>
      </c>
    </row>
    <row r="2315" spans="1:11" ht="26.1" customHeight="1">
      <c r="A2315" s="183" t="s">
        <v>793</v>
      </c>
      <c r="B2315" s="183" t="s">
        <v>879</v>
      </c>
      <c r="C2315" s="183" t="s">
        <v>139</v>
      </c>
      <c r="D2315" s="239" t="s">
        <v>878</v>
      </c>
      <c r="E2315" s="421" t="s">
        <v>800</v>
      </c>
      <c r="F2315" s="421"/>
      <c r="G2315" s="183" t="s">
        <v>149</v>
      </c>
      <c r="H2315" s="168">
        <v>1</v>
      </c>
      <c r="I2315" s="168">
        <v>0</v>
      </c>
      <c r="J2315" s="169">
        <v>0.78</v>
      </c>
      <c r="K2315" s="169">
        <v>0.78</v>
      </c>
    </row>
    <row r="2316" spans="1:11" ht="26.1" customHeight="1">
      <c r="A2316" s="183" t="s">
        <v>793</v>
      </c>
      <c r="B2316" s="183" t="s">
        <v>867</v>
      </c>
      <c r="C2316" s="183" t="s">
        <v>139</v>
      </c>
      <c r="D2316" s="239" t="s">
        <v>866</v>
      </c>
      <c r="E2316" s="421" t="s">
        <v>799</v>
      </c>
      <c r="F2316" s="421"/>
      <c r="G2316" s="183" t="s">
        <v>149</v>
      </c>
      <c r="H2316" s="168">
        <v>1</v>
      </c>
      <c r="I2316" s="168">
        <v>0</v>
      </c>
      <c r="J2316" s="169">
        <v>0.4</v>
      </c>
      <c r="K2316" s="169">
        <v>0.4</v>
      </c>
    </row>
    <row r="2317" spans="1:11" ht="26.1" customHeight="1">
      <c r="A2317" s="183" t="s">
        <v>793</v>
      </c>
      <c r="B2317" s="183" t="s">
        <v>865</v>
      </c>
      <c r="C2317" s="183" t="s">
        <v>139</v>
      </c>
      <c r="D2317" s="239" t="s">
        <v>864</v>
      </c>
      <c r="E2317" s="421" t="s">
        <v>848</v>
      </c>
      <c r="F2317" s="421"/>
      <c r="G2317" s="183" t="s">
        <v>149</v>
      </c>
      <c r="H2317" s="168">
        <v>1</v>
      </c>
      <c r="I2317" s="168">
        <v>0</v>
      </c>
      <c r="J2317" s="169">
        <v>0.08</v>
      </c>
      <c r="K2317" s="169">
        <v>0.08</v>
      </c>
    </row>
    <row r="2318" spans="1:11">
      <c r="A2318" s="231"/>
      <c r="B2318" s="231"/>
      <c r="C2318" s="231"/>
      <c r="D2318" s="244"/>
      <c r="E2318" s="244"/>
      <c r="F2318" s="244" t="s">
        <v>791</v>
      </c>
      <c r="G2318" s="170">
        <v>11.19</v>
      </c>
      <c r="H2318" s="231" t="s">
        <v>790</v>
      </c>
      <c r="I2318" s="170">
        <v>12.64</v>
      </c>
      <c r="J2318" s="231" t="s">
        <v>789</v>
      </c>
      <c r="K2318" s="170">
        <v>23.83</v>
      </c>
    </row>
    <row r="2319" spans="1:11" ht="27" thickBot="1">
      <c r="A2319" s="231"/>
      <c r="B2319" s="231"/>
      <c r="C2319" s="231"/>
      <c r="D2319" s="244"/>
      <c r="E2319" s="244"/>
      <c r="F2319" s="244" t="s">
        <v>788</v>
      </c>
      <c r="G2319" s="170">
        <v>6.64</v>
      </c>
      <c r="H2319" s="368"/>
      <c r="I2319" s="368" t="s">
        <v>787</v>
      </c>
      <c r="J2319" s="231"/>
      <c r="K2319" s="170">
        <v>38.17</v>
      </c>
    </row>
    <row r="2320" spans="1:11" ht="0.9" customHeight="1" thickTop="1">
      <c r="A2320" s="172"/>
      <c r="B2320" s="172"/>
      <c r="C2320" s="172"/>
      <c r="D2320" s="175"/>
      <c r="E2320" s="175"/>
      <c r="F2320" s="175"/>
      <c r="G2320" s="172"/>
      <c r="H2320" s="172"/>
      <c r="I2320" s="172"/>
      <c r="J2320" s="172"/>
      <c r="K2320" s="172"/>
    </row>
    <row r="2321" spans="1:11" ht="18" customHeight="1">
      <c r="A2321" s="243"/>
      <c r="B2321" s="243" t="s">
        <v>122</v>
      </c>
      <c r="C2321" s="243" t="s">
        <v>123</v>
      </c>
      <c r="D2321" s="242" t="s">
        <v>124</v>
      </c>
      <c r="E2321" s="425" t="s">
        <v>796</v>
      </c>
      <c r="F2321" s="425"/>
      <c r="G2321" s="243" t="s">
        <v>125</v>
      </c>
      <c r="H2321" s="243" t="s">
        <v>126</v>
      </c>
      <c r="I2321" s="243" t="s">
        <v>2829</v>
      </c>
      <c r="J2321" s="243" t="s">
        <v>127</v>
      </c>
      <c r="K2321" s="243" t="s">
        <v>37</v>
      </c>
    </row>
    <row r="2322" spans="1:11" ht="26.1" customHeight="1">
      <c r="A2322" s="184" t="s">
        <v>795</v>
      </c>
      <c r="B2322" s="184" t="s">
        <v>3257</v>
      </c>
      <c r="C2322" s="184" t="s">
        <v>139</v>
      </c>
      <c r="D2322" s="241" t="s">
        <v>3258</v>
      </c>
      <c r="E2322" s="422" t="s">
        <v>812</v>
      </c>
      <c r="F2322" s="422"/>
      <c r="G2322" s="184" t="s">
        <v>148</v>
      </c>
      <c r="H2322" s="167">
        <v>1</v>
      </c>
      <c r="I2322" s="165"/>
      <c r="J2322" s="165">
        <v>12.83</v>
      </c>
      <c r="K2322" s="165">
        <v>12.83</v>
      </c>
    </row>
    <row r="2323" spans="1:11" ht="24" customHeight="1">
      <c r="A2323" s="185" t="s">
        <v>808</v>
      </c>
      <c r="B2323" s="185" t="s">
        <v>822</v>
      </c>
      <c r="C2323" s="185" t="s">
        <v>139</v>
      </c>
      <c r="D2323" s="238" t="s">
        <v>821</v>
      </c>
      <c r="E2323" s="423" t="s">
        <v>1307</v>
      </c>
      <c r="F2323" s="423"/>
      <c r="G2323" s="185" t="s">
        <v>149</v>
      </c>
      <c r="H2323" s="173">
        <v>3.2500000000000001E-2</v>
      </c>
      <c r="I2323" s="173">
        <v>0</v>
      </c>
      <c r="J2323" s="174">
        <v>25.87</v>
      </c>
      <c r="K2323" s="174">
        <v>0.84</v>
      </c>
    </row>
    <row r="2324" spans="1:11" ht="24" customHeight="1">
      <c r="A2324" s="185" t="s">
        <v>808</v>
      </c>
      <c r="B2324" s="185" t="s">
        <v>824</v>
      </c>
      <c r="C2324" s="185" t="s">
        <v>139</v>
      </c>
      <c r="D2324" s="238" t="s">
        <v>823</v>
      </c>
      <c r="E2324" s="423" t="s">
        <v>1307</v>
      </c>
      <c r="F2324" s="423"/>
      <c r="G2324" s="185" t="s">
        <v>149</v>
      </c>
      <c r="H2324" s="173">
        <v>4.8800000000000003E-2</v>
      </c>
      <c r="I2324" s="173">
        <v>0</v>
      </c>
      <c r="J2324" s="174">
        <v>31.53</v>
      </c>
      <c r="K2324" s="174">
        <v>1.53</v>
      </c>
    </row>
    <row r="2325" spans="1:11" ht="24" customHeight="1">
      <c r="A2325" s="183" t="s">
        <v>793</v>
      </c>
      <c r="B2325" s="183" t="s">
        <v>3493</v>
      </c>
      <c r="C2325" s="183" t="s">
        <v>139</v>
      </c>
      <c r="D2325" s="239" t="s">
        <v>3494</v>
      </c>
      <c r="E2325" s="421" t="s">
        <v>794</v>
      </c>
      <c r="F2325" s="421"/>
      <c r="G2325" s="183" t="s">
        <v>148</v>
      </c>
      <c r="H2325" s="168">
        <v>1</v>
      </c>
      <c r="I2325" s="168">
        <v>0</v>
      </c>
      <c r="J2325" s="169">
        <v>10.46</v>
      </c>
      <c r="K2325" s="169">
        <v>10.46</v>
      </c>
    </row>
    <row r="2326" spans="1:11">
      <c r="A2326" s="231"/>
      <c r="B2326" s="231"/>
      <c r="C2326" s="231"/>
      <c r="D2326" s="244"/>
      <c r="E2326" s="244"/>
      <c r="F2326" s="244" t="s">
        <v>791</v>
      </c>
      <c r="G2326" s="170">
        <v>0.82</v>
      </c>
      <c r="H2326" s="231" t="s">
        <v>790</v>
      </c>
      <c r="I2326" s="170">
        <v>0.93</v>
      </c>
      <c r="J2326" s="231" t="s">
        <v>789</v>
      </c>
      <c r="K2326" s="170">
        <v>1.75</v>
      </c>
    </row>
    <row r="2327" spans="1:11" ht="27" thickBot="1">
      <c r="A2327" s="231"/>
      <c r="B2327" s="231"/>
      <c r="C2327" s="231"/>
      <c r="D2327" s="244"/>
      <c r="E2327" s="244"/>
      <c r="F2327" s="244" t="s">
        <v>788</v>
      </c>
      <c r="G2327" s="170">
        <v>2.7</v>
      </c>
      <c r="H2327" s="368"/>
      <c r="I2327" s="368" t="s">
        <v>787</v>
      </c>
      <c r="J2327" s="231"/>
      <c r="K2327" s="170">
        <v>15.53</v>
      </c>
    </row>
    <row r="2328" spans="1:11" ht="0.9" customHeight="1" thickTop="1">
      <c r="A2328" s="172"/>
      <c r="B2328" s="172"/>
      <c r="C2328" s="172"/>
      <c r="D2328" s="175"/>
      <c r="E2328" s="175"/>
      <c r="F2328" s="175"/>
      <c r="G2328" s="172"/>
      <c r="H2328" s="172"/>
      <c r="I2328" s="172"/>
      <c r="J2328" s="172"/>
      <c r="K2328" s="172"/>
    </row>
    <row r="2329" spans="1:11" ht="18" customHeight="1">
      <c r="A2329" s="243"/>
      <c r="B2329" s="243" t="s">
        <v>122</v>
      </c>
      <c r="C2329" s="243" t="s">
        <v>123</v>
      </c>
      <c r="D2329" s="242" t="s">
        <v>124</v>
      </c>
      <c r="E2329" s="425" t="s">
        <v>796</v>
      </c>
      <c r="F2329" s="425"/>
      <c r="G2329" s="243" t="s">
        <v>125</v>
      </c>
      <c r="H2329" s="243" t="s">
        <v>126</v>
      </c>
      <c r="I2329" s="243" t="s">
        <v>2829</v>
      </c>
      <c r="J2329" s="243" t="s">
        <v>127</v>
      </c>
      <c r="K2329" s="243" t="s">
        <v>37</v>
      </c>
    </row>
    <row r="2330" spans="1:11" ht="39" customHeight="1">
      <c r="A2330" s="184" t="s">
        <v>795</v>
      </c>
      <c r="B2330" s="184" t="s">
        <v>895</v>
      </c>
      <c r="C2330" s="184" t="s">
        <v>139</v>
      </c>
      <c r="D2330" s="241" t="s">
        <v>894</v>
      </c>
      <c r="E2330" s="422" t="s">
        <v>812</v>
      </c>
      <c r="F2330" s="422"/>
      <c r="G2330" s="184" t="s">
        <v>148</v>
      </c>
      <c r="H2330" s="167">
        <v>1</v>
      </c>
      <c r="I2330" s="165"/>
      <c r="J2330" s="165">
        <v>18.96</v>
      </c>
      <c r="K2330" s="165">
        <v>18.96</v>
      </c>
    </row>
    <row r="2331" spans="1:11" ht="24" customHeight="1">
      <c r="A2331" s="185" t="s">
        <v>808</v>
      </c>
      <c r="B2331" s="185" t="s">
        <v>822</v>
      </c>
      <c r="C2331" s="185" t="s">
        <v>139</v>
      </c>
      <c r="D2331" s="238" t="s">
        <v>821</v>
      </c>
      <c r="E2331" s="423" t="s">
        <v>1307</v>
      </c>
      <c r="F2331" s="423"/>
      <c r="G2331" s="185" t="s">
        <v>149</v>
      </c>
      <c r="H2331" s="173">
        <v>1.72E-2</v>
      </c>
      <c r="I2331" s="173">
        <v>0</v>
      </c>
      <c r="J2331" s="174">
        <v>25.87</v>
      </c>
      <c r="K2331" s="174">
        <v>0.44</v>
      </c>
    </row>
    <row r="2332" spans="1:11" ht="24" customHeight="1">
      <c r="A2332" s="185" t="s">
        <v>808</v>
      </c>
      <c r="B2332" s="185" t="s">
        <v>824</v>
      </c>
      <c r="C2332" s="185" t="s">
        <v>139</v>
      </c>
      <c r="D2332" s="238" t="s">
        <v>823</v>
      </c>
      <c r="E2332" s="423" t="s">
        <v>1307</v>
      </c>
      <c r="F2332" s="423"/>
      <c r="G2332" s="185" t="s">
        <v>149</v>
      </c>
      <c r="H2332" s="173">
        <v>0.1055</v>
      </c>
      <c r="I2332" s="173">
        <v>0</v>
      </c>
      <c r="J2332" s="174">
        <v>31.53</v>
      </c>
      <c r="K2332" s="174">
        <v>3.32</v>
      </c>
    </row>
    <row r="2333" spans="1:11" ht="26.1" customHeight="1">
      <c r="A2333" s="185" t="s">
        <v>808</v>
      </c>
      <c r="B2333" s="185" t="s">
        <v>934</v>
      </c>
      <c r="C2333" s="185" t="s">
        <v>139</v>
      </c>
      <c r="D2333" s="238" t="s">
        <v>933</v>
      </c>
      <c r="E2333" s="423" t="s">
        <v>812</v>
      </c>
      <c r="F2333" s="423"/>
      <c r="G2333" s="185" t="s">
        <v>148</v>
      </c>
      <c r="H2333" s="173">
        <v>1</v>
      </c>
      <c r="I2333" s="173">
        <v>0</v>
      </c>
      <c r="J2333" s="174">
        <v>13.92</v>
      </c>
      <c r="K2333" s="174">
        <v>13.92</v>
      </c>
    </row>
    <row r="2334" spans="1:11" ht="39" customHeight="1">
      <c r="A2334" s="183" t="s">
        <v>793</v>
      </c>
      <c r="B2334" s="183" t="s">
        <v>820</v>
      </c>
      <c r="C2334" s="183" t="s">
        <v>139</v>
      </c>
      <c r="D2334" s="239" t="s">
        <v>819</v>
      </c>
      <c r="E2334" s="421" t="s">
        <v>794</v>
      </c>
      <c r="F2334" s="421"/>
      <c r="G2334" s="183" t="s">
        <v>141</v>
      </c>
      <c r="H2334" s="168">
        <v>2.8159999999999998</v>
      </c>
      <c r="I2334" s="168">
        <v>0</v>
      </c>
      <c r="J2334" s="169">
        <v>0.22</v>
      </c>
      <c r="K2334" s="169">
        <v>0.61</v>
      </c>
    </row>
    <row r="2335" spans="1:11" ht="26.1" customHeight="1">
      <c r="A2335" s="183" t="s">
        <v>793</v>
      </c>
      <c r="B2335" s="183" t="s">
        <v>818</v>
      </c>
      <c r="C2335" s="183" t="s">
        <v>139</v>
      </c>
      <c r="D2335" s="239" t="s">
        <v>817</v>
      </c>
      <c r="E2335" s="421" t="s">
        <v>794</v>
      </c>
      <c r="F2335" s="421"/>
      <c r="G2335" s="183" t="s">
        <v>148</v>
      </c>
      <c r="H2335" s="168">
        <v>2.5000000000000001E-2</v>
      </c>
      <c r="I2335" s="168">
        <v>0</v>
      </c>
      <c r="J2335" s="169">
        <v>26.9</v>
      </c>
      <c r="K2335" s="169">
        <v>0.67</v>
      </c>
    </row>
    <row r="2336" spans="1:11">
      <c r="A2336" s="231"/>
      <c r="B2336" s="231"/>
      <c r="C2336" s="231"/>
      <c r="D2336" s="244"/>
      <c r="E2336" s="244"/>
      <c r="F2336" s="244" t="s">
        <v>791</v>
      </c>
      <c r="G2336" s="170">
        <v>2.4900000000000002</v>
      </c>
      <c r="H2336" s="231" t="s">
        <v>790</v>
      </c>
      <c r="I2336" s="170">
        <v>2.82</v>
      </c>
      <c r="J2336" s="231" t="s">
        <v>789</v>
      </c>
      <c r="K2336" s="170">
        <v>5.31</v>
      </c>
    </row>
    <row r="2337" spans="1:11" ht="27" thickBot="1">
      <c r="A2337" s="231"/>
      <c r="B2337" s="231"/>
      <c r="C2337" s="231"/>
      <c r="D2337" s="244"/>
      <c r="E2337" s="244"/>
      <c r="F2337" s="244" t="s">
        <v>788</v>
      </c>
      <c r="G2337" s="170">
        <v>3.99</v>
      </c>
      <c r="H2337" s="368"/>
      <c r="I2337" s="368" t="s">
        <v>787</v>
      </c>
      <c r="J2337" s="231"/>
      <c r="K2337" s="170">
        <v>22.95</v>
      </c>
    </row>
    <row r="2338" spans="1:11" ht="0.9" customHeight="1" thickTop="1">
      <c r="A2338" s="172"/>
      <c r="B2338" s="172"/>
      <c r="C2338" s="172"/>
      <c r="D2338" s="175"/>
      <c r="E2338" s="175"/>
      <c r="F2338" s="175"/>
      <c r="G2338" s="172"/>
      <c r="H2338" s="172"/>
      <c r="I2338" s="172"/>
      <c r="J2338" s="172"/>
      <c r="K2338" s="172"/>
    </row>
    <row r="2339" spans="1:11" ht="18" customHeight="1">
      <c r="A2339" s="243"/>
      <c r="B2339" s="243" t="s">
        <v>122</v>
      </c>
      <c r="C2339" s="243" t="s">
        <v>123</v>
      </c>
      <c r="D2339" s="242" t="s">
        <v>124</v>
      </c>
      <c r="E2339" s="425" t="s">
        <v>796</v>
      </c>
      <c r="F2339" s="425"/>
      <c r="G2339" s="243" t="s">
        <v>125</v>
      </c>
      <c r="H2339" s="243" t="s">
        <v>126</v>
      </c>
      <c r="I2339" s="243" t="s">
        <v>2829</v>
      </c>
      <c r="J2339" s="243" t="s">
        <v>127</v>
      </c>
      <c r="K2339" s="243" t="s">
        <v>37</v>
      </c>
    </row>
    <row r="2340" spans="1:11" ht="39" customHeight="1">
      <c r="A2340" s="184" t="s">
        <v>795</v>
      </c>
      <c r="B2340" s="184" t="s">
        <v>3495</v>
      </c>
      <c r="C2340" s="184" t="s">
        <v>139</v>
      </c>
      <c r="D2340" s="241" t="s">
        <v>3496</v>
      </c>
      <c r="E2340" s="422" t="s">
        <v>812</v>
      </c>
      <c r="F2340" s="422"/>
      <c r="G2340" s="184" t="s">
        <v>148</v>
      </c>
      <c r="H2340" s="167">
        <v>1</v>
      </c>
      <c r="I2340" s="165"/>
      <c r="J2340" s="165">
        <v>16.77</v>
      </c>
      <c r="K2340" s="165">
        <v>16.77</v>
      </c>
    </row>
    <row r="2341" spans="1:11" ht="24" customHeight="1">
      <c r="A2341" s="185" t="s">
        <v>808</v>
      </c>
      <c r="B2341" s="185" t="s">
        <v>822</v>
      </c>
      <c r="C2341" s="185" t="s">
        <v>139</v>
      </c>
      <c r="D2341" s="238" t="s">
        <v>821</v>
      </c>
      <c r="E2341" s="423" t="s">
        <v>1307</v>
      </c>
      <c r="F2341" s="423"/>
      <c r="G2341" s="185" t="s">
        <v>149</v>
      </c>
      <c r="H2341" s="173">
        <v>1.3599999999999999E-2</v>
      </c>
      <c r="I2341" s="173">
        <v>0</v>
      </c>
      <c r="J2341" s="174">
        <v>25.87</v>
      </c>
      <c r="K2341" s="174">
        <v>0.35</v>
      </c>
    </row>
    <row r="2342" spans="1:11" ht="24" customHeight="1">
      <c r="A2342" s="185" t="s">
        <v>808</v>
      </c>
      <c r="B2342" s="185" t="s">
        <v>824</v>
      </c>
      <c r="C2342" s="185" t="s">
        <v>139</v>
      </c>
      <c r="D2342" s="238" t="s">
        <v>823</v>
      </c>
      <c r="E2342" s="423" t="s">
        <v>1307</v>
      </c>
      <c r="F2342" s="423"/>
      <c r="G2342" s="185" t="s">
        <v>149</v>
      </c>
      <c r="H2342" s="173">
        <v>8.3599999999999994E-2</v>
      </c>
      <c r="I2342" s="173">
        <v>0</v>
      </c>
      <c r="J2342" s="174">
        <v>31.53</v>
      </c>
      <c r="K2342" s="174">
        <v>2.63</v>
      </c>
    </row>
    <row r="2343" spans="1:11" ht="26.1" customHeight="1">
      <c r="A2343" s="185" t="s">
        <v>808</v>
      </c>
      <c r="B2343" s="185" t="s">
        <v>1211</v>
      </c>
      <c r="C2343" s="185" t="s">
        <v>139</v>
      </c>
      <c r="D2343" s="238" t="s">
        <v>1212</v>
      </c>
      <c r="E2343" s="423" t="s">
        <v>812</v>
      </c>
      <c r="F2343" s="423"/>
      <c r="G2343" s="185" t="s">
        <v>148</v>
      </c>
      <c r="H2343" s="173">
        <v>1</v>
      </c>
      <c r="I2343" s="173">
        <v>0</v>
      </c>
      <c r="J2343" s="174">
        <v>12.66</v>
      </c>
      <c r="K2343" s="174">
        <v>12.66</v>
      </c>
    </row>
    <row r="2344" spans="1:11" ht="39" customHeight="1">
      <c r="A2344" s="183" t="s">
        <v>793</v>
      </c>
      <c r="B2344" s="183" t="s">
        <v>820</v>
      </c>
      <c r="C2344" s="183" t="s">
        <v>139</v>
      </c>
      <c r="D2344" s="239" t="s">
        <v>819</v>
      </c>
      <c r="E2344" s="421" t="s">
        <v>794</v>
      </c>
      <c r="F2344" s="421"/>
      <c r="G2344" s="183" t="s">
        <v>141</v>
      </c>
      <c r="H2344" s="168">
        <v>2.1179999999999999</v>
      </c>
      <c r="I2344" s="168">
        <v>0</v>
      </c>
      <c r="J2344" s="169">
        <v>0.22</v>
      </c>
      <c r="K2344" s="169">
        <v>0.46</v>
      </c>
    </row>
    <row r="2345" spans="1:11" ht="26.1" customHeight="1">
      <c r="A2345" s="183" t="s">
        <v>793</v>
      </c>
      <c r="B2345" s="183" t="s">
        <v>818</v>
      </c>
      <c r="C2345" s="183" t="s">
        <v>139</v>
      </c>
      <c r="D2345" s="239" t="s">
        <v>817</v>
      </c>
      <c r="E2345" s="421" t="s">
        <v>794</v>
      </c>
      <c r="F2345" s="421"/>
      <c r="G2345" s="183" t="s">
        <v>148</v>
      </c>
      <c r="H2345" s="168">
        <v>2.5000000000000001E-2</v>
      </c>
      <c r="I2345" s="168">
        <v>0</v>
      </c>
      <c r="J2345" s="169">
        <v>26.9</v>
      </c>
      <c r="K2345" s="169">
        <v>0.67</v>
      </c>
    </row>
    <row r="2346" spans="1:11">
      <c r="A2346" s="231"/>
      <c r="B2346" s="231"/>
      <c r="C2346" s="231"/>
      <c r="D2346" s="244"/>
      <c r="E2346" s="244"/>
      <c r="F2346" s="244" t="s">
        <v>791</v>
      </c>
      <c r="G2346" s="170">
        <v>1.77</v>
      </c>
      <c r="H2346" s="231" t="s">
        <v>790</v>
      </c>
      <c r="I2346" s="170">
        <v>2.0099999999999998</v>
      </c>
      <c r="J2346" s="231" t="s">
        <v>789</v>
      </c>
      <c r="K2346" s="170">
        <v>3.78</v>
      </c>
    </row>
    <row r="2347" spans="1:11" ht="27" thickBot="1">
      <c r="A2347" s="231"/>
      <c r="B2347" s="231"/>
      <c r="C2347" s="231"/>
      <c r="D2347" s="244"/>
      <c r="E2347" s="244"/>
      <c r="F2347" s="244" t="s">
        <v>788</v>
      </c>
      <c r="G2347" s="170">
        <v>3.53</v>
      </c>
      <c r="H2347" s="368"/>
      <c r="I2347" s="368" t="s">
        <v>787</v>
      </c>
      <c r="J2347" s="231"/>
      <c r="K2347" s="170">
        <v>20.3</v>
      </c>
    </row>
    <row r="2348" spans="1:11" ht="0.9" customHeight="1" thickTop="1">
      <c r="A2348" s="172"/>
      <c r="B2348" s="172"/>
      <c r="C2348" s="172"/>
      <c r="D2348" s="175"/>
      <c r="E2348" s="175"/>
      <c r="F2348" s="175"/>
      <c r="G2348" s="172"/>
      <c r="H2348" s="172"/>
      <c r="I2348" s="172"/>
      <c r="J2348" s="172"/>
      <c r="K2348" s="172"/>
    </row>
    <row r="2349" spans="1:11" ht="18" customHeight="1">
      <c r="A2349" s="243"/>
      <c r="B2349" s="243" t="s">
        <v>122</v>
      </c>
      <c r="C2349" s="243" t="s">
        <v>123</v>
      </c>
      <c r="D2349" s="242" t="s">
        <v>124</v>
      </c>
      <c r="E2349" s="425" t="s">
        <v>796</v>
      </c>
      <c r="F2349" s="425"/>
      <c r="G2349" s="243" t="s">
        <v>125</v>
      </c>
      <c r="H2349" s="243" t="s">
        <v>126</v>
      </c>
      <c r="I2349" s="243" t="s">
        <v>2829</v>
      </c>
      <c r="J2349" s="243" t="s">
        <v>127</v>
      </c>
      <c r="K2349" s="243" t="s">
        <v>37</v>
      </c>
    </row>
    <row r="2350" spans="1:11" ht="26.1" customHeight="1">
      <c r="A2350" s="184" t="s">
        <v>795</v>
      </c>
      <c r="B2350" s="184" t="s">
        <v>3247</v>
      </c>
      <c r="C2350" s="184" t="s">
        <v>139</v>
      </c>
      <c r="D2350" s="241" t="s">
        <v>3248</v>
      </c>
      <c r="E2350" s="422" t="s">
        <v>812</v>
      </c>
      <c r="F2350" s="422"/>
      <c r="G2350" s="184" t="s">
        <v>148</v>
      </c>
      <c r="H2350" s="167">
        <v>1</v>
      </c>
      <c r="I2350" s="165"/>
      <c r="J2350" s="165">
        <v>13.45</v>
      </c>
      <c r="K2350" s="165">
        <v>13.45</v>
      </c>
    </row>
    <row r="2351" spans="1:11" ht="24" customHeight="1">
      <c r="A2351" s="185" t="s">
        <v>808</v>
      </c>
      <c r="B2351" s="185" t="s">
        <v>824</v>
      </c>
      <c r="C2351" s="185" t="s">
        <v>139</v>
      </c>
      <c r="D2351" s="238" t="s">
        <v>823</v>
      </c>
      <c r="E2351" s="423" t="s">
        <v>1307</v>
      </c>
      <c r="F2351" s="423"/>
      <c r="G2351" s="185" t="s">
        <v>149</v>
      </c>
      <c r="H2351" s="173">
        <v>6.1499999999999999E-2</v>
      </c>
      <c r="I2351" s="173">
        <v>0</v>
      </c>
      <c r="J2351" s="174">
        <v>31.53</v>
      </c>
      <c r="K2351" s="174">
        <v>1.93</v>
      </c>
    </row>
    <row r="2352" spans="1:11" ht="24" customHeight="1">
      <c r="A2352" s="185" t="s">
        <v>808</v>
      </c>
      <c r="B2352" s="185" t="s">
        <v>822</v>
      </c>
      <c r="C2352" s="185" t="s">
        <v>139</v>
      </c>
      <c r="D2352" s="238" t="s">
        <v>821</v>
      </c>
      <c r="E2352" s="423" t="s">
        <v>1307</v>
      </c>
      <c r="F2352" s="423"/>
      <c r="G2352" s="185" t="s">
        <v>149</v>
      </c>
      <c r="H2352" s="173">
        <v>4.1000000000000002E-2</v>
      </c>
      <c r="I2352" s="173">
        <v>0</v>
      </c>
      <c r="J2352" s="174">
        <v>25.87</v>
      </c>
      <c r="K2352" s="174">
        <v>1.06</v>
      </c>
    </row>
    <row r="2353" spans="1:11" ht="24" customHeight="1">
      <c r="A2353" s="183" t="s">
        <v>793</v>
      </c>
      <c r="B2353" s="183" t="s">
        <v>3493</v>
      </c>
      <c r="C2353" s="183" t="s">
        <v>139</v>
      </c>
      <c r="D2353" s="239" t="s">
        <v>3494</v>
      </c>
      <c r="E2353" s="421" t="s">
        <v>794</v>
      </c>
      <c r="F2353" s="421"/>
      <c r="G2353" s="183" t="s">
        <v>148</v>
      </c>
      <c r="H2353" s="168">
        <v>1</v>
      </c>
      <c r="I2353" s="168">
        <v>0</v>
      </c>
      <c r="J2353" s="169">
        <v>10.46</v>
      </c>
      <c r="K2353" s="169">
        <v>10.46</v>
      </c>
    </row>
    <row r="2354" spans="1:11">
      <c r="A2354" s="231"/>
      <c r="B2354" s="231"/>
      <c r="C2354" s="231"/>
      <c r="D2354" s="244"/>
      <c r="E2354" s="244"/>
      <c r="F2354" s="244" t="s">
        <v>791</v>
      </c>
      <c r="G2354" s="170">
        <v>1.03</v>
      </c>
      <c r="H2354" s="231" t="s">
        <v>790</v>
      </c>
      <c r="I2354" s="170">
        <v>1.17</v>
      </c>
      <c r="J2354" s="231" t="s">
        <v>789</v>
      </c>
      <c r="K2354" s="170">
        <v>2.2000000000000002</v>
      </c>
    </row>
    <row r="2355" spans="1:11" ht="27" thickBot="1">
      <c r="A2355" s="231"/>
      <c r="B2355" s="231"/>
      <c r="C2355" s="231"/>
      <c r="D2355" s="244"/>
      <c r="E2355" s="244"/>
      <c r="F2355" s="244" t="s">
        <v>788</v>
      </c>
      <c r="G2355" s="170">
        <v>2.83</v>
      </c>
      <c r="H2355" s="368"/>
      <c r="I2355" s="368" t="s">
        <v>787</v>
      </c>
      <c r="J2355" s="231"/>
      <c r="K2355" s="170">
        <v>16.28</v>
      </c>
    </row>
    <row r="2356" spans="1:11" ht="0.9" customHeight="1" thickTop="1">
      <c r="A2356" s="172"/>
      <c r="B2356" s="172"/>
      <c r="C2356" s="172"/>
      <c r="D2356" s="175"/>
      <c r="E2356" s="175"/>
      <c r="F2356" s="175"/>
      <c r="G2356" s="172"/>
      <c r="H2356" s="172"/>
      <c r="I2356" s="172"/>
      <c r="J2356" s="172"/>
      <c r="K2356" s="172"/>
    </row>
    <row r="2357" spans="1:11" ht="18" customHeight="1">
      <c r="A2357" s="243"/>
      <c r="B2357" s="243" t="s">
        <v>122</v>
      </c>
      <c r="C2357" s="243" t="s">
        <v>123</v>
      </c>
      <c r="D2357" s="242" t="s">
        <v>124</v>
      </c>
      <c r="E2357" s="425" t="s">
        <v>796</v>
      </c>
      <c r="F2357" s="425"/>
      <c r="G2357" s="243" t="s">
        <v>125</v>
      </c>
      <c r="H2357" s="243" t="s">
        <v>126</v>
      </c>
      <c r="I2357" s="243" t="s">
        <v>2829</v>
      </c>
      <c r="J2357" s="243" t="s">
        <v>127</v>
      </c>
      <c r="K2357" s="243" t="s">
        <v>37</v>
      </c>
    </row>
    <row r="2358" spans="1:11" ht="26.1" customHeight="1">
      <c r="A2358" s="184" t="s">
        <v>795</v>
      </c>
      <c r="B2358" s="184" t="s">
        <v>1331</v>
      </c>
      <c r="C2358" s="184" t="s">
        <v>139</v>
      </c>
      <c r="D2358" s="241" t="s">
        <v>1332</v>
      </c>
      <c r="E2358" s="422" t="s">
        <v>1307</v>
      </c>
      <c r="F2358" s="422"/>
      <c r="G2358" s="184" t="s">
        <v>149</v>
      </c>
      <c r="H2358" s="167">
        <v>1</v>
      </c>
      <c r="I2358" s="165"/>
      <c r="J2358" s="165">
        <v>26.37</v>
      </c>
      <c r="K2358" s="165">
        <v>26.37</v>
      </c>
    </row>
    <row r="2359" spans="1:11" ht="26.1" customHeight="1">
      <c r="A2359" s="185" t="s">
        <v>808</v>
      </c>
      <c r="B2359" s="185" t="s">
        <v>1360</v>
      </c>
      <c r="C2359" s="185" t="s">
        <v>139</v>
      </c>
      <c r="D2359" s="238" t="s">
        <v>1361</v>
      </c>
      <c r="E2359" s="423" t="s">
        <v>1307</v>
      </c>
      <c r="F2359" s="423"/>
      <c r="G2359" s="185" t="s">
        <v>149</v>
      </c>
      <c r="H2359" s="173">
        <v>1</v>
      </c>
      <c r="I2359" s="173">
        <v>0</v>
      </c>
      <c r="J2359" s="174">
        <v>0.67</v>
      </c>
      <c r="K2359" s="174">
        <v>0.67</v>
      </c>
    </row>
    <row r="2360" spans="1:11" ht="26.1" customHeight="1">
      <c r="A2360" s="183" t="s">
        <v>793</v>
      </c>
      <c r="B2360" s="183" t="s">
        <v>863</v>
      </c>
      <c r="C2360" s="183" t="s">
        <v>139</v>
      </c>
      <c r="D2360" s="239" t="s">
        <v>862</v>
      </c>
      <c r="E2360" s="421" t="s">
        <v>794</v>
      </c>
      <c r="F2360" s="421"/>
      <c r="G2360" s="183" t="s">
        <v>149</v>
      </c>
      <c r="H2360" s="168">
        <v>1</v>
      </c>
      <c r="I2360" s="168">
        <v>0</v>
      </c>
      <c r="J2360" s="169">
        <v>1.43</v>
      </c>
      <c r="K2360" s="169">
        <v>1.43</v>
      </c>
    </row>
    <row r="2361" spans="1:11" ht="26.1" customHeight="1">
      <c r="A2361" s="183" t="s">
        <v>793</v>
      </c>
      <c r="B2361" s="183" t="s">
        <v>867</v>
      </c>
      <c r="C2361" s="183" t="s">
        <v>139</v>
      </c>
      <c r="D2361" s="239" t="s">
        <v>866</v>
      </c>
      <c r="E2361" s="421" t="s">
        <v>799</v>
      </c>
      <c r="F2361" s="421"/>
      <c r="G2361" s="183" t="s">
        <v>149</v>
      </c>
      <c r="H2361" s="168">
        <v>1</v>
      </c>
      <c r="I2361" s="168">
        <v>0</v>
      </c>
      <c r="J2361" s="169">
        <v>0.4</v>
      </c>
      <c r="K2361" s="169">
        <v>0.4</v>
      </c>
    </row>
    <row r="2362" spans="1:11" ht="26.1" customHeight="1">
      <c r="A2362" s="183" t="s">
        <v>793</v>
      </c>
      <c r="B2362" s="183" t="s">
        <v>1091</v>
      </c>
      <c r="C2362" s="183" t="s">
        <v>139</v>
      </c>
      <c r="D2362" s="239" t="s">
        <v>1092</v>
      </c>
      <c r="E2362" s="421" t="s">
        <v>800</v>
      </c>
      <c r="F2362" s="421"/>
      <c r="G2362" s="183" t="s">
        <v>149</v>
      </c>
      <c r="H2362" s="168">
        <v>1</v>
      </c>
      <c r="I2362" s="168">
        <v>0</v>
      </c>
      <c r="J2362" s="169">
        <v>1.26</v>
      </c>
      <c r="K2362" s="169">
        <v>1.26</v>
      </c>
    </row>
    <row r="2363" spans="1:11" ht="26.1" customHeight="1">
      <c r="A2363" s="183" t="s">
        <v>793</v>
      </c>
      <c r="B2363" s="183" t="s">
        <v>1093</v>
      </c>
      <c r="C2363" s="183" t="s">
        <v>139</v>
      </c>
      <c r="D2363" s="239" t="s">
        <v>1094</v>
      </c>
      <c r="E2363" s="421" t="s">
        <v>800</v>
      </c>
      <c r="F2363" s="421"/>
      <c r="G2363" s="183" t="s">
        <v>149</v>
      </c>
      <c r="H2363" s="168">
        <v>1</v>
      </c>
      <c r="I2363" s="168">
        <v>0</v>
      </c>
      <c r="J2363" s="169">
        <v>0.86</v>
      </c>
      <c r="K2363" s="169">
        <v>0.86</v>
      </c>
    </row>
    <row r="2364" spans="1:11" ht="26.1" customHeight="1">
      <c r="A2364" s="183" t="s">
        <v>793</v>
      </c>
      <c r="B2364" s="183" t="s">
        <v>869</v>
      </c>
      <c r="C2364" s="183" t="s">
        <v>139</v>
      </c>
      <c r="D2364" s="239" t="s">
        <v>868</v>
      </c>
      <c r="E2364" s="421" t="s">
        <v>794</v>
      </c>
      <c r="F2364" s="421"/>
      <c r="G2364" s="183" t="s">
        <v>149</v>
      </c>
      <c r="H2364" s="168">
        <v>1</v>
      </c>
      <c r="I2364" s="168">
        <v>0</v>
      </c>
      <c r="J2364" s="169">
        <v>3.7</v>
      </c>
      <c r="K2364" s="169">
        <v>3.7</v>
      </c>
    </row>
    <row r="2365" spans="1:11" ht="24" customHeight="1">
      <c r="A2365" s="183" t="s">
        <v>793</v>
      </c>
      <c r="B2365" s="183" t="s">
        <v>1362</v>
      </c>
      <c r="C2365" s="183" t="s">
        <v>139</v>
      </c>
      <c r="D2365" s="239" t="s">
        <v>1363</v>
      </c>
      <c r="E2365" s="421" t="s">
        <v>792</v>
      </c>
      <c r="F2365" s="421"/>
      <c r="G2365" s="183" t="s">
        <v>149</v>
      </c>
      <c r="H2365" s="168">
        <v>1</v>
      </c>
      <c r="I2365" s="168">
        <v>0</v>
      </c>
      <c r="J2365" s="169">
        <v>17.97</v>
      </c>
      <c r="K2365" s="169">
        <v>17.97</v>
      </c>
    </row>
    <row r="2366" spans="1:11" ht="26.1" customHeight="1">
      <c r="A2366" s="183" t="s">
        <v>793</v>
      </c>
      <c r="B2366" s="183" t="s">
        <v>865</v>
      </c>
      <c r="C2366" s="183" t="s">
        <v>139</v>
      </c>
      <c r="D2366" s="239" t="s">
        <v>864</v>
      </c>
      <c r="E2366" s="421" t="s">
        <v>848</v>
      </c>
      <c r="F2366" s="421"/>
      <c r="G2366" s="183" t="s">
        <v>149</v>
      </c>
      <c r="H2366" s="168">
        <v>1</v>
      </c>
      <c r="I2366" s="168">
        <v>0</v>
      </c>
      <c r="J2366" s="169">
        <v>0.08</v>
      </c>
      <c r="K2366" s="169">
        <v>0.08</v>
      </c>
    </row>
    <row r="2367" spans="1:11">
      <c r="A2367" s="231"/>
      <c r="B2367" s="231"/>
      <c r="C2367" s="231"/>
      <c r="D2367" s="244"/>
      <c r="E2367" s="244"/>
      <c r="F2367" s="244" t="s">
        <v>791</v>
      </c>
      <c r="G2367" s="170">
        <v>8.76</v>
      </c>
      <c r="H2367" s="231" t="s">
        <v>790</v>
      </c>
      <c r="I2367" s="170">
        <v>9.8800000000000008</v>
      </c>
      <c r="J2367" s="231" t="s">
        <v>789</v>
      </c>
      <c r="K2367" s="170">
        <v>18.64</v>
      </c>
    </row>
    <row r="2368" spans="1:11" ht="27" thickBot="1">
      <c r="A2368" s="231"/>
      <c r="B2368" s="231"/>
      <c r="C2368" s="231"/>
      <c r="D2368" s="244"/>
      <c r="E2368" s="244"/>
      <c r="F2368" s="244" t="s">
        <v>788</v>
      </c>
      <c r="G2368" s="170">
        <v>5.55</v>
      </c>
      <c r="H2368" s="368"/>
      <c r="I2368" s="368" t="s">
        <v>787</v>
      </c>
      <c r="J2368" s="231"/>
      <c r="K2368" s="170">
        <v>31.92</v>
      </c>
    </row>
    <row r="2369" spans="1:11" ht="0.9" customHeight="1" thickTop="1">
      <c r="A2369" s="172"/>
      <c r="B2369" s="172"/>
      <c r="C2369" s="172"/>
      <c r="D2369" s="175"/>
      <c r="E2369" s="175"/>
      <c r="F2369" s="175"/>
      <c r="G2369" s="172"/>
      <c r="H2369" s="172"/>
      <c r="I2369" s="172"/>
      <c r="J2369" s="172"/>
      <c r="K2369" s="172"/>
    </row>
    <row r="2370" spans="1:11" ht="18" customHeight="1">
      <c r="A2370" s="243"/>
      <c r="B2370" s="243" t="s">
        <v>122</v>
      </c>
      <c r="C2370" s="243" t="s">
        <v>123</v>
      </c>
      <c r="D2370" s="242" t="s">
        <v>124</v>
      </c>
      <c r="E2370" s="425" t="s">
        <v>796</v>
      </c>
      <c r="F2370" s="425"/>
      <c r="G2370" s="243" t="s">
        <v>125</v>
      </c>
      <c r="H2370" s="243" t="s">
        <v>126</v>
      </c>
      <c r="I2370" s="243" t="s">
        <v>2829</v>
      </c>
      <c r="J2370" s="243" t="s">
        <v>127</v>
      </c>
      <c r="K2370" s="243" t="s">
        <v>37</v>
      </c>
    </row>
    <row r="2371" spans="1:11" ht="26.1" customHeight="1">
      <c r="A2371" s="184" t="s">
        <v>795</v>
      </c>
      <c r="B2371" s="184" t="s">
        <v>3150</v>
      </c>
      <c r="C2371" s="184" t="s">
        <v>139</v>
      </c>
      <c r="D2371" s="241" t="s">
        <v>3151</v>
      </c>
      <c r="E2371" s="422" t="s">
        <v>1307</v>
      </c>
      <c r="F2371" s="422"/>
      <c r="G2371" s="184" t="s">
        <v>149</v>
      </c>
      <c r="H2371" s="167">
        <v>1</v>
      </c>
      <c r="I2371" s="165"/>
      <c r="J2371" s="165">
        <v>25.34</v>
      </c>
      <c r="K2371" s="165">
        <v>25.34</v>
      </c>
    </row>
    <row r="2372" spans="1:11" ht="39" customHeight="1">
      <c r="A2372" s="185" t="s">
        <v>808</v>
      </c>
      <c r="B2372" s="185" t="s">
        <v>3497</v>
      </c>
      <c r="C2372" s="185" t="s">
        <v>139</v>
      </c>
      <c r="D2372" s="238" t="s">
        <v>3498</v>
      </c>
      <c r="E2372" s="423" t="s">
        <v>1307</v>
      </c>
      <c r="F2372" s="423"/>
      <c r="G2372" s="185" t="s">
        <v>149</v>
      </c>
      <c r="H2372" s="173">
        <v>1</v>
      </c>
      <c r="I2372" s="173">
        <v>0</v>
      </c>
      <c r="J2372" s="174">
        <v>0.32</v>
      </c>
      <c r="K2372" s="174">
        <v>0.32</v>
      </c>
    </row>
    <row r="2373" spans="1:11" ht="26.1" customHeight="1">
      <c r="A2373" s="183" t="s">
        <v>793</v>
      </c>
      <c r="B2373" s="183" t="s">
        <v>865</v>
      </c>
      <c r="C2373" s="183" t="s">
        <v>139</v>
      </c>
      <c r="D2373" s="239" t="s">
        <v>864</v>
      </c>
      <c r="E2373" s="421" t="s">
        <v>848</v>
      </c>
      <c r="F2373" s="421"/>
      <c r="G2373" s="183" t="s">
        <v>149</v>
      </c>
      <c r="H2373" s="168">
        <v>1</v>
      </c>
      <c r="I2373" s="168">
        <v>0</v>
      </c>
      <c r="J2373" s="169">
        <v>0.08</v>
      </c>
      <c r="K2373" s="169">
        <v>0.08</v>
      </c>
    </row>
    <row r="2374" spans="1:11" ht="26.1" customHeight="1">
      <c r="A2374" s="183" t="s">
        <v>793</v>
      </c>
      <c r="B2374" s="183" t="s">
        <v>3499</v>
      </c>
      <c r="C2374" s="183" t="s">
        <v>139</v>
      </c>
      <c r="D2374" s="239" t="s">
        <v>3500</v>
      </c>
      <c r="E2374" s="421" t="s">
        <v>800</v>
      </c>
      <c r="F2374" s="421"/>
      <c r="G2374" s="183" t="s">
        <v>149</v>
      </c>
      <c r="H2374" s="168">
        <v>1</v>
      </c>
      <c r="I2374" s="168">
        <v>0</v>
      </c>
      <c r="J2374" s="169">
        <v>0.31</v>
      </c>
      <c r="K2374" s="169">
        <v>0.31</v>
      </c>
    </row>
    <row r="2375" spans="1:11" ht="26.1" customHeight="1">
      <c r="A2375" s="183" t="s">
        <v>793</v>
      </c>
      <c r="B2375" s="183" t="s">
        <v>863</v>
      </c>
      <c r="C2375" s="183" t="s">
        <v>139</v>
      </c>
      <c r="D2375" s="239" t="s">
        <v>862</v>
      </c>
      <c r="E2375" s="421" t="s">
        <v>794</v>
      </c>
      <c r="F2375" s="421"/>
      <c r="G2375" s="183" t="s">
        <v>149</v>
      </c>
      <c r="H2375" s="168">
        <v>1</v>
      </c>
      <c r="I2375" s="168">
        <v>0</v>
      </c>
      <c r="J2375" s="169">
        <v>1.43</v>
      </c>
      <c r="K2375" s="169">
        <v>1.43</v>
      </c>
    </row>
    <row r="2376" spans="1:11" ht="26.1" customHeight="1">
      <c r="A2376" s="183" t="s">
        <v>793</v>
      </c>
      <c r="B2376" s="183" t="s">
        <v>3501</v>
      </c>
      <c r="C2376" s="183" t="s">
        <v>139</v>
      </c>
      <c r="D2376" s="239" t="s">
        <v>3502</v>
      </c>
      <c r="E2376" s="421" t="s">
        <v>800</v>
      </c>
      <c r="F2376" s="421"/>
      <c r="G2376" s="183" t="s">
        <v>149</v>
      </c>
      <c r="H2376" s="168">
        <v>1</v>
      </c>
      <c r="I2376" s="168">
        <v>0</v>
      </c>
      <c r="J2376" s="169">
        <v>1.1299999999999999</v>
      </c>
      <c r="K2376" s="169">
        <v>1.1299999999999999</v>
      </c>
    </row>
    <row r="2377" spans="1:11" ht="26.1" customHeight="1">
      <c r="A2377" s="183" t="s">
        <v>793</v>
      </c>
      <c r="B2377" s="183" t="s">
        <v>869</v>
      </c>
      <c r="C2377" s="183" t="s">
        <v>139</v>
      </c>
      <c r="D2377" s="239" t="s">
        <v>868</v>
      </c>
      <c r="E2377" s="421" t="s">
        <v>794</v>
      </c>
      <c r="F2377" s="421"/>
      <c r="G2377" s="183" t="s">
        <v>149</v>
      </c>
      <c r="H2377" s="168">
        <v>1</v>
      </c>
      <c r="I2377" s="168">
        <v>0</v>
      </c>
      <c r="J2377" s="169">
        <v>3.7</v>
      </c>
      <c r="K2377" s="169">
        <v>3.7</v>
      </c>
    </row>
    <row r="2378" spans="1:11" ht="26.1" customHeight="1">
      <c r="A2378" s="183" t="s">
        <v>793</v>
      </c>
      <c r="B2378" s="183" t="s">
        <v>3503</v>
      </c>
      <c r="C2378" s="183" t="s">
        <v>139</v>
      </c>
      <c r="D2378" s="239" t="s">
        <v>3504</v>
      </c>
      <c r="E2378" s="421" t="s">
        <v>792</v>
      </c>
      <c r="F2378" s="421"/>
      <c r="G2378" s="183" t="s">
        <v>149</v>
      </c>
      <c r="H2378" s="168">
        <v>1</v>
      </c>
      <c r="I2378" s="168">
        <v>0</v>
      </c>
      <c r="J2378" s="169">
        <v>17.97</v>
      </c>
      <c r="K2378" s="169">
        <v>17.97</v>
      </c>
    </row>
    <row r="2379" spans="1:11" ht="26.1" customHeight="1">
      <c r="A2379" s="183" t="s">
        <v>793</v>
      </c>
      <c r="B2379" s="183" t="s">
        <v>867</v>
      </c>
      <c r="C2379" s="183" t="s">
        <v>139</v>
      </c>
      <c r="D2379" s="239" t="s">
        <v>866</v>
      </c>
      <c r="E2379" s="421" t="s">
        <v>799</v>
      </c>
      <c r="F2379" s="421"/>
      <c r="G2379" s="183" t="s">
        <v>149</v>
      </c>
      <c r="H2379" s="168">
        <v>1</v>
      </c>
      <c r="I2379" s="168">
        <v>0</v>
      </c>
      <c r="J2379" s="169">
        <v>0.4</v>
      </c>
      <c r="K2379" s="169">
        <v>0.4</v>
      </c>
    </row>
    <row r="2380" spans="1:11">
      <c r="A2380" s="231"/>
      <c r="B2380" s="231"/>
      <c r="C2380" s="231"/>
      <c r="D2380" s="244"/>
      <c r="E2380" s="244"/>
      <c r="F2380" s="244" t="s">
        <v>791</v>
      </c>
      <c r="G2380" s="170">
        <v>8.59</v>
      </c>
      <c r="H2380" s="231" t="s">
        <v>790</v>
      </c>
      <c r="I2380" s="170">
        <v>9.6999999999999993</v>
      </c>
      <c r="J2380" s="231" t="s">
        <v>789</v>
      </c>
      <c r="K2380" s="170">
        <v>18.29</v>
      </c>
    </row>
    <row r="2381" spans="1:11" ht="27" thickBot="1">
      <c r="A2381" s="231"/>
      <c r="B2381" s="231"/>
      <c r="C2381" s="231"/>
      <c r="D2381" s="244"/>
      <c r="E2381" s="244"/>
      <c r="F2381" s="244" t="s">
        <v>788</v>
      </c>
      <c r="G2381" s="170">
        <v>5.33</v>
      </c>
      <c r="H2381" s="368"/>
      <c r="I2381" s="368" t="s">
        <v>787</v>
      </c>
      <c r="J2381" s="231"/>
      <c r="K2381" s="170">
        <v>30.67</v>
      </c>
    </row>
    <row r="2382" spans="1:11" ht="0.9" customHeight="1" thickTop="1">
      <c r="A2382" s="172"/>
      <c r="B2382" s="172"/>
      <c r="C2382" s="172"/>
      <c r="D2382" s="175"/>
      <c r="E2382" s="175"/>
      <c r="F2382" s="175"/>
      <c r="G2382" s="172"/>
      <c r="H2382" s="172"/>
      <c r="I2382" s="172"/>
      <c r="J2382" s="172"/>
      <c r="K2382" s="172"/>
    </row>
    <row r="2383" spans="1:11" ht="18" customHeight="1">
      <c r="A2383" s="243"/>
      <c r="B2383" s="243" t="s">
        <v>122</v>
      </c>
      <c r="C2383" s="243" t="s">
        <v>123</v>
      </c>
      <c r="D2383" s="242" t="s">
        <v>124</v>
      </c>
      <c r="E2383" s="425" t="s">
        <v>796</v>
      </c>
      <c r="F2383" s="425"/>
      <c r="G2383" s="243" t="s">
        <v>125</v>
      </c>
      <c r="H2383" s="243" t="s">
        <v>126</v>
      </c>
      <c r="I2383" s="243" t="s">
        <v>2829</v>
      </c>
      <c r="J2383" s="243" t="s">
        <v>127</v>
      </c>
      <c r="K2383" s="243" t="s">
        <v>37</v>
      </c>
    </row>
    <row r="2384" spans="1:11" ht="26.1" customHeight="1">
      <c r="A2384" s="184" t="s">
        <v>795</v>
      </c>
      <c r="B2384" s="184" t="s">
        <v>5043</v>
      </c>
      <c r="C2384" s="184" t="s">
        <v>139</v>
      </c>
      <c r="D2384" s="241" t="s">
        <v>5044</v>
      </c>
      <c r="E2384" s="422" t="s">
        <v>1307</v>
      </c>
      <c r="F2384" s="422"/>
      <c r="G2384" s="184" t="s">
        <v>149</v>
      </c>
      <c r="H2384" s="167">
        <v>1</v>
      </c>
      <c r="I2384" s="165"/>
      <c r="J2384" s="165">
        <v>25.87</v>
      </c>
      <c r="K2384" s="165">
        <v>25.87</v>
      </c>
    </row>
    <row r="2385" spans="1:11" ht="26.1" customHeight="1">
      <c r="A2385" s="185" t="s">
        <v>808</v>
      </c>
      <c r="B2385" s="185" t="s">
        <v>5048</v>
      </c>
      <c r="C2385" s="185" t="s">
        <v>139</v>
      </c>
      <c r="D2385" s="238" t="s">
        <v>5049</v>
      </c>
      <c r="E2385" s="423" t="s">
        <v>1307</v>
      </c>
      <c r="F2385" s="423"/>
      <c r="G2385" s="185" t="s">
        <v>149</v>
      </c>
      <c r="H2385" s="173">
        <v>1</v>
      </c>
      <c r="I2385" s="173">
        <v>0</v>
      </c>
      <c r="J2385" s="174">
        <v>0.2</v>
      </c>
      <c r="K2385" s="174">
        <v>0.2</v>
      </c>
    </row>
    <row r="2386" spans="1:11" ht="26.1" customHeight="1">
      <c r="A2386" s="183" t="s">
        <v>793</v>
      </c>
      <c r="B2386" s="183" t="s">
        <v>863</v>
      </c>
      <c r="C2386" s="183" t="s">
        <v>139</v>
      </c>
      <c r="D2386" s="239" t="s">
        <v>862</v>
      </c>
      <c r="E2386" s="421" t="s">
        <v>794</v>
      </c>
      <c r="F2386" s="421"/>
      <c r="G2386" s="183" t="s">
        <v>149</v>
      </c>
      <c r="H2386" s="168">
        <v>1</v>
      </c>
      <c r="I2386" s="168">
        <v>0</v>
      </c>
      <c r="J2386" s="169">
        <v>1.43</v>
      </c>
      <c r="K2386" s="169">
        <v>1.43</v>
      </c>
    </row>
    <row r="2387" spans="1:11" ht="26.1" customHeight="1">
      <c r="A2387" s="183" t="s">
        <v>793</v>
      </c>
      <c r="B2387" s="183" t="s">
        <v>867</v>
      </c>
      <c r="C2387" s="183" t="s">
        <v>139</v>
      </c>
      <c r="D2387" s="239" t="s">
        <v>866</v>
      </c>
      <c r="E2387" s="421" t="s">
        <v>799</v>
      </c>
      <c r="F2387" s="421"/>
      <c r="G2387" s="183" t="s">
        <v>149</v>
      </c>
      <c r="H2387" s="168">
        <v>1</v>
      </c>
      <c r="I2387" s="168">
        <v>0</v>
      </c>
      <c r="J2387" s="169">
        <v>0.4</v>
      </c>
      <c r="K2387" s="169">
        <v>0.4</v>
      </c>
    </row>
    <row r="2388" spans="1:11" ht="24" customHeight="1">
      <c r="A2388" s="183" t="s">
        <v>793</v>
      </c>
      <c r="B2388" s="183" t="s">
        <v>5050</v>
      </c>
      <c r="C2388" s="183" t="s">
        <v>139</v>
      </c>
      <c r="D2388" s="239" t="s">
        <v>5051</v>
      </c>
      <c r="E2388" s="421" t="s">
        <v>792</v>
      </c>
      <c r="F2388" s="421"/>
      <c r="G2388" s="183" t="s">
        <v>149</v>
      </c>
      <c r="H2388" s="168">
        <v>1</v>
      </c>
      <c r="I2388" s="168">
        <v>0</v>
      </c>
      <c r="J2388" s="169">
        <v>17.97</v>
      </c>
      <c r="K2388" s="169">
        <v>17.97</v>
      </c>
    </row>
    <row r="2389" spans="1:11" ht="26.1" customHeight="1">
      <c r="A2389" s="183" t="s">
        <v>793</v>
      </c>
      <c r="B2389" s="183" t="s">
        <v>869</v>
      </c>
      <c r="C2389" s="183" t="s">
        <v>139</v>
      </c>
      <c r="D2389" s="239" t="s">
        <v>868</v>
      </c>
      <c r="E2389" s="421" t="s">
        <v>794</v>
      </c>
      <c r="F2389" s="421"/>
      <c r="G2389" s="183" t="s">
        <v>149</v>
      </c>
      <c r="H2389" s="168">
        <v>1</v>
      </c>
      <c r="I2389" s="168">
        <v>0</v>
      </c>
      <c r="J2389" s="169">
        <v>3.7</v>
      </c>
      <c r="K2389" s="169">
        <v>3.7</v>
      </c>
    </row>
    <row r="2390" spans="1:11" ht="26.1" customHeight="1">
      <c r="A2390" s="183" t="s">
        <v>793</v>
      </c>
      <c r="B2390" s="183" t="s">
        <v>877</v>
      </c>
      <c r="C2390" s="183" t="s">
        <v>139</v>
      </c>
      <c r="D2390" s="239" t="s">
        <v>876</v>
      </c>
      <c r="E2390" s="421" t="s">
        <v>800</v>
      </c>
      <c r="F2390" s="421"/>
      <c r="G2390" s="183" t="s">
        <v>149</v>
      </c>
      <c r="H2390" s="168">
        <v>1</v>
      </c>
      <c r="I2390" s="168">
        <v>0</v>
      </c>
      <c r="J2390" s="169">
        <v>1.31</v>
      </c>
      <c r="K2390" s="169">
        <v>1.31</v>
      </c>
    </row>
    <row r="2391" spans="1:11" ht="26.1" customHeight="1">
      <c r="A2391" s="183" t="s">
        <v>793</v>
      </c>
      <c r="B2391" s="183" t="s">
        <v>865</v>
      </c>
      <c r="C2391" s="183" t="s">
        <v>139</v>
      </c>
      <c r="D2391" s="239" t="s">
        <v>864</v>
      </c>
      <c r="E2391" s="421" t="s">
        <v>848</v>
      </c>
      <c r="F2391" s="421"/>
      <c r="G2391" s="183" t="s">
        <v>149</v>
      </c>
      <c r="H2391" s="168">
        <v>1</v>
      </c>
      <c r="I2391" s="168">
        <v>0</v>
      </c>
      <c r="J2391" s="169">
        <v>0.08</v>
      </c>
      <c r="K2391" s="169">
        <v>0.08</v>
      </c>
    </row>
    <row r="2392" spans="1:11" ht="26.1" customHeight="1">
      <c r="A2392" s="183" t="s">
        <v>793</v>
      </c>
      <c r="B2392" s="183" t="s">
        <v>879</v>
      </c>
      <c r="C2392" s="183" t="s">
        <v>139</v>
      </c>
      <c r="D2392" s="239" t="s">
        <v>878</v>
      </c>
      <c r="E2392" s="421" t="s">
        <v>800</v>
      </c>
      <c r="F2392" s="421"/>
      <c r="G2392" s="183" t="s">
        <v>149</v>
      </c>
      <c r="H2392" s="168">
        <v>1</v>
      </c>
      <c r="I2392" s="168">
        <v>0</v>
      </c>
      <c r="J2392" s="169">
        <v>0.78</v>
      </c>
      <c r="K2392" s="169">
        <v>0.78</v>
      </c>
    </row>
    <row r="2393" spans="1:11">
      <c r="A2393" s="231"/>
      <c r="B2393" s="231"/>
      <c r="C2393" s="231"/>
      <c r="D2393" s="244"/>
      <c r="E2393" s="244"/>
      <c r="F2393" s="244" t="s">
        <v>791</v>
      </c>
      <c r="G2393" s="170">
        <v>8.5299999999999994</v>
      </c>
      <c r="H2393" s="231" t="s">
        <v>790</v>
      </c>
      <c r="I2393" s="170">
        <v>9.64</v>
      </c>
      <c r="J2393" s="231" t="s">
        <v>789</v>
      </c>
      <c r="K2393" s="170">
        <v>18.170000000000002</v>
      </c>
    </row>
    <row r="2394" spans="1:11" ht="27" thickBot="1">
      <c r="A2394" s="231"/>
      <c r="B2394" s="231"/>
      <c r="C2394" s="231"/>
      <c r="D2394" s="244"/>
      <c r="E2394" s="244"/>
      <c r="F2394" s="244" t="s">
        <v>788</v>
      </c>
      <c r="G2394" s="170">
        <v>5.45</v>
      </c>
      <c r="H2394" s="368"/>
      <c r="I2394" s="368" t="s">
        <v>787</v>
      </c>
      <c r="J2394" s="231"/>
      <c r="K2394" s="170">
        <v>31.32</v>
      </c>
    </row>
    <row r="2395" spans="1:11" ht="0.9" customHeight="1" thickTop="1">
      <c r="A2395" s="172"/>
      <c r="B2395" s="172"/>
      <c r="C2395" s="172"/>
      <c r="D2395" s="175"/>
      <c r="E2395" s="175"/>
      <c r="F2395" s="175"/>
      <c r="G2395" s="172"/>
      <c r="H2395" s="172"/>
      <c r="I2395" s="172"/>
      <c r="J2395" s="172"/>
      <c r="K2395" s="172"/>
    </row>
    <row r="2396" spans="1:11" ht="18" customHeight="1">
      <c r="A2396" s="243"/>
      <c r="B2396" s="243" t="s">
        <v>122</v>
      </c>
      <c r="C2396" s="243" t="s">
        <v>123</v>
      </c>
      <c r="D2396" s="242" t="s">
        <v>124</v>
      </c>
      <c r="E2396" s="425" t="s">
        <v>796</v>
      </c>
      <c r="F2396" s="425"/>
      <c r="G2396" s="243" t="s">
        <v>125</v>
      </c>
      <c r="H2396" s="243" t="s">
        <v>126</v>
      </c>
      <c r="I2396" s="243" t="s">
        <v>2829</v>
      </c>
      <c r="J2396" s="243" t="s">
        <v>127</v>
      </c>
      <c r="K2396" s="243" t="s">
        <v>37</v>
      </c>
    </row>
    <row r="2397" spans="1:11" ht="26.1" customHeight="1">
      <c r="A2397" s="184" t="s">
        <v>795</v>
      </c>
      <c r="B2397" s="184" t="s">
        <v>2858</v>
      </c>
      <c r="C2397" s="184" t="s">
        <v>139</v>
      </c>
      <c r="D2397" s="241" t="s">
        <v>2859</v>
      </c>
      <c r="E2397" s="422" t="s">
        <v>1307</v>
      </c>
      <c r="F2397" s="422"/>
      <c r="G2397" s="184" t="s">
        <v>149</v>
      </c>
      <c r="H2397" s="167">
        <v>1</v>
      </c>
      <c r="I2397" s="165"/>
      <c r="J2397" s="165">
        <v>31.6</v>
      </c>
      <c r="K2397" s="165">
        <v>31.6</v>
      </c>
    </row>
    <row r="2398" spans="1:11" ht="26.1" customHeight="1">
      <c r="A2398" s="185" t="s">
        <v>808</v>
      </c>
      <c r="B2398" s="185" t="s">
        <v>3505</v>
      </c>
      <c r="C2398" s="185" t="s">
        <v>139</v>
      </c>
      <c r="D2398" s="238" t="s">
        <v>3506</v>
      </c>
      <c r="E2398" s="423" t="s">
        <v>1307</v>
      </c>
      <c r="F2398" s="423"/>
      <c r="G2398" s="185" t="s">
        <v>149</v>
      </c>
      <c r="H2398" s="173">
        <v>1</v>
      </c>
      <c r="I2398" s="173">
        <v>0</v>
      </c>
      <c r="J2398" s="174">
        <v>0.34</v>
      </c>
      <c r="K2398" s="174">
        <v>0.34</v>
      </c>
    </row>
    <row r="2399" spans="1:11" ht="26.1" customHeight="1">
      <c r="A2399" s="183" t="s">
        <v>793</v>
      </c>
      <c r="B2399" s="183" t="s">
        <v>863</v>
      </c>
      <c r="C2399" s="183" t="s">
        <v>139</v>
      </c>
      <c r="D2399" s="239" t="s">
        <v>862</v>
      </c>
      <c r="E2399" s="421" t="s">
        <v>794</v>
      </c>
      <c r="F2399" s="421"/>
      <c r="G2399" s="183" t="s">
        <v>149</v>
      </c>
      <c r="H2399" s="168">
        <v>1</v>
      </c>
      <c r="I2399" s="168">
        <v>0</v>
      </c>
      <c r="J2399" s="169">
        <v>1.43</v>
      </c>
      <c r="K2399" s="169">
        <v>1.43</v>
      </c>
    </row>
    <row r="2400" spans="1:11" ht="26.1" customHeight="1">
      <c r="A2400" s="183" t="s">
        <v>793</v>
      </c>
      <c r="B2400" s="183" t="s">
        <v>877</v>
      </c>
      <c r="C2400" s="183" t="s">
        <v>139</v>
      </c>
      <c r="D2400" s="239" t="s">
        <v>876</v>
      </c>
      <c r="E2400" s="421" t="s">
        <v>800</v>
      </c>
      <c r="F2400" s="421"/>
      <c r="G2400" s="183" t="s">
        <v>149</v>
      </c>
      <c r="H2400" s="168">
        <v>1</v>
      </c>
      <c r="I2400" s="168">
        <v>0</v>
      </c>
      <c r="J2400" s="169">
        <v>1.31</v>
      </c>
      <c r="K2400" s="169">
        <v>1.31</v>
      </c>
    </row>
    <row r="2401" spans="1:11" ht="24" customHeight="1">
      <c r="A2401" s="183" t="s">
        <v>793</v>
      </c>
      <c r="B2401" s="183" t="s">
        <v>3507</v>
      </c>
      <c r="C2401" s="183" t="s">
        <v>139</v>
      </c>
      <c r="D2401" s="239" t="s">
        <v>3508</v>
      </c>
      <c r="E2401" s="421" t="s">
        <v>792</v>
      </c>
      <c r="F2401" s="421"/>
      <c r="G2401" s="183" t="s">
        <v>149</v>
      </c>
      <c r="H2401" s="168">
        <v>1</v>
      </c>
      <c r="I2401" s="168">
        <v>0</v>
      </c>
      <c r="J2401" s="169">
        <v>23.56</v>
      </c>
      <c r="K2401" s="169">
        <v>23.56</v>
      </c>
    </row>
    <row r="2402" spans="1:11" ht="26.1" customHeight="1">
      <c r="A2402" s="183" t="s">
        <v>793</v>
      </c>
      <c r="B2402" s="183" t="s">
        <v>867</v>
      </c>
      <c r="C2402" s="183" t="s">
        <v>139</v>
      </c>
      <c r="D2402" s="239" t="s">
        <v>866</v>
      </c>
      <c r="E2402" s="421" t="s">
        <v>799</v>
      </c>
      <c r="F2402" s="421"/>
      <c r="G2402" s="183" t="s">
        <v>149</v>
      </c>
      <c r="H2402" s="168">
        <v>1</v>
      </c>
      <c r="I2402" s="168">
        <v>0</v>
      </c>
      <c r="J2402" s="169">
        <v>0.4</v>
      </c>
      <c r="K2402" s="169">
        <v>0.4</v>
      </c>
    </row>
    <row r="2403" spans="1:11" ht="26.1" customHeight="1">
      <c r="A2403" s="183" t="s">
        <v>793</v>
      </c>
      <c r="B2403" s="183" t="s">
        <v>865</v>
      </c>
      <c r="C2403" s="183" t="s">
        <v>139</v>
      </c>
      <c r="D2403" s="239" t="s">
        <v>864</v>
      </c>
      <c r="E2403" s="421" t="s">
        <v>848</v>
      </c>
      <c r="F2403" s="421"/>
      <c r="G2403" s="183" t="s">
        <v>149</v>
      </c>
      <c r="H2403" s="168">
        <v>1</v>
      </c>
      <c r="I2403" s="168">
        <v>0</v>
      </c>
      <c r="J2403" s="169">
        <v>0.08</v>
      </c>
      <c r="K2403" s="169">
        <v>0.08</v>
      </c>
    </row>
    <row r="2404" spans="1:11" ht="26.1" customHeight="1">
      <c r="A2404" s="183" t="s">
        <v>793</v>
      </c>
      <c r="B2404" s="183" t="s">
        <v>869</v>
      </c>
      <c r="C2404" s="183" t="s">
        <v>139</v>
      </c>
      <c r="D2404" s="239" t="s">
        <v>868</v>
      </c>
      <c r="E2404" s="421" t="s">
        <v>794</v>
      </c>
      <c r="F2404" s="421"/>
      <c r="G2404" s="183" t="s">
        <v>149</v>
      </c>
      <c r="H2404" s="168">
        <v>1</v>
      </c>
      <c r="I2404" s="168">
        <v>0</v>
      </c>
      <c r="J2404" s="169">
        <v>3.7</v>
      </c>
      <c r="K2404" s="169">
        <v>3.7</v>
      </c>
    </row>
    <row r="2405" spans="1:11" ht="26.1" customHeight="1">
      <c r="A2405" s="183" t="s">
        <v>793</v>
      </c>
      <c r="B2405" s="183" t="s">
        <v>879</v>
      </c>
      <c r="C2405" s="183" t="s">
        <v>139</v>
      </c>
      <c r="D2405" s="239" t="s">
        <v>878</v>
      </c>
      <c r="E2405" s="421" t="s">
        <v>800</v>
      </c>
      <c r="F2405" s="421"/>
      <c r="G2405" s="183" t="s">
        <v>149</v>
      </c>
      <c r="H2405" s="168">
        <v>1</v>
      </c>
      <c r="I2405" s="168">
        <v>0</v>
      </c>
      <c r="J2405" s="169">
        <v>0.78</v>
      </c>
      <c r="K2405" s="169">
        <v>0.78</v>
      </c>
    </row>
    <row r="2406" spans="1:11">
      <c r="A2406" s="231"/>
      <c r="B2406" s="231"/>
      <c r="C2406" s="231"/>
      <c r="D2406" s="244"/>
      <c r="E2406" s="244"/>
      <c r="F2406" s="244" t="s">
        <v>791</v>
      </c>
      <c r="G2406" s="170">
        <v>11.23</v>
      </c>
      <c r="H2406" s="231" t="s">
        <v>790</v>
      </c>
      <c r="I2406" s="170">
        <v>12.67</v>
      </c>
      <c r="J2406" s="231" t="s">
        <v>789</v>
      </c>
      <c r="K2406" s="170">
        <v>23.9</v>
      </c>
    </row>
    <row r="2407" spans="1:11" ht="27" thickBot="1">
      <c r="A2407" s="231"/>
      <c r="B2407" s="231"/>
      <c r="C2407" s="231"/>
      <c r="D2407" s="244"/>
      <c r="E2407" s="244"/>
      <c r="F2407" s="244" t="s">
        <v>788</v>
      </c>
      <c r="G2407" s="170">
        <v>6.65</v>
      </c>
      <c r="H2407" s="368"/>
      <c r="I2407" s="368" t="s">
        <v>787</v>
      </c>
      <c r="J2407" s="231"/>
      <c r="K2407" s="170">
        <v>38.25</v>
      </c>
    </row>
    <row r="2408" spans="1:11" ht="0.9" customHeight="1" thickTop="1">
      <c r="A2408" s="172"/>
      <c r="B2408" s="172"/>
      <c r="C2408" s="172"/>
      <c r="D2408" s="175"/>
      <c r="E2408" s="175"/>
      <c r="F2408" s="175"/>
      <c r="G2408" s="172"/>
      <c r="H2408" s="172"/>
      <c r="I2408" s="172"/>
      <c r="J2408" s="172"/>
      <c r="K2408" s="172"/>
    </row>
    <row r="2409" spans="1:11" ht="18" customHeight="1">
      <c r="A2409" s="243"/>
      <c r="B2409" s="243" t="s">
        <v>122</v>
      </c>
      <c r="C2409" s="243" t="s">
        <v>123</v>
      </c>
      <c r="D2409" s="242" t="s">
        <v>124</v>
      </c>
      <c r="E2409" s="425" t="s">
        <v>796</v>
      </c>
      <c r="F2409" s="425"/>
      <c r="G2409" s="243" t="s">
        <v>125</v>
      </c>
      <c r="H2409" s="243" t="s">
        <v>126</v>
      </c>
      <c r="I2409" s="243" t="s">
        <v>127</v>
      </c>
      <c r="J2409" s="243" t="s">
        <v>37</v>
      </c>
    </row>
    <row r="2410" spans="1:11" ht="39" customHeight="1">
      <c r="A2410" s="184" t="s">
        <v>795</v>
      </c>
      <c r="B2410" s="184" t="s">
        <v>3081</v>
      </c>
      <c r="C2410" s="184" t="s">
        <v>402</v>
      </c>
      <c r="D2410" s="241" t="s">
        <v>3082</v>
      </c>
      <c r="E2410" s="422" t="s">
        <v>3083</v>
      </c>
      <c r="F2410" s="422"/>
      <c r="G2410" s="184" t="s">
        <v>146</v>
      </c>
      <c r="H2410" s="167">
        <v>1</v>
      </c>
      <c r="I2410" s="165">
        <v>521.24</v>
      </c>
      <c r="J2410" s="165">
        <v>521.24</v>
      </c>
    </row>
    <row r="2411" spans="1:11" ht="15" customHeight="1">
      <c r="A2411" s="243" t="s">
        <v>121</v>
      </c>
      <c r="B2411" s="243" t="s">
        <v>122</v>
      </c>
      <c r="C2411" s="243" t="s">
        <v>123</v>
      </c>
      <c r="D2411" s="242" t="s">
        <v>124</v>
      </c>
      <c r="E2411" s="425" t="s">
        <v>796</v>
      </c>
      <c r="F2411" s="425"/>
      <c r="G2411" s="243" t="s">
        <v>125</v>
      </c>
      <c r="H2411" s="243" t="s">
        <v>126</v>
      </c>
      <c r="I2411" s="243" t="s">
        <v>127</v>
      </c>
      <c r="J2411" s="243" t="s">
        <v>37</v>
      </c>
    </row>
    <row r="2412" spans="1:11" ht="26.1" customHeight="1">
      <c r="A2412" s="183" t="s">
        <v>793</v>
      </c>
      <c r="B2412" s="183" t="s">
        <v>3509</v>
      </c>
      <c r="C2412" s="183" t="s">
        <v>402</v>
      </c>
      <c r="D2412" s="239" t="s">
        <v>3510</v>
      </c>
      <c r="E2412" s="421" t="s">
        <v>794</v>
      </c>
      <c r="F2412" s="421"/>
      <c r="G2412" s="183" t="s">
        <v>146</v>
      </c>
      <c r="H2412" s="168">
        <v>1.08</v>
      </c>
      <c r="I2412" s="169" t="s">
        <v>166</v>
      </c>
      <c r="J2412" s="246" t="s">
        <v>3511</v>
      </c>
    </row>
    <row r="2413" spans="1:11" ht="24" customHeight="1">
      <c r="A2413" s="183" t="s">
        <v>793</v>
      </c>
      <c r="B2413" s="183" t="s">
        <v>3512</v>
      </c>
      <c r="C2413" s="183" t="s">
        <v>402</v>
      </c>
      <c r="D2413" s="239" t="s">
        <v>3513</v>
      </c>
      <c r="E2413" s="421" t="s">
        <v>794</v>
      </c>
      <c r="F2413" s="421"/>
      <c r="G2413" s="183" t="s">
        <v>3514</v>
      </c>
      <c r="H2413" s="168">
        <v>452.2</v>
      </c>
      <c r="I2413" s="169" t="s">
        <v>3515</v>
      </c>
      <c r="J2413" s="246" t="s">
        <v>3516</v>
      </c>
    </row>
    <row r="2414" spans="1:11" ht="24" customHeight="1">
      <c r="A2414" s="183" t="s">
        <v>793</v>
      </c>
      <c r="B2414" s="183" t="s">
        <v>1555</v>
      </c>
      <c r="C2414" s="183" t="s">
        <v>402</v>
      </c>
      <c r="D2414" s="239" t="s">
        <v>1556</v>
      </c>
      <c r="E2414" s="421" t="s">
        <v>792</v>
      </c>
      <c r="F2414" s="421"/>
      <c r="G2414" s="183" t="s">
        <v>1552</v>
      </c>
      <c r="H2414" s="168">
        <v>4</v>
      </c>
      <c r="I2414" s="169" t="s">
        <v>3517</v>
      </c>
      <c r="J2414" s="246" t="s">
        <v>3518</v>
      </c>
    </row>
    <row r="2415" spans="1:11" ht="24" customHeight="1">
      <c r="A2415" s="185" t="s">
        <v>795</v>
      </c>
      <c r="B2415" s="185" t="s">
        <v>1553</v>
      </c>
      <c r="C2415" s="185" t="s">
        <v>402</v>
      </c>
      <c r="D2415" s="238" t="s">
        <v>1554</v>
      </c>
      <c r="E2415" s="423" t="s">
        <v>1551</v>
      </c>
      <c r="F2415" s="423"/>
      <c r="G2415" s="185" t="s">
        <v>1552</v>
      </c>
      <c r="H2415" s="173">
        <v>4</v>
      </c>
      <c r="I2415" s="174" t="s">
        <v>1936</v>
      </c>
      <c r="J2415" s="247" t="s">
        <v>3519</v>
      </c>
    </row>
    <row r="2416" spans="1:11" ht="39.9" customHeight="1">
      <c r="A2416" s="426" t="s">
        <v>805</v>
      </c>
      <c r="B2416" s="426"/>
      <c r="C2416" s="426"/>
      <c r="D2416" s="426"/>
      <c r="E2416" s="426"/>
      <c r="F2416" s="426"/>
      <c r="G2416" s="426"/>
      <c r="H2416" s="426"/>
      <c r="I2416" s="426"/>
      <c r="J2416" s="426"/>
    </row>
    <row r="2417" spans="1:10" ht="15" customHeight="1">
      <c r="A2417" s="243" t="s">
        <v>121</v>
      </c>
      <c r="B2417" s="243" t="s">
        <v>122</v>
      </c>
      <c r="C2417" s="243" t="s">
        <v>123</v>
      </c>
      <c r="D2417" s="242" t="s">
        <v>124</v>
      </c>
      <c r="E2417" s="425" t="s">
        <v>796</v>
      </c>
      <c r="F2417" s="425"/>
      <c r="G2417" s="243" t="s">
        <v>125</v>
      </c>
      <c r="H2417" s="243" t="s">
        <v>126</v>
      </c>
      <c r="I2417" s="243" t="s">
        <v>127</v>
      </c>
      <c r="J2417" s="243" t="s">
        <v>37</v>
      </c>
    </row>
    <row r="2418" spans="1:10" ht="26.1" customHeight="1">
      <c r="A2418" s="183" t="s">
        <v>793</v>
      </c>
      <c r="B2418" s="183" t="s">
        <v>3509</v>
      </c>
      <c r="C2418" s="183" t="s">
        <v>402</v>
      </c>
      <c r="D2418" s="239" t="s">
        <v>3510</v>
      </c>
      <c r="E2418" s="421" t="s">
        <v>794</v>
      </c>
      <c r="F2418" s="421"/>
      <c r="G2418" s="183" t="s">
        <v>146</v>
      </c>
      <c r="H2418" s="168">
        <v>1.08</v>
      </c>
      <c r="I2418" s="169" t="s">
        <v>166</v>
      </c>
      <c r="J2418" s="246" t="s">
        <v>3511</v>
      </c>
    </row>
    <row r="2419" spans="1:10" ht="24" customHeight="1">
      <c r="A2419" s="183" t="s">
        <v>793</v>
      </c>
      <c r="B2419" s="183" t="s">
        <v>3512</v>
      </c>
      <c r="C2419" s="183" t="s">
        <v>402</v>
      </c>
      <c r="D2419" s="239" t="s">
        <v>3513</v>
      </c>
      <c r="E2419" s="421" t="s">
        <v>794</v>
      </c>
      <c r="F2419" s="421"/>
      <c r="G2419" s="183" t="s">
        <v>3514</v>
      </c>
      <c r="H2419" s="168">
        <v>452.2</v>
      </c>
      <c r="I2419" s="169" t="s">
        <v>3515</v>
      </c>
      <c r="J2419" s="246" t="s">
        <v>3516</v>
      </c>
    </row>
    <row r="2420" spans="1:10" ht="24" customHeight="1">
      <c r="A2420" s="183" t="s">
        <v>793</v>
      </c>
      <c r="B2420" s="183" t="s">
        <v>1555</v>
      </c>
      <c r="C2420" s="183" t="s">
        <v>402</v>
      </c>
      <c r="D2420" s="239" t="s">
        <v>1556</v>
      </c>
      <c r="E2420" s="421" t="s">
        <v>792</v>
      </c>
      <c r="F2420" s="421"/>
      <c r="G2420" s="183" t="s">
        <v>1552</v>
      </c>
      <c r="H2420" s="168">
        <v>4</v>
      </c>
      <c r="I2420" s="169" t="s">
        <v>3517</v>
      </c>
      <c r="J2420" s="246" t="s">
        <v>3518</v>
      </c>
    </row>
    <row r="2421" spans="1:10" ht="24" customHeight="1">
      <c r="A2421" s="183" t="s">
        <v>793</v>
      </c>
      <c r="B2421" s="183" t="s">
        <v>1616</v>
      </c>
      <c r="C2421" s="183" t="s">
        <v>402</v>
      </c>
      <c r="D2421" s="239" t="s">
        <v>1617</v>
      </c>
      <c r="E2421" s="421" t="s">
        <v>799</v>
      </c>
      <c r="F2421" s="421"/>
      <c r="G2421" s="183" t="s">
        <v>1618</v>
      </c>
      <c r="H2421" s="168">
        <v>1.6000000000000001E-3</v>
      </c>
      <c r="I2421" s="169" t="s">
        <v>1619</v>
      </c>
      <c r="J2421" s="246" t="s">
        <v>1123</v>
      </c>
    </row>
    <row r="2422" spans="1:10" ht="24" customHeight="1">
      <c r="A2422" s="183" t="s">
        <v>793</v>
      </c>
      <c r="B2422" s="183" t="s">
        <v>1584</v>
      </c>
      <c r="C2422" s="183" t="s">
        <v>402</v>
      </c>
      <c r="D2422" s="239" t="s">
        <v>1585</v>
      </c>
      <c r="E2422" s="421" t="s">
        <v>794</v>
      </c>
      <c r="F2422" s="421"/>
      <c r="G2422" s="183" t="s">
        <v>1586</v>
      </c>
      <c r="H2422" s="168">
        <v>3.2000000000000002E-3</v>
      </c>
      <c r="I2422" s="169" t="s">
        <v>363</v>
      </c>
      <c r="J2422" s="246" t="s">
        <v>1207</v>
      </c>
    </row>
    <row r="2423" spans="1:10" ht="24" customHeight="1">
      <c r="A2423" s="183" t="s">
        <v>793</v>
      </c>
      <c r="B2423" s="183" t="s">
        <v>1594</v>
      </c>
      <c r="C2423" s="183" t="s">
        <v>402</v>
      </c>
      <c r="D2423" s="239" t="s">
        <v>1595</v>
      </c>
      <c r="E2423" s="421" t="s">
        <v>794</v>
      </c>
      <c r="F2423" s="421"/>
      <c r="G2423" s="183" t="s">
        <v>397</v>
      </c>
      <c r="H2423" s="168">
        <v>1.7999999999999999E-2</v>
      </c>
      <c r="I2423" s="169" t="s">
        <v>2015</v>
      </c>
      <c r="J2423" s="246" t="s">
        <v>3520</v>
      </c>
    </row>
    <row r="2424" spans="1:10" ht="26.1" customHeight="1">
      <c r="A2424" s="183" t="s">
        <v>793</v>
      </c>
      <c r="B2424" s="183" t="s">
        <v>1614</v>
      </c>
      <c r="C2424" s="183" t="s">
        <v>402</v>
      </c>
      <c r="D2424" s="239" t="s">
        <v>1615</v>
      </c>
      <c r="E2424" s="421" t="s">
        <v>799</v>
      </c>
      <c r="F2424" s="421"/>
      <c r="G2424" s="183" t="s">
        <v>397</v>
      </c>
      <c r="H2424" s="168">
        <v>0.40720000000000001</v>
      </c>
      <c r="I2424" s="169" t="s">
        <v>757</v>
      </c>
      <c r="J2424" s="246" t="s">
        <v>3521</v>
      </c>
    </row>
    <row r="2425" spans="1:10" ht="26.1" customHeight="1">
      <c r="A2425" s="183" t="s">
        <v>793</v>
      </c>
      <c r="B2425" s="183" t="s">
        <v>1612</v>
      </c>
      <c r="C2425" s="183" t="s">
        <v>402</v>
      </c>
      <c r="D2425" s="239" t="s">
        <v>1613</v>
      </c>
      <c r="E2425" s="421" t="s">
        <v>794</v>
      </c>
      <c r="F2425" s="421"/>
      <c r="G2425" s="183" t="s">
        <v>397</v>
      </c>
      <c r="H2425" s="168">
        <v>8.0000000000000004E-4</v>
      </c>
      <c r="I2425" s="169" t="s">
        <v>2017</v>
      </c>
      <c r="J2425" s="246" t="s">
        <v>802</v>
      </c>
    </row>
    <row r="2426" spans="1:10" ht="26.1" customHeight="1">
      <c r="A2426" s="183" t="s">
        <v>793</v>
      </c>
      <c r="B2426" s="183" t="s">
        <v>1629</v>
      </c>
      <c r="C2426" s="183" t="s">
        <v>402</v>
      </c>
      <c r="D2426" s="239" t="s">
        <v>1630</v>
      </c>
      <c r="E2426" s="421" t="s">
        <v>794</v>
      </c>
      <c r="F2426" s="421"/>
      <c r="G2426" s="183" t="s">
        <v>397</v>
      </c>
      <c r="H2426" s="168">
        <v>8.0000000000000004E-4</v>
      </c>
      <c r="I2426" s="169" t="s">
        <v>2019</v>
      </c>
      <c r="J2426" s="246" t="s">
        <v>3522</v>
      </c>
    </row>
    <row r="2427" spans="1:10" ht="24" customHeight="1">
      <c r="A2427" s="183" t="s">
        <v>793</v>
      </c>
      <c r="B2427" s="183" t="s">
        <v>1623</v>
      </c>
      <c r="C2427" s="183" t="s">
        <v>402</v>
      </c>
      <c r="D2427" s="239" t="s">
        <v>1624</v>
      </c>
      <c r="E2427" s="421" t="s">
        <v>794</v>
      </c>
      <c r="F2427" s="421"/>
      <c r="G2427" s="183" t="s">
        <v>397</v>
      </c>
      <c r="H2427" s="168">
        <v>4.0000000000000002E-4</v>
      </c>
      <c r="I2427" s="169" t="s">
        <v>1625</v>
      </c>
      <c r="J2427" s="246" t="s">
        <v>802</v>
      </c>
    </row>
    <row r="2428" spans="1:10" ht="24" customHeight="1">
      <c r="A2428" s="183" t="s">
        <v>793</v>
      </c>
      <c r="B2428" s="183" t="s">
        <v>1587</v>
      </c>
      <c r="C2428" s="183" t="s">
        <v>402</v>
      </c>
      <c r="D2428" s="239" t="s">
        <v>1588</v>
      </c>
      <c r="E2428" s="421" t="s">
        <v>794</v>
      </c>
      <c r="F2428" s="421"/>
      <c r="G2428" s="183" t="s">
        <v>397</v>
      </c>
      <c r="H2428" s="168">
        <v>7.1999999999999998E-3</v>
      </c>
      <c r="I2428" s="169" t="s">
        <v>1208</v>
      </c>
      <c r="J2428" s="246" t="s">
        <v>914</v>
      </c>
    </row>
    <row r="2429" spans="1:10" ht="24" customHeight="1">
      <c r="A2429" s="183" t="s">
        <v>793</v>
      </c>
      <c r="B2429" s="183" t="s">
        <v>1609</v>
      </c>
      <c r="C2429" s="183" t="s">
        <v>402</v>
      </c>
      <c r="D2429" s="239" t="s">
        <v>1610</v>
      </c>
      <c r="E2429" s="421" t="s">
        <v>794</v>
      </c>
      <c r="F2429" s="421"/>
      <c r="G2429" s="183" t="s">
        <v>397</v>
      </c>
      <c r="H2429" s="168">
        <v>0.40720000000000001</v>
      </c>
      <c r="I2429" s="169" t="s">
        <v>408</v>
      </c>
      <c r="J2429" s="246" t="s">
        <v>3523</v>
      </c>
    </row>
    <row r="2430" spans="1:10" ht="24" customHeight="1">
      <c r="A2430" s="183" t="s">
        <v>793</v>
      </c>
      <c r="B2430" s="183" t="s">
        <v>1626</v>
      </c>
      <c r="C2430" s="183" t="s">
        <v>402</v>
      </c>
      <c r="D2430" s="239" t="s">
        <v>1627</v>
      </c>
      <c r="E2430" s="421" t="s">
        <v>794</v>
      </c>
      <c r="F2430" s="421"/>
      <c r="G2430" s="183" t="s">
        <v>397</v>
      </c>
      <c r="H2430" s="168">
        <v>1.1999999999999999E-3</v>
      </c>
      <c r="I2430" s="169" t="s">
        <v>1628</v>
      </c>
      <c r="J2430" s="246" t="s">
        <v>1207</v>
      </c>
    </row>
    <row r="2431" spans="1:10" ht="24" customHeight="1">
      <c r="A2431" s="183" t="s">
        <v>793</v>
      </c>
      <c r="B2431" s="183" t="s">
        <v>1589</v>
      </c>
      <c r="C2431" s="183" t="s">
        <v>402</v>
      </c>
      <c r="D2431" s="239" t="s">
        <v>1590</v>
      </c>
      <c r="E2431" s="421" t="s">
        <v>794</v>
      </c>
      <c r="F2431" s="421"/>
      <c r="G2431" s="183" t="s">
        <v>397</v>
      </c>
      <c r="H2431" s="168">
        <v>6.0000000000000001E-3</v>
      </c>
      <c r="I2431" s="169" t="s">
        <v>2012</v>
      </c>
      <c r="J2431" s="246" t="s">
        <v>3524</v>
      </c>
    </row>
    <row r="2432" spans="1:10" ht="26.1" customHeight="1">
      <c r="A2432" s="183" t="s">
        <v>793</v>
      </c>
      <c r="B2432" s="183" t="s">
        <v>1605</v>
      </c>
      <c r="C2432" s="183" t="s">
        <v>402</v>
      </c>
      <c r="D2432" s="239" t="s">
        <v>1606</v>
      </c>
      <c r="E2432" s="421" t="s">
        <v>794</v>
      </c>
      <c r="F2432" s="421"/>
      <c r="G2432" s="183" t="s">
        <v>397</v>
      </c>
      <c r="H2432" s="168">
        <v>2.3999999999999998E-3</v>
      </c>
      <c r="I2432" s="169" t="s">
        <v>408</v>
      </c>
      <c r="J2432" s="246" t="s">
        <v>801</v>
      </c>
    </row>
    <row r="2433" spans="1:11" ht="24" customHeight="1">
      <c r="A2433" s="183" t="s">
        <v>793</v>
      </c>
      <c r="B2433" s="183" t="s">
        <v>1592</v>
      </c>
      <c r="C2433" s="183" t="s">
        <v>402</v>
      </c>
      <c r="D2433" s="239" t="s">
        <v>1593</v>
      </c>
      <c r="E2433" s="421" t="s">
        <v>794</v>
      </c>
      <c r="F2433" s="421"/>
      <c r="G2433" s="183" t="s">
        <v>397</v>
      </c>
      <c r="H2433" s="168">
        <v>1.7999999999999999E-2</v>
      </c>
      <c r="I2433" s="169" t="s">
        <v>2014</v>
      </c>
      <c r="J2433" s="246" t="s">
        <v>1438</v>
      </c>
    </row>
    <row r="2434" spans="1:11" ht="24" customHeight="1">
      <c r="A2434" s="183" t="s">
        <v>793</v>
      </c>
      <c r="B2434" s="183" t="s">
        <v>1602</v>
      </c>
      <c r="C2434" s="183" t="s">
        <v>402</v>
      </c>
      <c r="D2434" s="239" t="s">
        <v>1603</v>
      </c>
      <c r="E2434" s="421" t="s">
        <v>794</v>
      </c>
      <c r="F2434" s="421"/>
      <c r="G2434" s="183" t="s">
        <v>1604</v>
      </c>
      <c r="H2434" s="168">
        <v>9.1999999999999998E-3</v>
      </c>
      <c r="I2434" s="169" t="s">
        <v>2018</v>
      </c>
      <c r="J2434" s="246" t="s">
        <v>3525</v>
      </c>
    </row>
    <row r="2435" spans="1:11" ht="24" customHeight="1">
      <c r="A2435" s="183" t="s">
        <v>793</v>
      </c>
      <c r="B2435" s="183" t="s">
        <v>1620</v>
      </c>
      <c r="C2435" s="183" t="s">
        <v>402</v>
      </c>
      <c r="D2435" s="239" t="s">
        <v>1621</v>
      </c>
      <c r="E2435" s="421" t="s">
        <v>794</v>
      </c>
      <c r="F2435" s="421"/>
      <c r="G2435" s="183" t="s">
        <v>397</v>
      </c>
      <c r="H2435" s="168">
        <v>8.0000000000000004E-4</v>
      </c>
      <c r="I2435" s="169" t="s">
        <v>1622</v>
      </c>
      <c r="J2435" s="246" t="s">
        <v>1207</v>
      </c>
    </row>
    <row r="2436" spans="1:11" ht="24" customHeight="1">
      <c r="A2436" s="183" t="s">
        <v>793</v>
      </c>
      <c r="B2436" s="183" t="s">
        <v>1596</v>
      </c>
      <c r="C2436" s="183" t="s">
        <v>402</v>
      </c>
      <c r="D2436" s="239" t="s">
        <v>1597</v>
      </c>
      <c r="E2436" s="421" t="s">
        <v>799</v>
      </c>
      <c r="F2436" s="421"/>
      <c r="G2436" s="183" t="s">
        <v>397</v>
      </c>
      <c r="H2436" s="168">
        <v>1.7999999999999999E-2</v>
      </c>
      <c r="I2436" s="169" t="s">
        <v>1598</v>
      </c>
      <c r="J2436" s="246" t="s">
        <v>1435</v>
      </c>
    </row>
    <row r="2437" spans="1:11" ht="26.1" customHeight="1">
      <c r="A2437" s="183" t="s">
        <v>793</v>
      </c>
      <c r="B2437" s="183" t="s">
        <v>1607</v>
      </c>
      <c r="C2437" s="183" t="s">
        <v>402</v>
      </c>
      <c r="D2437" s="239" t="s">
        <v>1608</v>
      </c>
      <c r="E2437" s="421" t="s">
        <v>794</v>
      </c>
      <c r="F2437" s="421"/>
      <c r="G2437" s="183" t="s">
        <v>1604</v>
      </c>
      <c r="H2437" s="168">
        <v>3.2000000000000002E-3</v>
      </c>
      <c r="I2437" s="169" t="s">
        <v>2013</v>
      </c>
      <c r="J2437" s="246" t="s">
        <v>1695</v>
      </c>
    </row>
    <row r="2438" spans="1:11" ht="24" customHeight="1">
      <c r="A2438" s="183" t="s">
        <v>793</v>
      </c>
      <c r="B2438" s="183" t="s">
        <v>1599</v>
      </c>
      <c r="C2438" s="183" t="s">
        <v>402</v>
      </c>
      <c r="D2438" s="239" t="s">
        <v>1600</v>
      </c>
      <c r="E2438" s="421" t="s">
        <v>794</v>
      </c>
      <c r="F2438" s="421"/>
      <c r="G2438" s="183" t="s">
        <v>397</v>
      </c>
      <c r="H2438" s="168">
        <v>0.37640000000000001</v>
      </c>
      <c r="I2438" s="169" t="s">
        <v>1601</v>
      </c>
      <c r="J2438" s="246" t="s">
        <v>3526</v>
      </c>
    </row>
    <row r="2439" spans="1:11">
      <c r="A2439" s="231"/>
      <c r="B2439" s="231"/>
      <c r="C2439" s="231"/>
      <c r="D2439" s="244"/>
      <c r="E2439" s="244" t="s">
        <v>791</v>
      </c>
      <c r="F2439" s="216">
        <v>27.4</v>
      </c>
      <c r="G2439" s="231" t="s">
        <v>790</v>
      </c>
      <c r="H2439" s="170">
        <v>30.92</v>
      </c>
      <c r="I2439" s="231" t="s">
        <v>789</v>
      </c>
      <c r="J2439" s="170">
        <v>58.32</v>
      </c>
    </row>
    <row r="2440" spans="1:11" ht="14.4" thickBot="1">
      <c r="A2440" s="231"/>
      <c r="B2440" s="231"/>
      <c r="C2440" s="231"/>
      <c r="D2440" s="244"/>
      <c r="E2440" s="244" t="s">
        <v>788</v>
      </c>
      <c r="F2440" s="216">
        <v>109.82</v>
      </c>
      <c r="G2440" s="231"/>
      <c r="H2440" s="368" t="s">
        <v>787</v>
      </c>
      <c r="I2440" s="368"/>
      <c r="J2440" s="170">
        <v>631.05999999999995</v>
      </c>
    </row>
    <row r="2441" spans="1:11" ht="0.9" customHeight="1" thickTop="1">
      <c r="A2441" s="172"/>
      <c r="B2441" s="172"/>
      <c r="C2441" s="172"/>
      <c r="D2441" s="175"/>
      <c r="E2441" s="175"/>
      <c r="F2441" s="175"/>
      <c r="G2441" s="172"/>
      <c r="H2441" s="172"/>
      <c r="I2441" s="172"/>
      <c r="J2441" s="172"/>
    </row>
    <row r="2442" spans="1:11" ht="18" customHeight="1">
      <c r="A2442" s="243"/>
      <c r="B2442" s="243" t="s">
        <v>122</v>
      </c>
      <c r="C2442" s="243" t="s">
        <v>123</v>
      </c>
      <c r="D2442" s="242" t="s">
        <v>124</v>
      </c>
      <c r="E2442" s="425" t="s">
        <v>796</v>
      </c>
      <c r="F2442" s="425"/>
      <c r="G2442" s="243" t="s">
        <v>125</v>
      </c>
      <c r="H2442" s="243" t="s">
        <v>126</v>
      </c>
      <c r="I2442" s="243" t="s">
        <v>2829</v>
      </c>
      <c r="J2442" s="243" t="s">
        <v>127</v>
      </c>
      <c r="K2442" s="243" t="s">
        <v>37</v>
      </c>
    </row>
    <row r="2443" spans="1:11" ht="51.9" customHeight="1">
      <c r="A2443" s="184" t="s">
        <v>795</v>
      </c>
      <c r="B2443" s="184" t="s">
        <v>970</v>
      </c>
      <c r="C2443" s="184" t="s">
        <v>139</v>
      </c>
      <c r="D2443" s="241" t="s">
        <v>969</v>
      </c>
      <c r="E2443" s="422" t="s">
        <v>1849</v>
      </c>
      <c r="F2443" s="422"/>
      <c r="G2443" s="184" t="s">
        <v>814</v>
      </c>
      <c r="H2443" s="167">
        <v>1</v>
      </c>
      <c r="I2443" s="165"/>
      <c r="J2443" s="165">
        <v>0.38</v>
      </c>
      <c r="K2443" s="165">
        <v>0.38</v>
      </c>
    </row>
    <row r="2444" spans="1:11" ht="51.9" customHeight="1">
      <c r="A2444" s="185" t="s">
        <v>808</v>
      </c>
      <c r="B2444" s="185" t="s">
        <v>966</v>
      </c>
      <c r="C2444" s="185" t="s">
        <v>139</v>
      </c>
      <c r="D2444" s="238" t="s">
        <v>965</v>
      </c>
      <c r="E2444" s="423" t="s">
        <v>1849</v>
      </c>
      <c r="F2444" s="423"/>
      <c r="G2444" s="185" t="s">
        <v>149</v>
      </c>
      <c r="H2444" s="173">
        <v>1</v>
      </c>
      <c r="I2444" s="173">
        <v>0</v>
      </c>
      <c r="J2444" s="174">
        <v>0.31</v>
      </c>
      <c r="K2444" s="174">
        <v>0.31</v>
      </c>
    </row>
    <row r="2445" spans="1:11" ht="39" customHeight="1">
      <c r="A2445" s="185" t="s">
        <v>808</v>
      </c>
      <c r="B2445" s="185" t="s">
        <v>964</v>
      </c>
      <c r="C2445" s="185" t="s">
        <v>139</v>
      </c>
      <c r="D2445" s="238" t="s">
        <v>963</v>
      </c>
      <c r="E2445" s="423" t="s">
        <v>1849</v>
      </c>
      <c r="F2445" s="423"/>
      <c r="G2445" s="185" t="s">
        <v>149</v>
      </c>
      <c r="H2445" s="173">
        <v>1</v>
      </c>
      <c r="I2445" s="173">
        <v>0</v>
      </c>
      <c r="J2445" s="174">
        <v>7.0000000000000007E-2</v>
      </c>
      <c r="K2445" s="174">
        <v>7.0000000000000007E-2</v>
      </c>
    </row>
    <row r="2446" spans="1:11">
      <c r="A2446" s="231"/>
      <c r="B2446" s="231"/>
      <c r="C2446" s="231"/>
      <c r="D2446" s="244"/>
      <c r="E2446" s="244"/>
      <c r="F2446" s="244" t="s">
        <v>791</v>
      </c>
      <c r="G2446" s="170">
        <v>0</v>
      </c>
      <c r="H2446" s="231" t="s">
        <v>790</v>
      </c>
      <c r="I2446" s="170">
        <v>0</v>
      </c>
      <c r="J2446" s="231" t="s">
        <v>789</v>
      </c>
      <c r="K2446" s="170">
        <v>0</v>
      </c>
    </row>
    <row r="2447" spans="1:11" ht="27" thickBot="1">
      <c r="A2447" s="231"/>
      <c r="B2447" s="231"/>
      <c r="C2447" s="231"/>
      <c r="D2447" s="244"/>
      <c r="E2447" s="244"/>
      <c r="F2447" s="244" t="s">
        <v>788</v>
      </c>
      <c r="G2447" s="170">
        <v>0.08</v>
      </c>
      <c r="H2447" s="368"/>
      <c r="I2447" s="368" t="s">
        <v>787</v>
      </c>
      <c r="J2447" s="231"/>
      <c r="K2447" s="170">
        <v>0.46</v>
      </c>
    </row>
    <row r="2448" spans="1:11" ht="0.9" customHeight="1" thickTop="1">
      <c r="A2448" s="172"/>
      <c r="B2448" s="172"/>
      <c r="C2448" s="172"/>
      <c r="D2448" s="175"/>
      <c r="E2448" s="175"/>
      <c r="F2448" s="175"/>
      <c r="G2448" s="172"/>
      <c r="H2448" s="172"/>
      <c r="I2448" s="172"/>
      <c r="J2448" s="172"/>
      <c r="K2448" s="172"/>
    </row>
    <row r="2449" spans="1:11" ht="18" customHeight="1">
      <c r="A2449" s="243"/>
      <c r="B2449" s="243" t="s">
        <v>122</v>
      </c>
      <c r="C2449" s="243" t="s">
        <v>123</v>
      </c>
      <c r="D2449" s="242" t="s">
        <v>124</v>
      </c>
      <c r="E2449" s="425" t="s">
        <v>796</v>
      </c>
      <c r="F2449" s="425"/>
      <c r="G2449" s="243" t="s">
        <v>125</v>
      </c>
      <c r="H2449" s="243" t="s">
        <v>126</v>
      </c>
      <c r="I2449" s="243" t="s">
        <v>2829</v>
      </c>
      <c r="J2449" s="243" t="s">
        <v>127</v>
      </c>
      <c r="K2449" s="243" t="s">
        <v>37</v>
      </c>
    </row>
    <row r="2450" spans="1:11" ht="51.9" customHeight="1">
      <c r="A2450" s="184" t="s">
        <v>795</v>
      </c>
      <c r="B2450" s="184" t="s">
        <v>968</v>
      </c>
      <c r="C2450" s="184" t="s">
        <v>139</v>
      </c>
      <c r="D2450" s="241" t="s">
        <v>967</v>
      </c>
      <c r="E2450" s="422" t="s">
        <v>1849</v>
      </c>
      <c r="F2450" s="422"/>
      <c r="G2450" s="184" t="s">
        <v>813</v>
      </c>
      <c r="H2450" s="167">
        <v>1</v>
      </c>
      <c r="I2450" s="165"/>
      <c r="J2450" s="165">
        <v>2.1</v>
      </c>
      <c r="K2450" s="165">
        <v>2.1</v>
      </c>
    </row>
    <row r="2451" spans="1:11" ht="51.9" customHeight="1">
      <c r="A2451" s="185" t="s">
        <v>808</v>
      </c>
      <c r="B2451" s="185" t="s">
        <v>966</v>
      </c>
      <c r="C2451" s="185" t="s">
        <v>139</v>
      </c>
      <c r="D2451" s="238" t="s">
        <v>965</v>
      </c>
      <c r="E2451" s="423" t="s">
        <v>1849</v>
      </c>
      <c r="F2451" s="423"/>
      <c r="G2451" s="185" t="s">
        <v>149</v>
      </c>
      <c r="H2451" s="173">
        <v>1</v>
      </c>
      <c r="I2451" s="173">
        <v>0</v>
      </c>
      <c r="J2451" s="174">
        <v>0.31</v>
      </c>
      <c r="K2451" s="174">
        <v>0.31</v>
      </c>
    </row>
    <row r="2452" spans="1:11" ht="51.9" customHeight="1">
      <c r="A2452" s="185" t="s">
        <v>808</v>
      </c>
      <c r="B2452" s="185" t="s">
        <v>962</v>
      </c>
      <c r="C2452" s="185" t="s">
        <v>139</v>
      </c>
      <c r="D2452" s="238" t="s">
        <v>961</v>
      </c>
      <c r="E2452" s="423" t="s">
        <v>1849</v>
      </c>
      <c r="F2452" s="423"/>
      <c r="G2452" s="185" t="s">
        <v>149</v>
      </c>
      <c r="H2452" s="173">
        <v>1</v>
      </c>
      <c r="I2452" s="173">
        <v>0</v>
      </c>
      <c r="J2452" s="174">
        <v>0.34</v>
      </c>
      <c r="K2452" s="174">
        <v>0.34</v>
      </c>
    </row>
    <row r="2453" spans="1:11" ht="51.9" customHeight="1">
      <c r="A2453" s="185" t="s">
        <v>808</v>
      </c>
      <c r="B2453" s="185" t="s">
        <v>959</v>
      </c>
      <c r="C2453" s="185" t="s">
        <v>139</v>
      </c>
      <c r="D2453" s="238" t="s">
        <v>958</v>
      </c>
      <c r="E2453" s="423" t="s">
        <v>1849</v>
      </c>
      <c r="F2453" s="423"/>
      <c r="G2453" s="185" t="s">
        <v>149</v>
      </c>
      <c r="H2453" s="173">
        <v>1</v>
      </c>
      <c r="I2453" s="173">
        <v>0</v>
      </c>
      <c r="J2453" s="174">
        <v>1.38</v>
      </c>
      <c r="K2453" s="174">
        <v>1.38</v>
      </c>
    </row>
    <row r="2454" spans="1:11" ht="39" customHeight="1">
      <c r="A2454" s="185" t="s">
        <v>808</v>
      </c>
      <c r="B2454" s="185" t="s">
        <v>964</v>
      </c>
      <c r="C2454" s="185" t="s">
        <v>139</v>
      </c>
      <c r="D2454" s="238" t="s">
        <v>963</v>
      </c>
      <c r="E2454" s="423" t="s">
        <v>1849</v>
      </c>
      <c r="F2454" s="423"/>
      <c r="G2454" s="185" t="s">
        <v>149</v>
      </c>
      <c r="H2454" s="173">
        <v>1</v>
      </c>
      <c r="I2454" s="173">
        <v>0</v>
      </c>
      <c r="J2454" s="174">
        <v>7.0000000000000007E-2</v>
      </c>
      <c r="K2454" s="174">
        <v>7.0000000000000007E-2</v>
      </c>
    </row>
    <row r="2455" spans="1:11">
      <c r="A2455" s="231"/>
      <c r="B2455" s="231"/>
      <c r="C2455" s="231"/>
      <c r="D2455" s="244"/>
      <c r="E2455" s="244"/>
      <c r="F2455" s="244" t="s">
        <v>791</v>
      </c>
      <c r="G2455" s="170">
        <v>0</v>
      </c>
      <c r="H2455" s="231" t="s">
        <v>790</v>
      </c>
      <c r="I2455" s="170">
        <v>0</v>
      </c>
      <c r="J2455" s="231" t="s">
        <v>789</v>
      </c>
      <c r="K2455" s="170">
        <v>0</v>
      </c>
    </row>
    <row r="2456" spans="1:11" ht="27" thickBot="1">
      <c r="A2456" s="231"/>
      <c r="B2456" s="231"/>
      <c r="C2456" s="231"/>
      <c r="D2456" s="244"/>
      <c r="E2456" s="244"/>
      <c r="F2456" s="244" t="s">
        <v>788</v>
      </c>
      <c r="G2456" s="170">
        <v>0.44</v>
      </c>
      <c r="H2456" s="368"/>
      <c r="I2456" s="368" t="s">
        <v>787</v>
      </c>
      <c r="J2456" s="231"/>
      <c r="K2456" s="170">
        <v>2.54</v>
      </c>
    </row>
    <row r="2457" spans="1:11" ht="0.9" customHeight="1" thickTop="1">
      <c r="A2457" s="172"/>
      <c r="B2457" s="172"/>
      <c r="C2457" s="172"/>
      <c r="D2457" s="175"/>
      <c r="E2457" s="175"/>
      <c r="F2457" s="175"/>
      <c r="G2457" s="172"/>
      <c r="H2457" s="172"/>
      <c r="I2457" s="172"/>
      <c r="J2457" s="172"/>
      <c r="K2457" s="172"/>
    </row>
    <row r="2458" spans="1:11" ht="18" customHeight="1">
      <c r="A2458" s="243"/>
      <c r="B2458" s="243" t="s">
        <v>122</v>
      </c>
      <c r="C2458" s="243" t="s">
        <v>123</v>
      </c>
      <c r="D2458" s="242" t="s">
        <v>124</v>
      </c>
      <c r="E2458" s="425" t="s">
        <v>796</v>
      </c>
      <c r="F2458" s="425"/>
      <c r="G2458" s="243" t="s">
        <v>125</v>
      </c>
      <c r="H2458" s="243" t="s">
        <v>126</v>
      </c>
      <c r="I2458" s="243" t="s">
        <v>2829</v>
      </c>
      <c r="J2458" s="243" t="s">
        <v>127</v>
      </c>
      <c r="K2458" s="243" t="s">
        <v>37</v>
      </c>
    </row>
    <row r="2459" spans="1:11" ht="51.9" customHeight="1">
      <c r="A2459" s="184" t="s">
        <v>795</v>
      </c>
      <c r="B2459" s="184" t="s">
        <v>966</v>
      </c>
      <c r="C2459" s="184" t="s">
        <v>139</v>
      </c>
      <c r="D2459" s="241" t="s">
        <v>965</v>
      </c>
      <c r="E2459" s="422" t="s">
        <v>1849</v>
      </c>
      <c r="F2459" s="422"/>
      <c r="G2459" s="184" t="s">
        <v>149</v>
      </c>
      <c r="H2459" s="167">
        <v>1</v>
      </c>
      <c r="I2459" s="165"/>
      <c r="J2459" s="165">
        <v>0.31</v>
      </c>
      <c r="K2459" s="165">
        <v>0.31</v>
      </c>
    </row>
    <row r="2460" spans="1:11" ht="39" customHeight="1">
      <c r="A2460" s="183" t="s">
        <v>793</v>
      </c>
      <c r="B2460" s="183" t="s">
        <v>960</v>
      </c>
      <c r="C2460" s="183" t="s">
        <v>139</v>
      </c>
      <c r="D2460" s="239" t="s">
        <v>1991</v>
      </c>
      <c r="E2460" s="421" t="s">
        <v>800</v>
      </c>
      <c r="F2460" s="421"/>
      <c r="G2460" s="183" t="s">
        <v>141</v>
      </c>
      <c r="H2460" s="168">
        <v>6.3999999999999997E-5</v>
      </c>
      <c r="I2460" s="168">
        <v>0</v>
      </c>
      <c r="J2460" s="169">
        <v>4914.08</v>
      </c>
      <c r="K2460" s="169">
        <v>0.31</v>
      </c>
    </row>
    <row r="2461" spans="1:11">
      <c r="A2461" s="231"/>
      <c r="B2461" s="231"/>
      <c r="C2461" s="231"/>
      <c r="D2461" s="244"/>
      <c r="E2461" s="244"/>
      <c r="F2461" s="244" t="s">
        <v>791</v>
      </c>
      <c r="G2461" s="170">
        <v>0</v>
      </c>
      <c r="H2461" s="231" t="s">
        <v>790</v>
      </c>
      <c r="I2461" s="170">
        <v>0</v>
      </c>
      <c r="J2461" s="231" t="s">
        <v>789</v>
      </c>
      <c r="K2461" s="170">
        <v>0</v>
      </c>
    </row>
    <row r="2462" spans="1:11" ht="27" thickBot="1">
      <c r="A2462" s="231"/>
      <c r="B2462" s="231"/>
      <c r="C2462" s="231"/>
      <c r="D2462" s="244"/>
      <c r="E2462" s="244"/>
      <c r="F2462" s="244" t="s">
        <v>788</v>
      </c>
      <c r="G2462" s="170">
        <v>0.06</v>
      </c>
      <c r="H2462" s="368"/>
      <c r="I2462" s="368" t="s">
        <v>787</v>
      </c>
      <c r="J2462" s="231"/>
      <c r="K2462" s="170">
        <v>0.37</v>
      </c>
    </row>
    <row r="2463" spans="1:11" ht="0.9" customHeight="1" thickTop="1">
      <c r="A2463" s="172"/>
      <c r="B2463" s="172"/>
      <c r="C2463" s="172"/>
      <c r="D2463" s="175"/>
      <c r="E2463" s="175"/>
      <c r="F2463" s="175"/>
      <c r="G2463" s="172"/>
      <c r="H2463" s="172"/>
      <c r="I2463" s="172"/>
      <c r="J2463" s="172"/>
      <c r="K2463" s="172"/>
    </row>
    <row r="2464" spans="1:11" ht="18" customHeight="1">
      <c r="A2464" s="243"/>
      <c r="B2464" s="243" t="s">
        <v>122</v>
      </c>
      <c r="C2464" s="243" t="s">
        <v>123</v>
      </c>
      <c r="D2464" s="242" t="s">
        <v>124</v>
      </c>
      <c r="E2464" s="425" t="s">
        <v>796</v>
      </c>
      <c r="F2464" s="425"/>
      <c r="G2464" s="243" t="s">
        <v>125</v>
      </c>
      <c r="H2464" s="243" t="s">
        <v>126</v>
      </c>
      <c r="I2464" s="243" t="s">
        <v>2829</v>
      </c>
      <c r="J2464" s="243" t="s">
        <v>127</v>
      </c>
      <c r="K2464" s="243" t="s">
        <v>37</v>
      </c>
    </row>
    <row r="2465" spans="1:11" ht="39" customHeight="1">
      <c r="A2465" s="184" t="s">
        <v>795</v>
      </c>
      <c r="B2465" s="184" t="s">
        <v>964</v>
      </c>
      <c r="C2465" s="184" t="s">
        <v>139</v>
      </c>
      <c r="D2465" s="241" t="s">
        <v>963</v>
      </c>
      <c r="E2465" s="422" t="s">
        <v>1849</v>
      </c>
      <c r="F2465" s="422"/>
      <c r="G2465" s="184" t="s">
        <v>149</v>
      </c>
      <c r="H2465" s="167">
        <v>1</v>
      </c>
      <c r="I2465" s="165"/>
      <c r="J2465" s="165">
        <v>7.0000000000000007E-2</v>
      </c>
      <c r="K2465" s="165">
        <v>7.0000000000000007E-2</v>
      </c>
    </row>
    <row r="2466" spans="1:11" ht="39" customHeight="1">
      <c r="A2466" s="183" t="s">
        <v>793</v>
      </c>
      <c r="B2466" s="183" t="s">
        <v>960</v>
      </c>
      <c r="C2466" s="183" t="s">
        <v>139</v>
      </c>
      <c r="D2466" s="239" t="s">
        <v>1991</v>
      </c>
      <c r="E2466" s="421" t="s">
        <v>800</v>
      </c>
      <c r="F2466" s="421"/>
      <c r="G2466" s="183" t="s">
        <v>141</v>
      </c>
      <c r="H2466" s="168">
        <v>1.4800000000000001E-5</v>
      </c>
      <c r="I2466" s="168">
        <v>0</v>
      </c>
      <c r="J2466" s="169">
        <v>4914.08</v>
      </c>
      <c r="K2466" s="169">
        <v>7.0000000000000007E-2</v>
      </c>
    </row>
    <row r="2467" spans="1:11">
      <c r="A2467" s="231"/>
      <c r="B2467" s="231"/>
      <c r="C2467" s="231"/>
      <c r="D2467" s="244"/>
      <c r="E2467" s="244"/>
      <c r="F2467" s="244" t="s">
        <v>791</v>
      </c>
      <c r="G2467" s="170">
        <v>0</v>
      </c>
      <c r="H2467" s="231" t="s">
        <v>790</v>
      </c>
      <c r="I2467" s="170">
        <v>0</v>
      </c>
      <c r="J2467" s="231" t="s">
        <v>789</v>
      </c>
      <c r="K2467" s="170">
        <v>0</v>
      </c>
    </row>
    <row r="2468" spans="1:11" ht="27" thickBot="1">
      <c r="A2468" s="231"/>
      <c r="B2468" s="231"/>
      <c r="C2468" s="231"/>
      <c r="D2468" s="244"/>
      <c r="E2468" s="244"/>
      <c r="F2468" s="244" t="s">
        <v>788</v>
      </c>
      <c r="G2468" s="170">
        <v>0.01</v>
      </c>
      <c r="H2468" s="368"/>
      <c r="I2468" s="368" t="s">
        <v>787</v>
      </c>
      <c r="J2468" s="231"/>
      <c r="K2468" s="170">
        <v>0.08</v>
      </c>
    </row>
    <row r="2469" spans="1:11" ht="0.9" customHeight="1" thickTop="1">
      <c r="A2469" s="172"/>
      <c r="B2469" s="172"/>
      <c r="C2469" s="172"/>
      <c r="D2469" s="175"/>
      <c r="E2469" s="175"/>
      <c r="F2469" s="175"/>
      <c r="G2469" s="172"/>
      <c r="H2469" s="172"/>
      <c r="I2469" s="172"/>
      <c r="J2469" s="172"/>
      <c r="K2469" s="172"/>
    </row>
    <row r="2470" spans="1:11" ht="18" customHeight="1">
      <c r="A2470" s="243"/>
      <c r="B2470" s="243" t="s">
        <v>122</v>
      </c>
      <c r="C2470" s="243" t="s">
        <v>123</v>
      </c>
      <c r="D2470" s="242" t="s">
        <v>124</v>
      </c>
      <c r="E2470" s="425" t="s">
        <v>796</v>
      </c>
      <c r="F2470" s="425"/>
      <c r="G2470" s="243" t="s">
        <v>125</v>
      </c>
      <c r="H2470" s="243" t="s">
        <v>126</v>
      </c>
      <c r="I2470" s="243" t="s">
        <v>2829</v>
      </c>
      <c r="J2470" s="243" t="s">
        <v>127</v>
      </c>
      <c r="K2470" s="243" t="s">
        <v>37</v>
      </c>
    </row>
    <row r="2471" spans="1:11" ht="51.9" customHeight="1">
      <c r="A2471" s="184" t="s">
        <v>795</v>
      </c>
      <c r="B2471" s="184" t="s">
        <v>962</v>
      </c>
      <c r="C2471" s="184" t="s">
        <v>139</v>
      </c>
      <c r="D2471" s="241" t="s">
        <v>961</v>
      </c>
      <c r="E2471" s="422" t="s">
        <v>1849</v>
      </c>
      <c r="F2471" s="422"/>
      <c r="G2471" s="184" t="s">
        <v>149</v>
      </c>
      <c r="H2471" s="167">
        <v>1</v>
      </c>
      <c r="I2471" s="165"/>
      <c r="J2471" s="165">
        <v>0.34</v>
      </c>
      <c r="K2471" s="165">
        <v>0.34</v>
      </c>
    </row>
    <row r="2472" spans="1:11" ht="39" customHeight="1">
      <c r="A2472" s="183" t="s">
        <v>793</v>
      </c>
      <c r="B2472" s="183" t="s">
        <v>960</v>
      </c>
      <c r="C2472" s="183" t="s">
        <v>139</v>
      </c>
      <c r="D2472" s="239" t="s">
        <v>1991</v>
      </c>
      <c r="E2472" s="421" t="s">
        <v>800</v>
      </c>
      <c r="F2472" s="421"/>
      <c r="G2472" s="183" t="s">
        <v>141</v>
      </c>
      <c r="H2472" s="168">
        <v>6.9999999999999994E-5</v>
      </c>
      <c r="I2472" s="168">
        <v>0</v>
      </c>
      <c r="J2472" s="169">
        <v>4914.08</v>
      </c>
      <c r="K2472" s="169">
        <v>0.34</v>
      </c>
    </row>
    <row r="2473" spans="1:11">
      <c r="A2473" s="231"/>
      <c r="B2473" s="231"/>
      <c r="C2473" s="231"/>
      <c r="D2473" s="244"/>
      <c r="E2473" s="244"/>
      <c r="F2473" s="244" t="s">
        <v>791</v>
      </c>
      <c r="G2473" s="170">
        <v>0</v>
      </c>
      <c r="H2473" s="231" t="s">
        <v>790</v>
      </c>
      <c r="I2473" s="170">
        <v>0</v>
      </c>
      <c r="J2473" s="231" t="s">
        <v>789</v>
      </c>
      <c r="K2473" s="170">
        <v>0</v>
      </c>
    </row>
    <row r="2474" spans="1:11" ht="27" thickBot="1">
      <c r="A2474" s="231"/>
      <c r="B2474" s="231"/>
      <c r="C2474" s="231"/>
      <c r="D2474" s="244"/>
      <c r="E2474" s="244"/>
      <c r="F2474" s="244" t="s">
        <v>788</v>
      </c>
      <c r="G2474" s="170">
        <v>7.0000000000000007E-2</v>
      </c>
      <c r="H2474" s="368"/>
      <c r="I2474" s="368" t="s">
        <v>787</v>
      </c>
      <c r="J2474" s="231"/>
      <c r="K2474" s="170">
        <v>0.41</v>
      </c>
    </row>
    <row r="2475" spans="1:11" ht="0.9" customHeight="1" thickTop="1">
      <c r="A2475" s="172"/>
      <c r="B2475" s="172"/>
      <c r="C2475" s="172"/>
      <c r="D2475" s="175"/>
      <c r="E2475" s="175"/>
      <c r="F2475" s="175"/>
      <c r="G2475" s="172"/>
      <c r="H2475" s="172"/>
      <c r="I2475" s="172"/>
      <c r="J2475" s="172"/>
      <c r="K2475" s="172"/>
    </row>
    <row r="2476" spans="1:11" ht="18" customHeight="1">
      <c r="A2476" s="243"/>
      <c r="B2476" s="243" t="s">
        <v>122</v>
      </c>
      <c r="C2476" s="243" t="s">
        <v>123</v>
      </c>
      <c r="D2476" s="242" t="s">
        <v>124</v>
      </c>
      <c r="E2476" s="425" t="s">
        <v>796</v>
      </c>
      <c r="F2476" s="425"/>
      <c r="G2476" s="243" t="s">
        <v>125</v>
      </c>
      <c r="H2476" s="243" t="s">
        <v>126</v>
      </c>
      <c r="I2476" s="243" t="s">
        <v>2829</v>
      </c>
      <c r="J2476" s="243" t="s">
        <v>127</v>
      </c>
      <c r="K2476" s="243" t="s">
        <v>37</v>
      </c>
    </row>
    <row r="2477" spans="1:11" ht="51.9" customHeight="1">
      <c r="A2477" s="184" t="s">
        <v>795</v>
      </c>
      <c r="B2477" s="184" t="s">
        <v>959</v>
      </c>
      <c r="C2477" s="184" t="s">
        <v>139</v>
      </c>
      <c r="D2477" s="241" t="s">
        <v>958</v>
      </c>
      <c r="E2477" s="422" t="s">
        <v>1849</v>
      </c>
      <c r="F2477" s="422"/>
      <c r="G2477" s="184" t="s">
        <v>149</v>
      </c>
      <c r="H2477" s="167">
        <v>1</v>
      </c>
      <c r="I2477" s="165"/>
      <c r="J2477" s="165">
        <v>1.38</v>
      </c>
      <c r="K2477" s="165">
        <v>1.38</v>
      </c>
    </row>
    <row r="2478" spans="1:11" ht="26.1" customHeight="1">
      <c r="A2478" s="183" t="s">
        <v>793</v>
      </c>
      <c r="B2478" s="183" t="s">
        <v>851</v>
      </c>
      <c r="C2478" s="183" t="s">
        <v>139</v>
      </c>
      <c r="D2478" s="239" t="s">
        <v>850</v>
      </c>
      <c r="E2478" s="421" t="s">
        <v>794</v>
      </c>
      <c r="F2478" s="421"/>
      <c r="G2478" s="183" t="s">
        <v>1845</v>
      </c>
      <c r="H2478" s="168">
        <v>1.25</v>
      </c>
      <c r="I2478" s="168">
        <v>0</v>
      </c>
      <c r="J2478" s="169">
        <v>1.1100000000000001</v>
      </c>
      <c r="K2478" s="169">
        <v>1.38</v>
      </c>
    </row>
    <row r="2479" spans="1:11">
      <c r="A2479" s="231"/>
      <c r="B2479" s="231"/>
      <c r="C2479" s="231"/>
      <c r="D2479" s="244"/>
      <c r="E2479" s="244"/>
      <c r="F2479" s="244" t="s">
        <v>791</v>
      </c>
      <c r="G2479" s="170">
        <v>0</v>
      </c>
      <c r="H2479" s="231" t="s">
        <v>790</v>
      </c>
      <c r="I2479" s="170">
        <v>0</v>
      </c>
      <c r="J2479" s="231" t="s">
        <v>789</v>
      </c>
      <c r="K2479" s="170">
        <v>0</v>
      </c>
    </row>
    <row r="2480" spans="1:11" ht="27" thickBot="1">
      <c r="A2480" s="231"/>
      <c r="B2480" s="231"/>
      <c r="C2480" s="231"/>
      <c r="D2480" s="244"/>
      <c r="E2480" s="244"/>
      <c r="F2480" s="244" t="s">
        <v>788</v>
      </c>
      <c r="G2480" s="170">
        <v>0.28999999999999998</v>
      </c>
      <c r="H2480" s="368"/>
      <c r="I2480" s="368" t="s">
        <v>787</v>
      </c>
      <c r="J2480" s="231"/>
      <c r="K2480" s="170">
        <v>1.67</v>
      </c>
    </row>
    <row r="2481" spans="1:11" ht="0.9" customHeight="1" thickTop="1">
      <c r="A2481" s="172"/>
      <c r="B2481" s="172"/>
      <c r="C2481" s="172"/>
      <c r="D2481" s="175"/>
      <c r="E2481" s="175"/>
      <c r="F2481" s="175"/>
      <c r="G2481" s="172"/>
      <c r="H2481" s="172"/>
      <c r="I2481" s="172"/>
      <c r="J2481" s="172"/>
      <c r="K2481" s="172"/>
    </row>
    <row r="2482" spans="1:11" ht="18" customHeight="1">
      <c r="A2482" s="243"/>
      <c r="B2482" s="243" t="s">
        <v>122</v>
      </c>
      <c r="C2482" s="243" t="s">
        <v>123</v>
      </c>
      <c r="D2482" s="242" t="s">
        <v>124</v>
      </c>
      <c r="E2482" s="425" t="s">
        <v>796</v>
      </c>
      <c r="F2482" s="425"/>
      <c r="G2482" s="243" t="s">
        <v>125</v>
      </c>
      <c r="H2482" s="243" t="s">
        <v>126</v>
      </c>
      <c r="I2482" s="243" t="s">
        <v>2829</v>
      </c>
      <c r="J2482" s="243" t="s">
        <v>127</v>
      </c>
      <c r="K2482" s="243" t="s">
        <v>37</v>
      </c>
    </row>
    <row r="2483" spans="1:11" ht="51.9" customHeight="1">
      <c r="A2483" s="184" t="s">
        <v>795</v>
      </c>
      <c r="B2483" s="184" t="s">
        <v>944</v>
      </c>
      <c r="C2483" s="184" t="s">
        <v>139</v>
      </c>
      <c r="D2483" s="241" t="s">
        <v>943</v>
      </c>
      <c r="E2483" s="422" t="s">
        <v>1849</v>
      </c>
      <c r="F2483" s="422"/>
      <c r="G2483" s="184" t="s">
        <v>814</v>
      </c>
      <c r="H2483" s="167">
        <v>1</v>
      </c>
      <c r="I2483" s="165"/>
      <c r="J2483" s="165">
        <v>1.56</v>
      </c>
      <c r="K2483" s="165">
        <v>1.56</v>
      </c>
    </row>
    <row r="2484" spans="1:11" ht="51.9" customHeight="1">
      <c r="A2484" s="185" t="s">
        <v>808</v>
      </c>
      <c r="B2484" s="185" t="s">
        <v>957</v>
      </c>
      <c r="C2484" s="185" t="s">
        <v>139</v>
      </c>
      <c r="D2484" s="238" t="s">
        <v>956</v>
      </c>
      <c r="E2484" s="423" t="s">
        <v>1849</v>
      </c>
      <c r="F2484" s="423"/>
      <c r="G2484" s="185" t="s">
        <v>149</v>
      </c>
      <c r="H2484" s="173">
        <v>1</v>
      </c>
      <c r="I2484" s="173">
        <v>0</v>
      </c>
      <c r="J2484" s="174">
        <v>1.27</v>
      </c>
      <c r="K2484" s="174">
        <v>1.27</v>
      </c>
    </row>
    <row r="2485" spans="1:11" ht="39" customHeight="1">
      <c r="A2485" s="185" t="s">
        <v>808</v>
      </c>
      <c r="B2485" s="185" t="s">
        <v>955</v>
      </c>
      <c r="C2485" s="185" t="s">
        <v>139</v>
      </c>
      <c r="D2485" s="238" t="s">
        <v>954</v>
      </c>
      <c r="E2485" s="423" t="s">
        <v>1849</v>
      </c>
      <c r="F2485" s="423"/>
      <c r="G2485" s="185" t="s">
        <v>149</v>
      </c>
      <c r="H2485" s="173">
        <v>1</v>
      </c>
      <c r="I2485" s="173">
        <v>0</v>
      </c>
      <c r="J2485" s="174">
        <v>0.28999999999999998</v>
      </c>
      <c r="K2485" s="174">
        <v>0.28999999999999998</v>
      </c>
    </row>
    <row r="2486" spans="1:11">
      <c r="A2486" s="231"/>
      <c r="B2486" s="231"/>
      <c r="C2486" s="231"/>
      <c r="D2486" s="244"/>
      <c r="E2486" s="244"/>
      <c r="F2486" s="244" t="s">
        <v>791</v>
      </c>
      <c r="G2486" s="170">
        <v>0</v>
      </c>
      <c r="H2486" s="231" t="s">
        <v>790</v>
      </c>
      <c r="I2486" s="170">
        <v>0</v>
      </c>
      <c r="J2486" s="231" t="s">
        <v>789</v>
      </c>
      <c r="K2486" s="170">
        <v>0</v>
      </c>
    </row>
    <row r="2487" spans="1:11" ht="27" thickBot="1">
      <c r="A2487" s="231"/>
      <c r="B2487" s="231"/>
      <c r="C2487" s="231"/>
      <c r="D2487" s="244"/>
      <c r="E2487" s="244"/>
      <c r="F2487" s="244" t="s">
        <v>788</v>
      </c>
      <c r="G2487" s="170">
        <v>0.32</v>
      </c>
      <c r="H2487" s="368"/>
      <c r="I2487" s="368" t="s">
        <v>787</v>
      </c>
      <c r="J2487" s="231"/>
      <c r="K2487" s="170">
        <v>1.88</v>
      </c>
    </row>
    <row r="2488" spans="1:11" ht="0.9" customHeight="1" thickTop="1">
      <c r="A2488" s="172"/>
      <c r="B2488" s="172"/>
      <c r="C2488" s="172"/>
      <c r="D2488" s="175"/>
      <c r="E2488" s="175"/>
      <c r="F2488" s="175"/>
      <c r="G2488" s="172"/>
      <c r="H2488" s="172"/>
      <c r="I2488" s="172"/>
      <c r="J2488" s="172"/>
      <c r="K2488" s="172"/>
    </row>
    <row r="2489" spans="1:11" ht="18" customHeight="1">
      <c r="A2489" s="243"/>
      <c r="B2489" s="243" t="s">
        <v>122</v>
      </c>
      <c r="C2489" s="243" t="s">
        <v>123</v>
      </c>
      <c r="D2489" s="242" t="s">
        <v>124</v>
      </c>
      <c r="E2489" s="425" t="s">
        <v>796</v>
      </c>
      <c r="F2489" s="425"/>
      <c r="G2489" s="243" t="s">
        <v>125</v>
      </c>
      <c r="H2489" s="243" t="s">
        <v>126</v>
      </c>
      <c r="I2489" s="243" t="s">
        <v>2829</v>
      </c>
      <c r="J2489" s="243" t="s">
        <v>127</v>
      </c>
      <c r="K2489" s="243" t="s">
        <v>37</v>
      </c>
    </row>
    <row r="2490" spans="1:11" ht="51.9" customHeight="1">
      <c r="A2490" s="184" t="s">
        <v>795</v>
      </c>
      <c r="B2490" s="184" t="s">
        <v>942</v>
      </c>
      <c r="C2490" s="184" t="s">
        <v>139</v>
      </c>
      <c r="D2490" s="241" t="s">
        <v>941</v>
      </c>
      <c r="E2490" s="422" t="s">
        <v>1849</v>
      </c>
      <c r="F2490" s="422"/>
      <c r="G2490" s="184" t="s">
        <v>813</v>
      </c>
      <c r="H2490" s="167">
        <v>1</v>
      </c>
      <c r="I2490" s="165"/>
      <c r="J2490" s="165">
        <v>5.72</v>
      </c>
      <c r="K2490" s="165">
        <v>5.72</v>
      </c>
    </row>
    <row r="2491" spans="1:11" ht="39" customHeight="1">
      <c r="A2491" s="185" t="s">
        <v>808</v>
      </c>
      <c r="B2491" s="185" t="s">
        <v>955</v>
      </c>
      <c r="C2491" s="185" t="s">
        <v>139</v>
      </c>
      <c r="D2491" s="238" t="s">
        <v>954</v>
      </c>
      <c r="E2491" s="423" t="s">
        <v>1849</v>
      </c>
      <c r="F2491" s="423"/>
      <c r="G2491" s="185" t="s">
        <v>149</v>
      </c>
      <c r="H2491" s="173">
        <v>1</v>
      </c>
      <c r="I2491" s="173">
        <v>0</v>
      </c>
      <c r="J2491" s="174">
        <v>0.28999999999999998</v>
      </c>
      <c r="K2491" s="174">
        <v>0.28999999999999998</v>
      </c>
    </row>
    <row r="2492" spans="1:11" ht="51.9" customHeight="1">
      <c r="A2492" s="185" t="s">
        <v>808</v>
      </c>
      <c r="B2492" s="185" t="s">
        <v>950</v>
      </c>
      <c r="C2492" s="185" t="s">
        <v>139</v>
      </c>
      <c r="D2492" s="238" t="s">
        <v>949</v>
      </c>
      <c r="E2492" s="423" t="s">
        <v>1849</v>
      </c>
      <c r="F2492" s="423"/>
      <c r="G2492" s="185" t="s">
        <v>149</v>
      </c>
      <c r="H2492" s="173">
        <v>1</v>
      </c>
      <c r="I2492" s="173">
        <v>0</v>
      </c>
      <c r="J2492" s="174">
        <v>2.77</v>
      </c>
      <c r="K2492" s="174">
        <v>2.77</v>
      </c>
    </row>
    <row r="2493" spans="1:11" ht="51.9" customHeight="1">
      <c r="A2493" s="185" t="s">
        <v>808</v>
      </c>
      <c r="B2493" s="185" t="s">
        <v>957</v>
      </c>
      <c r="C2493" s="185" t="s">
        <v>139</v>
      </c>
      <c r="D2493" s="238" t="s">
        <v>956</v>
      </c>
      <c r="E2493" s="423" t="s">
        <v>1849</v>
      </c>
      <c r="F2493" s="423"/>
      <c r="G2493" s="185" t="s">
        <v>149</v>
      </c>
      <c r="H2493" s="173">
        <v>1</v>
      </c>
      <c r="I2493" s="173">
        <v>0</v>
      </c>
      <c r="J2493" s="174">
        <v>1.27</v>
      </c>
      <c r="K2493" s="174">
        <v>1.27</v>
      </c>
    </row>
    <row r="2494" spans="1:11" ht="51.9" customHeight="1">
      <c r="A2494" s="185" t="s">
        <v>808</v>
      </c>
      <c r="B2494" s="185" t="s">
        <v>953</v>
      </c>
      <c r="C2494" s="185" t="s">
        <v>139</v>
      </c>
      <c r="D2494" s="238" t="s">
        <v>952</v>
      </c>
      <c r="E2494" s="423" t="s">
        <v>1849</v>
      </c>
      <c r="F2494" s="423"/>
      <c r="G2494" s="185" t="s">
        <v>149</v>
      </c>
      <c r="H2494" s="173">
        <v>1</v>
      </c>
      <c r="I2494" s="173">
        <v>0</v>
      </c>
      <c r="J2494" s="174">
        <v>1.39</v>
      </c>
      <c r="K2494" s="174">
        <v>1.39</v>
      </c>
    </row>
    <row r="2495" spans="1:11">
      <c r="A2495" s="231"/>
      <c r="B2495" s="231"/>
      <c r="C2495" s="231"/>
      <c r="D2495" s="244"/>
      <c r="E2495" s="244"/>
      <c r="F2495" s="244" t="s">
        <v>791</v>
      </c>
      <c r="G2495" s="170">
        <v>0</v>
      </c>
      <c r="H2495" s="231" t="s">
        <v>790</v>
      </c>
      <c r="I2495" s="170">
        <v>0</v>
      </c>
      <c r="J2495" s="231" t="s">
        <v>789</v>
      </c>
      <c r="K2495" s="170">
        <v>0</v>
      </c>
    </row>
    <row r="2496" spans="1:11" ht="27" thickBot="1">
      <c r="A2496" s="231"/>
      <c r="B2496" s="231"/>
      <c r="C2496" s="231"/>
      <c r="D2496" s="244"/>
      <c r="E2496" s="244"/>
      <c r="F2496" s="244" t="s">
        <v>788</v>
      </c>
      <c r="G2496" s="170">
        <v>1.2</v>
      </c>
      <c r="H2496" s="368"/>
      <c r="I2496" s="368" t="s">
        <v>787</v>
      </c>
      <c r="J2496" s="231"/>
      <c r="K2496" s="170">
        <v>6.92</v>
      </c>
    </row>
    <row r="2497" spans="1:11" ht="0.9" customHeight="1" thickTop="1">
      <c r="A2497" s="172"/>
      <c r="B2497" s="172"/>
      <c r="C2497" s="172"/>
      <c r="D2497" s="175"/>
      <c r="E2497" s="175"/>
      <c r="F2497" s="175"/>
      <c r="G2497" s="172"/>
      <c r="H2497" s="172"/>
      <c r="I2497" s="172"/>
      <c r="J2497" s="172"/>
      <c r="K2497" s="172"/>
    </row>
    <row r="2498" spans="1:11" ht="18" customHeight="1">
      <c r="A2498" s="243"/>
      <c r="B2498" s="243" t="s">
        <v>122</v>
      </c>
      <c r="C2498" s="243" t="s">
        <v>123</v>
      </c>
      <c r="D2498" s="242" t="s">
        <v>124</v>
      </c>
      <c r="E2498" s="425" t="s">
        <v>796</v>
      </c>
      <c r="F2498" s="425"/>
      <c r="G2498" s="243" t="s">
        <v>125</v>
      </c>
      <c r="H2498" s="243" t="s">
        <v>126</v>
      </c>
      <c r="I2498" s="243" t="s">
        <v>2829</v>
      </c>
      <c r="J2498" s="243" t="s">
        <v>127</v>
      </c>
      <c r="K2498" s="243" t="s">
        <v>37</v>
      </c>
    </row>
    <row r="2499" spans="1:11" ht="51.9" customHeight="1">
      <c r="A2499" s="184" t="s">
        <v>795</v>
      </c>
      <c r="B2499" s="184" t="s">
        <v>957</v>
      </c>
      <c r="C2499" s="184" t="s">
        <v>139</v>
      </c>
      <c r="D2499" s="241" t="s">
        <v>956</v>
      </c>
      <c r="E2499" s="422" t="s">
        <v>1849</v>
      </c>
      <c r="F2499" s="422"/>
      <c r="G2499" s="184" t="s">
        <v>149</v>
      </c>
      <c r="H2499" s="167">
        <v>1</v>
      </c>
      <c r="I2499" s="165"/>
      <c r="J2499" s="165">
        <v>1.27</v>
      </c>
      <c r="K2499" s="165">
        <v>1.27</v>
      </c>
    </row>
    <row r="2500" spans="1:11" ht="39" customHeight="1">
      <c r="A2500" s="183" t="s">
        <v>793</v>
      </c>
      <c r="B2500" s="183" t="s">
        <v>951</v>
      </c>
      <c r="C2500" s="183" t="s">
        <v>139</v>
      </c>
      <c r="D2500" s="239" t="s">
        <v>1992</v>
      </c>
      <c r="E2500" s="421" t="s">
        <v>800</v>
      </c>
      <c r="F2500" s="421"/>
      <c r="G2500" s="183" t="s">
        <v>141</v>
      </c>
      <c r="H2500" s="168">
        <v>6.3999999999999997E-5</v>
      </c>
      <c r="I2500" s="168">
        <v>0</v>
      </c>
      <c r="J2500" s="169">
        <v>19989.47</v>
      </c>
      <c r="K2500" s="169">
        <v>1.27</v>
      </c>
    </row>
    <row r="2501" spans="1:11">
      <c r="A2501" s="231"/>
      <c r="B2501" s="231"/>
      <c r="C2501" s="231"/>
      <c r="D2501" s="244"/>
      <c r="E2501" s="244"/>
      <c r="F2501" s="244" t="s">
        <v>791</v>
      </c>
      <c r="G2501" s="170">
        <v>0</v>
      </c>
      <c r="H2501" s="231" t="s">
        <v>790</v>
      </c>
      <c r="I2501" s="170">
        <v>0</v>
      </c>
      <c r="J2501" s="231" t="s">
        <v>789</v>
      </c>
      <c r="K2501" s="170">
        <v>0</v>
      </c>
    </row>
    <row r="2502" spans="1:11" ht="27" thickBot="1">
      <c r="A2502" s="231"/>
      <c r="B2502" s="231"/>
      <c r="C2502" s="231"/>
      <c r="D2502" s="244"/>
      <c r="E2502" s="244"/>
      <c r="F2502" s="244" t="s">
        <v>788</v>
      </c>
      <c r="G2502" s="170">
        <v>0.26</v>
      </c>
      <c r="H2502" s="368"/>
      <c r="I2502" s="368" t="s">
        <v>787</v>
      </c>
      <c r="J2502" s="231"/>
      <c r="K2502" s="170">
        <v>1.53</v>
      </c>
    </row>
    <row r="2503" spans="1:11" ht="0.9" customHeight="1" thickTop="1">
      <c r="A2503" s="172"/>
      <c r="B2503" s="172"/>
      <c r="C2503" s="172"/>
      <c r="D2503" s="175"/>
      <c r="E2503" s="175"/>
      <c r="F2503" s="175"/>
      <c r="G2503" s="172"/>
      <c r="H2503" s="172"/>
      <c r="I2503" s="172"/>
      <c r="J2503" s="172"/>
      <c r="K2503" s="172"/>
    </row>
    <row r="2504" spans="1:11" ht="18" customHeight="1">
      <c r="A2504" s="243"/>
      <c r="B2504" s="243" t="s">
        <v>122</v>
      </c>
      <c r="C2504" s="243" t="s">
        <v>123</v>
      </c>
      <c r="D2504" s="242" t="s">
        <v>124</v>
      </c>
      <c r="E2504" s="425" t="s">
        <v>796</v>
      </c>
      <c r="F2504" s="425"/>
      <c r="G2504" s="243" t="s">
        <v>125</v>
      </c>
      <c r="H2504" s="243" t="s">
        <v>126</v>
      </c>
      <c r="I2504" s="243" t="s">
        <v>2829</v>
      </c>
      <c r="J2504" s="243" t="s">
        <v>127</v>
      </c>
      <c r="K2504" s="243" t="s">
        <v>37</v>
      </c>
    </row>
    <row r="2505" spans="1:11" ht="39" customHeight="1">
      <c r="A2505" s="184" t="s">
        <v>795</v>
      </c>
      <c r="B2505" s="184" t="s">
        <v>955</v>
      </c>
      <c r="C2505" s="184" t="s">
        <v>139</v>
      </c>
      <c r="D2505" s="241" t="s">
        <v>954</v>
      </c>
      <c r="E2505" s="422" t="s">
        <v>1849</v>
      </c>
      <c r="F2505" s="422"/>
      <c r="G2505" s="184" t="s">
        <v>149</v>
      </c>
      <c r="H2505" s="167">
        <v>1</v>
      </c>
      <c r="I2505" s="165"/>
      <c r="J2505" s="165">
        <v>0.28999999999999998</v>
      </c>
      <c r="K2505" s="165">
        <v>0.28999999999999998</v>
      </c>
    </row>
    <row r="2506" spans="1:11" ht="39" customHeight="1">
      <c r="A2506" s="183" t="s">
        <v>793</v>
      </c>
      <c r="B2506" s="183" t="s">
        <v>951</v>
      </c>
      <c r="C2506" s="183" t="s">
        <v>139</v>
      </c>
      <c r="D2506" s="239" t="s">
        <v>1992</v>
      </c>
      <c r="E2506" s="421" t="s">
        <v>800</v>
      </c>
      <c r="F2506" s="421"/>
      <c r="G2506" s="183" t="s">
        <v>141</v>
      </c>
      <c r="H2506" s="168">
        <v>1.4800000000000001E-5</v>
      </c>
      <c r="I2506" s="168">
        <v>0</v>
      </c>
      <c r="J2506" s="169">
        <v>19989.47</v>
      </c>
      <c r="K2506" s="169">
        <v>0.28999999999999998</v>
      </c>
    </row>
    <row r="2507" spans="1:11">
      <c r="A2507" s="231"/>
      <c r="B2507" s="231"/>
      <c r="C2507" s="231"/>
      <c r="D2507" s="244"/>
      <c r="E2507" s="244"/>
      <c r="F2507" s="244" t="s">
        <v>791</v>
      </c>
      <c r="G2507" s="170">
        <v>0</v>
      </c>
      <c r="H2507" s="231" t="s">
        <v>790</v>
      </c>
      <c r="I2507" s="170">
        <v>0</v>
      </c>
      <c r="J2507" s="231" t="s">
        <v>789</v>
      </c>
      <c r="K2507" s="170">
        <v>0</v>
      </c>
    </row>
    <row r="2508" spans="1:11" ht="27" thickBot="1">
      <c r="A2508" s="231"/>
      <c r="B2508" s="231"/>
      <c r="C2508" s="231"/>
      <c r="D2508" s="244"/>
      <c r="E2508" s="244"/>
      <c r="F2508" s="244" t="s">
        <v>788</v>
      </c>
      <c r="G2508" s="170">
        <v>0.06</v>
      </c>
      <c r="H2508" s="368"/>
      <c r="I2508" s="368" t="s">
        <v>787</v>
      </c>
      <c r="J2508" s="231"/>
      <c r="K2508" s="170">
        <v>0.35</v>
      </c>
    </row>
    <row r="2509" spans="1:11" ht="0.9" customHeight="1" thickTop="1">
      <c r="A2509" s="172"/>
      <c r="B2509" s="172"/>
      <c r="C2509" s="172"/>
      <c r="D2509" s="175"/>
      <c r="E2509" s="175"/>
      <c r="F2509" s="175"/>
      <c r="G2509" s="172"/>
      <c r="H2509" s="172"/>
      <c r="I2509" s="172"/>
      <c r="J2509" s="172"/>
      <c r="K2509" s="172"/>
    </row>
    <row r="2510" spans="1:11" ht="18" customHeight="1">
      <c r="A2510" s="243"/>
      <c r="B2510" s="243" t="s">
        <v>122</v>
      </c>
      <c r="C2510" s="243" t="s">
        <v>123</v>
      </c>
      <c r="D2510" s="242" t="s">
        <v>124</v>
      </c>
      <c r="E2510" s="425" t="s">
        <v>796</v>
      </c>
      <c r="F2510" s="425"/>
      <c r="G2510" s="243" t="s">
        <v>125</v>
      </c>
      <c r="H2510" s="243" t="s">
        <v>126</v>
      </c>
      <c r="I2510" s="243" t="s">
        <v>2829</v>
      </c>
      <c r="J2510" s="243" t="s">
        <v>127</v>
      </c>
      <c r="K2510" s="243" t="s">
        <v>37</v>
      </c>
    </row>
    <row r="2511" spans="1:11" ht="51.9" customHeight="1">
      <c r="A2511" s="184" t="s">
        <v>795</v>
      </c>
      <c r="B2511" s="184" t="s">
        <v>953</v>
      </c>
      <c r="C2511" s="184" t="s">
        <v>139</v>
      </c>
      <c r="D2511" s="241" t="s">
        <v>952</v>
      </c>
      <c r="E2511" s="422" t="s">
        <v>1849</v>
      </c>
      <c r="F2511" s="422"/>
      <c r="G2511" s="184" t="s">
        <v>149</v>
      </c>
      <c r="H2511" s="167">
        <v>1</v>
      </c>
      <c r="I2511" s="165"/>
      <c r="J2511" s="165">
        <v>1.39</v>
      </c>
      <c r="K2511" s="165">
        <v>1.39</v>
      </c>
    </row>
    <row r="2512" spans="1:11" ht="39" customHeight="1">
      <c r="A2512" s="183" t="s">
        <v>793</v>
      </c>
      <c r="B2512" s="183" t="s">
        <v>951</v>
      </c>
      <c r="C2512" s="183" t="s">
        <v>139</v>
      </c>
      <c r="D2512" s="239" t="s">
        <v>1992</v>
      </c>
      <c r="E2512" s="421" t="s">
        <v>800</v>
      </c>
      <c r="F2512" s="421"/>
      <c r="G2512" s="183" t="s">
        <v>141</v>
      </c>
      <c r="H2512" s="168">
        <v>6.9999999999999994E-5</v>
      </c>
      <c r="I2512" s="168">
        <v>0</v>
      </c>
      <c r="J2512" s="169">
        <v>19989.47</v>
      </c>
      <c r="K2512" s="169">
        <v>1.39</v>
      </c>
    </row>
    <row r="2513" spans="1:11">
      <c r="A2513" s="231"/>
      <c r="B2513" s="231"/>
      <c r="C2513" s="231"/>
      <c r="D2513" s="244"/>
      <c r="E2513" s="244"/>
      <c r="F2513" s="244" t="s">
        <v>791</v>
      </c>
      <c r="G2513" s="170">
        <v>0</v>
      </c>
      <c r="H2513" s="231" t="s">
        <v>790</v>
      </c>
      <c r="I2513" s="170">
        <v>0</v>
      </c>
      <c r="J2513" s="231" t="s">
        <v>789</v>
      </c>
      <c r="K2513" s="170">
        <v>0</v>
      </c>
    </row>
    <row r="2514" spans="1:11" ht="27" thickBot="1">
      <c r="A2514" s="231"/>
      <c r="B2514" s="231"/>
      <c r="C2514" s="231"/>
      <c r="D2514" s="244"/>
      <c r="E2514" s="244"/>
      <c r="F2514" s="244" t="s">
        <v>788</v>
      </c>
      <c r="G2514" s="170">
        <v>0.28999999999999998</v>
      </c>
      <c r="H2514" s="368"/>
      <c r="I2514" s="368" t="s">
        <v>787</v>
      </c>
      <c r="J2514" s="231"/>
      <c r="K2514" s="170">
        <v>1.68</v>
      </c>
    </row>
    <row r="2515" spans="1:11" ht="0.9" customHeight="1" thickTop="1">
      <c r="A2515" s="172"/>
      <c r="B2515" s="172"/>
      <c r="C2515" s="172"/>
      <c r="D2515" s="175"/>
      <c r="E2515" s="175"/>
      <c r="F2515" s="175"/>
      <c r="G2515" s="172"/>
      <c r="H2515" s="172"/>
      <c r="I2515" s="172"/>
      <c r="J2515" s="172"/>
      <c r="K2515" s="172"/>
    </row>
    <row r="2516" spans="1:11" ht="18" customHeight="1">
      <c r="A2516" s="243"/>
      <c r="B2516" s="243" t="s">
        <v>122</v>
      </c>
      <c r="C2516" s="243" t="s">
        <v>123</v>
      </c>
      <c r="D2516" s="242" t="s">
        <v>124</v>
      </c>
      <c r="E2516" s="425" t="s">
        <v>796</v>
      </c>
      <c r="F2516" s="425"/>
      <c r="G2516" s="243" t="s">
        <v>125</v>
      </c>
      <c r="H2516" s="243" t="s">
        <v>126</v>
      </c>
      <c r="I2516" s="243" t="s">
        <v>2829</v>
      </c>
      <c r="J2516" s="243" t="s">
        <v>127</v>
      </c>
      <c r="K2516" s="243" t="s">
        <v>37</v>
      </c>
    </row>
    <row r="2517" spans="1:11" ht="51.9" customHeight="1">
      <c r="A2517" s="184" t="s">
        <v>795</v>
      </c>
      <c r="B2517" s="184" t="s">
        <v>950</v>
      </c>
      <c r="C2517" s="184" t="s">
        <v>139</v>
      </c>
      <c r="D2517" s="241" t="s">
        <v>949</v>
      </c>
      <c r="E2517" s="422" t="s">
        <v>1849</v>
      </c>
      <c r="F2517" s="422"/>
      <c r="G2517" s="184" t="s">
        <v>149</v>
      </c>
      <c r="H2517" s="167">
        <v>1</v>
      </c>
      <c r="I2517" s="165"/>
      <c r="J2517" s="165">
        <v>2.77</v>
      </c>
      <c r="K2517" s="165">
        <v>2.77</v>
      </c>
    </row>
    <row r="2518" spans="1:11" ht="26.1" customHeight="1">
      <c r="A2518" s="183" t="s">
        <v>793</v>
      </c>
      <c r="B2518" s="183" t="s">
        <v>851</v>
      </c>
      <c r="C2518" s="183" t="s">
        <v>139</v>
      </c>
      <c r="D2518" s="239" t="s">
        <v>850</v>
      </c>
      <c r="E2518" s="421" t="s">
        <v>794</v>
      </c>
      <c r="F2518" s="421"/>
      <c r="G2518" s="183" t="s">
        <v>1845</v>
      </c>
      <c r="H2518" s="168">
        <v>2.5</v>
      </c>
      <c r="I2518" s="168">
        <v>0</v>
      </c>
      <c r="J2518" s="169">
        <v>1.1100000000000001</v>
      </c>
      <c r="K2518" s="169">
        <v>2.77</v>
      </c>
    </row>
    <row r="2519" spans="1:11">
      <c r="A2519" s="231"/>
      <c r="B2519" s="231"/>
      <c r="C2519" s="231"/>
      <c r="D2519" s="244"/>
      <c r="E2519" s="244"/>
      <c r="F2519" s="244" t="s">
        <v>791</v>
      </c>
      <c r="G2519" s="170">
        <v>0</v>
      </c>
      <c r="H2519" s="231" t="s">
        <v>790</v>
      </c>
      <c r="I2519" s="170">
        <v>0</v>
      </c>
      <c r="J2519" s="231" t="s">
        <v>789</v>
      </c>
      <c r="K2519" s="170">
        <v>0</v>
      </c>
    </row>
    <row r="2520" spans="1:11" ht="27" thickBot="1">
      <c r="A2520" s="231"/>
      <c r="B2520" s="231"/>
      <c r="C2520" s="231"/>
      <c r="D2520" s="244"/>
      <c r="E2520" s="244"/>
      <c r="F2520" s="244" t="s">
        <v>788</v>
      </c>
      <c r="G2520" s="170">
        <v>0.57999999999999996</v>
      </c>
      <c r="H2520" s="368"/>
      <c r="I2520" s="368" t="s">
        <v>787</v>
      </c>
      <c r="J2520" s="231"/>
      <c r="K2520" s="170">
        <v>3.35</v>
      </c>
    </row>
    <row r="2521" spans="1:11" ht="0.9" customHeight="1" thickTop="1">
      <c r="A2521" s="172"/>
      <c r="B2521" s="172"/>
      <c r="C2521" s="172"/>
      <c r="D2521" s="175"/>
      <c r="E2521" s="175"/>
      <c r="F2521" s="175"/>
      <c r="G2521" s="172"/>
      <c r="H2521" s="172"/>
      <c r="I2521" s="172"/>
      <c r="J2521" s="172"/>
      <c r="K2521" s="172"/>
    </row>
    <row r="2522" spans="1:11" ht="18" customHeight="1">
      <c r="A2522" s="243"/>
      <c r="B2522" s="243" t="s">
        <v>122</v>
      </c>
      <c r="C2522" s="243" t="s">
        <v>123</v>
      </c>
      <c r="D2522" s="242" t="s">
        <v>124</v>
      </c>
      <c r="E2522" s="425" t="s">
        <v>796</v>
      </c>
      <c r="F2522" s="425"/>
      <c r="G2522" s="243" t="s">
        <v>125</v>
      </c>
      <c r="H2522" s="243" t="s">
        <v>126</v>
      </c>
      <c r="I2522" s="243" t="s">
        <v>2829</v>
      </c>
      <c r="J2522" s="243" t="s">
        <v>127</v>
      </c>
      <c r="K2522" s="243" t="s">
        <v>37</v>
      </c>
    </row>
    <row r="2523" spans="1:11" ht="26.1" customHeight="1">
      <c r="A2523" s="184" t="s">
        <v>795</v>
      </c>
      <c r="B2523" s="184" t="s">
        <v>3148</v>
      </c>
      <c r="C2523" s="184" t="s">
        <v>139</v>
      </c>
      <c r="D2523" s="241" t="s">
        <v>3149</v>
      </c>
      <c r="E2523" s="422" t="s">
        <v>2891</v>
      </c>
      <c r="F2523" s="422"/>
      <c r="G2523" s="184" t="s">
        <v>141</v>
      </c>
      <c r="H2523" s="167">
        <v>1</v>
      </c>
      <c r="I2523" s="165"/>
      <c r="J2523" s="165">
        <v>474.4</v>
      </c>
      <c r="K2523" s="165">
        <v>474.4</v>
      </c>
    </row>
    <row r="2524" spans="1:11" ht="26.1" customHeight="1">
      <c r="A2524" s="185" t="s">
        <v>808</v>
      </c>
      <c r="B2524" s="185" t="s">
        <v>3152</v>
      </c>
      <c r="C2524" s="185" t="s">
        <v>139</v>
      </c>
      <c r="D2524" s="238" t="s">
        <v>3153</v>
      </c>
      <c r="E2524" s="423" t="s">
        <v>1307</v>
      </c>
      <c r="F2524" s="423"/>
      <c r="G2524" s="185" t="s">
        <v>149</v>
      </c>
      <c r="H2524" s="173">
        <v>0.151</v>
      </c>
      <c r="I2524" s="173">
        <v>0</v>
      </c>
      <c r="J2524" s="174">
        <v>31.03</v>
      </c>
      <c r="K2524" s="174">
        <v>4.68</v>
      </c>
    </row>
    <row r="2525" spans="1:11" ht="26.1" customHeight="1">
      <c r="A2525" s="185" t="s">
        <v>808</v>
      </c>
      <c r="B2525" s="185" t="s">
        <v>3150</v>
      </c>
      <c r="C2525" s="185" t="s">
        <v>139</v>
      </c>
      <c r="D2525" s="238" t="s">
        <v>3151</v>
      </c>
      <c r="E2525" s="423" t="s">
        <v>1307</v>
      </c>
      <c r="F2525" s="423"/>
      <c r="G2525" s="185" t="s">
        <v>149</v>
      </c>
      <c r="H2525" s="173">
        <v>0.151</v>
      </c>
      <c r="I2525" s="173">
        <v>0</v>
      </c>
      <c r="J2525" s="174">
        <v>25.34</v>
      </c>
      <c r="K2525" s="174">
        <v>3.82</v>
      </c>
    </row>
    <row r="2526" spans="1:11" ht="26.1" customHeight="1">
      <c r="A2526" s="183" t="s">
        <v>793</v>
      </c>
      <c r="B2526" s="183" t="s">
        <v>3527</v>
      </c>
      <c r="C2526" s="183" t="s">
        <v>139</v>
      </c>
      <c r="D2526" s="239" t="s">
        <v>3528</v>
      </c>
      <c r="E2526" s="421" t="s">
        <v>794</v>
      </c>
      <c r="F2526" s="421"/>
      <c r="G2526" s="183" t="s">
        <v>141</v>
      </c>
      <c r="H2526" s="168">
        <v>1</v>
      </c>
      <c r="I2526" s="168">
        <v>0</v>
      </c>
      <c r="J2526" s="169">
        <v>465.9</v>
      </c>
      <c r="K2526" s="169">
        <v>465.9</v>
      </c>
    </row>
    <row r="2527" spans="1:11">
      <c r="A2527" s="231"/>
      <c r="B2527" s="231"/>
      <c r="C2527" s="231"/>
      <c r="D2527" s="244"/>
      <c r="E2527" s="244"/>
      <c r="F2527" s="244" t="s">
        <v>791</v>
      </c>
      <c r="G2527" s="170">
        <v>2.99</v>
      </c>
      <c r="H2527" s="231" t="s">
        <v>790</v>
      </c>
      <c r="I2527" s="170">
        <v>3.39</v>
      </c>
      <c r="J2527" s="231" t="s">
        <v>789</v>
      </c>
      <c r="K2527" s="170">
        <v>6.38</v>
      </c>
    </row>
    <row r="2528" spans="1:11" ht="27" thickBot="1">
      <c r="A2528" s="231"/>
      <c r="B2528" s="231"/>
      <c r="C2528" s="231"/>
      <c r="D2528" s="244"/>
      <c r="E2528" s="244"/>
      <c r="F2528" s="244" t="s">
        <v>788</v>
      </c>
      <c r="G2528" s="170">
        <v>99.95</v>
      </c>
      <c r="H2528" s="368"/>
      <c r="I2528" s="368" t="s">
        <v>787</v>
      </c>
      <c r="J2528" s="231"/>
      <c r="K2528" s="170">
        <v>574.35</v>
      </c>
    </row>
    <row r="2529" spans="1:11" ht="0.9" customHeight="1" thickTop="1">
      <c r="A2529" s="172"/>
      <c r="B2529" s="172"/>
      <c r="C2529" s="172"/>
      <c r="D2529" s="175"/>
      <c r="E2529" s="175"/>
      <c r="F2529" s="175"/>
      <c r="G2529" s="172"/>
      <c r="H2529" s="172"/>
      <c r="I2529" s="172"/>
      <c r="J2529" s="172"/>
      <c r="K2529" s="172"/>
    </row>
    <row r="2530" spans="1:11" ht="18" customHeight="1">
      <c r="A2530" s="243"/>
      <c r="B2530" s="243" t="s">
        <v>122</v>
      </c>
      <c r="C2530" s="243" t="s">
        <v>123</v>
      </c>
      <c r="D2530" s="242" t="s">
        <v>124</v>
      </c>
      <c r="E2530" s="425" t="s">
        <v>796</v>
      </c>
      <c r="F2530" s="425"/>
      <c r="G2530" s="243" t="s">
        <v>125</v>
      </c>
      <c r="H2530" s="243" t="s">
        <v>126</v>
      </c>
      <c r="I2530" s="243" t="s">
        <v>2829</v>
      </c>
      <c r="J2530" s="243" t="s">
        <v>127</v>
      </c>
      <c r="K2530" s="243" t="s">
        <v>37</v>
      </c>
    </row>
    <row r="2531" spans="1:11" ht="65.099999999999994" customHeight="1">
      <c r="A2531" s="184" t="s">
        <v>795</v>
      </c>
      <c r="B2531" s="184" t="s">
        <v>3443</v>
      </c>
      <c r="C2531" s="184" t="s">
        <v>139</v>
      </c>
      <c r="D2531" s="241" t="s">
        <v>3444</v>
      </c>
      <c r="E2531" s="422" t="s">
        <v>1849</v>
      </c>
      <c r="F2531" s="422"/>
      <c r="G2531" s="184" t="s">
        <v>813</v>
      </c>
      <c r="H2531" s="167">
        <v>1</v>
      </c>
      <c r="I2531" s="165"/>
      <c r="J2531" s="165">
        <v>308.73</v>
      </c>
      <c r="K2531" s="165">
        <v>308.73</v>
      </c>
    </row>
    <row r="2532" spans="1:11" ht="26.1" customHeight="1">
      <c r="A2532" s="185" t="s">
        <v>808</v>
      </c>
      <c r="B2532" s="185" t="s">
        <v>3529</v>
      </c>
      <c r="C2532" s="185" t="s">
        <v>139</v>
      </c>
      <c r="D2532" s="238" t="s">
        <v>3530</v>
      </c>
      <c r="E2532" s="423" t="s">
        <v>1307</v>
      </c>
      <c r="F2532" s="423"/>
      <c r="G2532" s="185" t="s">
        <v>149</v>
      </c>
      <c r="H2532" s="173">
        <v>1</v>
      </c>
      <c r="I2532" s="173">
        <v>0</v>
      </c>
      <c r="J2532" s="174">
        <v>29.26</v>
      </c>
      <c r="K2532" s="174">
        <v>29.26</v>
      </c>
    </row>
    <row r="2533" spans="1:11" ht="65.099999999999994" customHeight="1">
      <c r="A2533" s="185" t="s">
        <v>808</v>
      </c>
      <c r="B2533" s="185" t="s">
        <v>3531</v>
      </c>
      <c r="C2533" s="185" t="s">
        <v>139</v>
      </c>
      <c r="D2533" s="238" t="s">
        <v>3532</v>
      </c>
      <c r="E2533" s="423" t="s">
        <v>1849</v>
      </c>
      <c r="F2533" s="423"/>
      <c r="G2533" s="185" t="s">
        <v>149</v>
      </c>
      <c r="H2533" s="173">
        <v>1</v>
      </c>
      <c r="I2533" s="173">
        <v>0</v>
      </c>
      <c r="J2533" s="174">
        <v>29.55</v>
      </c>
      <c r="K2533" s="174">
        <v>29.55</v>
      </c>
    </row>
    <row r="2534" spans="1:11" ht="65.099999999999994" customHeight="1">
      <c r="A2534" s="185" t="s">
        <v>808</v>
      </c>
      <c r="B2534" s="185" t="s">
        <v>3533</v>
      </c>
      <c r="C2534" s="185" t="s">
        <v>139</v>
      </c>
      <c r="D2534" s="238" t="s">
        <v>3534</v>
      </c>
      <c r="E2534" s="423" t="s">
        <v>1849</v>
      </c>
      <c r="F2534" s="423"/>
      <c r="G2534" s="185" t="s">
        <v>149</v>
      </c>
      <c r="H2534" s="173">
        <v>1</v>
      </c>
      <c r="I2534" s="173">
        <v>0</v>
      </c>
      <c r="J2534" s="174">
        <v>53.17</v>
      </c>
      <c r="K2534" s="174">
        <v>53.17</v>
      </c>
    </row>
    <row r="2535" spans="1:11" ht="65.099999999999994" customHeight="1">
      <c r="A2535" s="185" t="s">
        <v>808</v>
      </c>
      <c r="B2535" s="185" t="s">
        <v>3535</v>
      </c>
      <c r="C2535" s="185" t="s">
        <v>139</v>
      </c>
      <c r="D2535" s="238" t="s">
        <v>3536</v>
      </c>
      <c r="E2535" s="423" t="s">
        <v>1849</v>
      </c>
      <c r="F2535" s="423"/>
      <c r="G2535" s="185" t="s">
        <v>149</v>
      </c>
      <c r="H2535" s="173">
        <v>1</v>
      </c>
      <c r="I2535" s="173">
        <v>0</v>
      </c>
      <c r="J2535" s="174">
        <v>180.83</v>
      </c>
      <c r="K2535" s="174">
        <v>180.83</v>
      </c>
    </row>
    <row r="2536" spans="1:11" ht="65.099999999999994" customHeight="1">
      <c r="A2536" s="185" t="s">
        <v>808</v>
      </c>
      <c r="B2536" s="185" t="s">
        <v>3537</v>
      </c>
      <c r="C2536" s="185" t="s">
        <v>139</v>
      </c>
      <c r="D2536" s="238" t="s">
        <v>3538</v>
      </c>
      <c r="E2536" s="423" t="s">
        <v>1849</v>
      </c>
      <c r="F2536" s="423"/>
      <c r="G2536" s="185" t="s">
        <v>149</v>
      </c>
      <c r="H2536" s="173">
        <v>1</v>
      </c>
      <c r="I2536" s="173">
        <v>0</v>
      </c>
      <c r="J2536" s="174">
        <v>4.58</v>
      </c>
      <c r="K2536" s="174">
        <v>4.58</v>
      </c>
    </row>
    <row r="2537" spans="1:11" ht="65.099999999999994" customHeight="1">
      <c r="A2537" s="185" t="s">
        <v>808</v>
      </c>
      <c r="B2537" s="185" t="s">
        <v>3539</v>
      </c>
      <c r="C2537" s="185" t="s">
        <v>139</v>
      </c>
      <c r="D2537" s="238" t="s">
        <v>3540</v>
      </c>
      <c r="E2537" s="423" t="s">
        <v>1849</v>
      </c>
      <c r="F2537" s="423"/>
      <c r="G2537" s="185" t="s">
        <v>149</v>
      </c>
      <c r="H2537" s="173">
        <v>1</v>
      </c>
      <c r="I2537" s="173">
        <v>0</v>
      </c>
      <c r="J2537" s="174">
        <v>11.34</v>
      </c>
      <c r="K2537" s="174">
        <v>11.34</v>
      </c>
    </row>
    <row r="2538" spans="1:11">
      <c r="A2538" s="231"/>
      <c r="B2538" s="231"/>
      <c r="C2538" s="231"/>
      <c r="D2538" s="244"/>
      <c r="E2538" s="244"/>
      <c r="F2538" s="244" t="s">
        <v>791</v>
      </c>
      <c r="G2538" s="170">
        <v>10.69</v>
      </c>
      <c r="H2538" s="231" t="s">
        <v>790</v>
      </c>
      <c r="I2538" s="170">
        <v>12.06</v>
      </c>
      <c r="J2538" s="231" t="s">
        <v>789</v>
      </c>
      <c r="K2538" s="170">
        <v>22.75</v>
      </c>
    </row>
    <row r="2539" spans="1:11" ht="27" thickBot="1">
      <c r="A2539" s="231"/>
      <c r="B2539" s="231"/>
      <c r="C2539" s="231"/>
      <c r="D2539" s="244"/>
      <c r="E2539" s="244"/>
      <c r="F2539" s="244" t="s">
        <v>788</v>
      </c>
      <c r="G2539" s="170">
        <v>65.040000000000006</v>
      </c>
      <c r="H2539" s="368"/>
      <c r="I2539" s="368" t="s">
        <v>787</v>
      </c>
      <c r="J2539" s="231"/>
      <c r="K2539" s="170">
        <v>373.77</v>
      </c>
    </row>
    <row r="2540" spans="1:11" ht="0.9" customHeight="1" thickTop="1">
      <c r="A2540" s="172"/>
      <c r="B2540" s="172"/>
      <c r="C2540" s="172"/>
      <c r="D2540" s="175"/>
      <c r="E2540" s="175"/>
      <c r="F2540" s="175"/>
      <c r="G2540" s="172"/>
      <c r="H2540" s="172"/>
      <c r="I2540" s="172"/>
      <c r="J2540" s="172"/>
      <c r="K2540" s="172"/>
    </row>
    <row r="2541" spans="1:11" ht="18" customHeight="1">
      <c r="A2541" s="243"/>
      <c r="B2541" s="243" t="s">
        <v>122</v>
      </c>
      <c r="C2541" s="243" t="s">
        <v>123</v>
      </c>
      <c r="D2541" s="242" t="s">
        <v>124</v>
      </c>
      <c r="E2541" s="425" t="s">
        <v>796</v>
      </c>
      <c r="F2541" s="425"/>
      <c r="G2541" s="243" t="s">
        <v>125</v>
      </c>
      <c r="H2541" s="243" t="s">
        <v>126</v>
      </c>
      <c r="I2541" s="243" t="s">
        <v>2829</v>
      </c>
      <c r="J2541" s="243" t="s">
        <v>127</v>
      </c>
      <c r="K2541" s="243" t="s">
        <v>37</v>
      </c>
    </row>
    <row r="2542" spans="1:11" ht="65.099999999999994" customHeight="1">
      <c r="A2542" s="184" t="s">
        <v>795</v>
      </c>
      <c r="B2542" s="184" t="s">
        <v>3531</v>
      </c>
      <c r="C2542" s="184" t="s">
        <v>139</v>
      </c>
      <c r="D2542" s="241" t="s">
        <v>3532</v>
      </c>
      <c r="E2542" s="422" t="s">
        <v>1849</v>
      </c>
      <c r="F2542" s="422"/>
      <c r="G2542" s="184" t="s">
        <v>149</v>
      </c>
      <c r="H2542" s="167">
        <v>1</v>
      </c>
      <c r="I2542" s="165"/>
      <c r="J2542" s="165">
        <v>29.55</v>
      </c>
      <c r="K2542" s="165">
        <v>29.55</v>
      </c>
    </row>
    <row r="2543" spans="1:11" ht="26.1" customHeight="1">
      <c r="A2543" s="183" t="s">
        <v>793</v>
      </c>
      <c r="B2543" s="183" t="s">
        <v>3541</v>
      </c>
      <c r="C2543" s="183" t="s">
        <v>139</v>
      </c>
      <c r="D2543" s="239" t="s">
        <v>3542</v>
      </c>
      <c r="E2543" s="421" t="s">
        <v>794</v>
      </c>
      <c r="F2543" s="421"/>
      <c r="G2543" s="183" t="s">
        <v>141</v>
      </c>
      <c r="H2543" s="168">
        <v>6.0300000000000002E-5</v>
      </c>
      <c r="I2543" s="168">
        <v>0</v>
      </c>
      <c r="J2543" s="169">
        <v>81699.7</v>
      </c>
      <c r="K2543" s="169">
        <v>4.92</v>
      </c>
    </row>
    <row r="2544" spans="1:11" ht="51.9" customHeight="1">
      <c r="A2544" s="183" t="s">
        <v>793</v>
      </c>
      <c r="B2544" s="183" t="s">
        <v>1378</v>
      </c>
      <c r="C2544" s="183" t="s">
        <v>139</v>
      </c>
      <c r="D2544" s="239" t="s">
        <v>1379</v>
      </c>
      <c r="E2544" s="421" t="s">
        <v>800</v>
      </c>
      <c r="F2544" s="421"/>
      <c r="G2544" s="183" t="s">
        <v>141</v>
      </c>
      <c r="H2544" s="168">
        <v>3.4199999999999998E-5</v>
      </c>
      <c r="I2544" s="168">
        <v>0</v>
      </c>
      <c r="J2544" s="169">
        <v>720250.97</v>
      </c>
      <c r="K2544" s="169">
        <v>24.63</v>
      </c>
    </row>
    <row r="2545" spans="1:11">
      <c r="A2545" s="231"/>
      <c r="B2545" s="231"/>
      <c r="C2545" s="231"/>
      <c r="D2545" s="244"/>
      <c r="E2545" s="244"/>
      <c r="F2545" s="244" t="s">
        <v>791</v>
      </c>
      <c r="G2545" s="170">
        <v>0</v>
      </c>
      <c r="H2545" s="231" t="s">
        <v>790</v>
      </c>
      <c r="I2545" s="170">
        <v>0</v>
      </c>
      <c r="J2545" s="231" t="s">
        <v>789</v>
      </c>
      <c r="K2545" s="170">
        <v>0</v>
      </c>
    </row>
    <row r="2546" spans="1:11" ht="27" thickBot="1">
      <c r="A2546" s="231"/>
      <c r="B2546" s="231"/>
      <c r="C2546" s="231"/>
      <c r="D2546" s="244"/>
      <c r="E2546" s="244"/>
      <c r="F2546" s="244" t="s">
        <v>788</v>
      </c>
      <c r="G2546" s="170">
        <v>6.22</v>
      </c>
      <c r="H2546" s="368"/>
      <c r="I2546" s="368" t="s">
        <v>787</v>
      </c>
      <c r="J2546" s="231"/>
      <c r="K2546" s="170">
        <v>35.770000000000003</v>
      </c>
    </row>
    <row r="2547" spans="1:11" ht="0.9" customHeight="1" thickTop="1">
      <c r="A2547" s="172"/>
      <c r="B2547" s="172"/>
      <c r="C2547" s="172"/>
      <c r="D2547" s="175"/>
      <c r="E2547" s="175"/>
      <c r="F2547" s="175"/>
      <c r="G2547" s="172"/>
      <c r="H2547" s="172"/>
      <c r="I2547" s="172"/>
      <c r="J2547" s="172"/>
      <c r="K2547" s="172"/>
    </row>
    <row r="2548" spans="1:11" ht="18" customHeight="1">
      <c r="A2548" s="243"/>
      <c r="B2548" s="243" t="s">
        <v>122</v>
      </c>
      <c r="C2548" s="243" t="s">
        <v>123</v>
      </c>
      <c r="D2548" s="242" t="s">
        <v>124</v>
      </c>
      <c r="E2548" s="425" t="s">
        <v>796</v>
      </c>
      <c r="F2548" s="425"/>
      <c r="G2548" s="243" t="s">
        <v>125</v>
      </c>
      <c r="H2548" s="243" t="s">
        <v>126</v>
      </c>
      <c r="I2548" s="243" t="s">
        <v>2829</v>
      </c>
      <c r="J2548" s="243" t="s">
        <v>127</v>
      </c>
      <c r="K2548" s="243" t="s">
        <v>37</v>
      </c>
    </row>
    <row r="2549" spans="1:11" ht="65.099999999999994" customHeight="1">
      <c r="A2549" s="184" t="s">
        <v>795</v>
      </c>
      <c r="B2549" s="184" t="s">
        <v>3537</v>
      </c>
      <c r="C2549" s="184" t="s">
        <v>139</v>
      </c>
      <c r="D2549" s="241" t="s">
        <v>3538</v>
      </c>
      <c r="E2549" s="422" t="s">
        <v>1849</v>
      </c>
      <c r="F2549" s="422"/>
      <c r="G2549" s="184" t="s">
        <v>149</v>
      </c>
      <c r="H2549" s="167">
        <v>1</v>
      </c>
      <c r="I2549" s="165"/>
      <c r="J2549" s="165">
        <v>4.58</v>
      </c>
      <c r="K2549" s="165">
        <v>4.58</v>
      </c>
    </row>
    <row r="2550" spans="1:11" ht="51.9" customHeight="1">
      <c r="A2550" s="183" t="s">
        <v>793</v>
      </c>
      <c r="B2550" s="183" t="s">
        <v>1378</v>
      </c>
      <c r="C2550" s="183" t="s">
        <v>139</v>
      </c>
      <c r="D2550" s="239" t="s">
        <v>1379</v>
      </c>
      <c r="E2550" s="421" t="s">
        <v>800</v>
      </c>
      <c r="F2550" s="421"/>
      <c r="G2550" s="183" t="s">
        <v>141</v>
      </c>
      <c r="H2550" s="168">
        <v>5.6999999999999996E-6</v>
      </c>
      <c r="I2550" s="168">
        <v>0</v>
      </c>
      <c r="J2550" s="169">
        <v>720250.97</v>
      </c>
      <c r="K2550" s="169">
        <v>4.0999999999999996</v>
      </c>
    </row>
    <row r="2551" spans="1:11" ht="26.1" customHeight="1">
      <c r="A2551" s="183" t="s">
        <v>793</v>
      </c>
      <c r="B2551" s="183" t="s">
        <v>3541</v>
      </c>
      <c r="C2551" s="183" t="s">
        <v>139</v>
      </c>
      <c r="D2551" s="239" t="s">
        <v>3542</v>
      </c>
      <c r="E2551" s="421" t="s">
        <v>794</v>
      </c>
      <c r="F2551" s="421"/>
      <c r="G2551" s="183" t="s">
        <v>141</v>
      </c>
      <c r="H2551" s="168">
        <v>5.9000000000000003E-6</v>
      </c>
      <c r="I2551" s="168">
        <v>0</v>
      </c>
      <c r="J2551" s="169">
        <v>81699.7</v>
      </c>
      <c r="K2551" s="169">
        <v>0.48</v>
      </c>
    </row>
    <row r="2552" spans="1:11">
      <c r="A2552" s="231"/>
      <c r="B2552" s="231"/>
      <c r="C2552" s="231"/>
      <c r="D2552" s="244"/>
      <c r="E2552" s="244"/>
      <c r="F2552" s="244" t="s">
        <v>791</v>
      </c>
      <c r="G2552" s="170">
        <v>0</v>
      </c>
      <c r="H2552" s="231" t="s">
        <v>790</v>
      </c>
      <c r="I2552" s="170">
        <v>0</v>
      </c>
      <c r="J2552" s="231" t="s">
        <v>789</v>
      </c>
      <c r="K2552" s="170">
        <v>0</v>
      </c>
    </row>
    <row r="2553" spans="1:11" ht="27" thickBot="1">
      <c r="A2553" s="231"/>
      <c r="B2553" s="231"/>
      <c r="C2553" s="231"/>
      <c r="D2553" s="244"/>
      <c r="E2553" s="244"/>
      <c r="F2553" s="244" t="s">
        <v>788</v>
      </c>
      <c r="G2553" s="170">
        <v>0.96</v>
      </c>
      <c r="H2553" s="368"/>
      <c r="I2553" s="368" t="s">
        <v>787</v>
      </c>
      <c r="J2553" s="231"/>
      <c r="K2553" s="170">
        <v>5.54</v>
      </c>
    </row>
    <row r="2554" spans="1:11" ht="0.9" customHeight="1" thickTop="1">
      <c r="A2554" s="172"/>
      <c r="B2554" s="172"/>
      <c r="C2554" s="172"/>
      <c r="D2554" s="175"/>
      <c r="E2554" s="175"/>
      <c r="F2554" s="175"/>
      <c r="G2554" s="172"/>
      <c r="H2554" s="172"/>
      <c r="I2554" s="172"/>
      <c r="J2554" s="172"/>
      <c r="K2554" s="172"/>
    </row>
    <row r="2555" spans="1:11" ht="18" customHeight="1">
      <c r="A2555" s="243"/>
      <c r="B2555" s="243" t="s">
        <v>122</v>
      </c>
      <c r="C2555" s="243" t="s">
        <v>123</v>
      </c>
      <c r="D2555" s="242" t="s">
        <v>124</v>
      </c>
      <c r="E2555" s="425" t="s">
        <v>796</v>
      </c>
      <c r="F2555" s="425"/>
      <c r="G2555" s="243" t="s">
        <v>125</v>
      </c>
      <c r="H2555" s="243" t="s">
        <v>126</v>
      </c>
      <c r="I2555" s="243" t="s">
        <v>2829</v>
      </c>
      <c r="J2555" s="243" t="s">
        <v>127</v>
      </c>
      <c r="K2555" s="243" t="s">
        <v>37</v>
      </c>
    </row>
    <row r="2556" spans="1:11" ht="65.099999999999994" customHeight="1">
      <c r="A2556" s="184" t="s">
        <v>795</v>
      </c>
      <c r="B2556" s="184" t="s">
        <v>3539</v>
      </c>
      <c r="C2556" s="184" t="s">
        <v>139</v>
      </c>
      <c r="D2556" s="241" t="s">
        <v>3540</v>
      </c>
      <c r="E2556" s="422" t="s">
        <v>1849</v>
      </c>
      <c r="F2556" s="422"/>
      <c r="G2556" s="184" t="s">
        <v>149</v>
      </c>
      <c r="H2556" s="167">
        <v>1</v>
      </c>
      <c r="I2556" s="165"/>
      <c r="J2556" s="165">
        <v>11.34</v>
      </c>
      <c r="K2556" s="165">
        <v>11.34</v>
      </c>
    </row>
    <row r="2557" spans="1:11" ht="26.1" customHeight="1">
      <c r="A2557" s="183" t="s">
        <v>793</v>
      </c>
      <c r="B2557" s="183" t="s">
        <v>3541</v>
      </c>
      <c r="C2557" s="183" t="s">
        <v>139</v>
      </c>
      <c r="D2557" s="239" t="s">
        <v>3542</v>
      </c>
      <c r="E2557" s="421" t="s">
        <v>794</v>
      </c>
      <c r="F2557" s="421"/>
      <c r="G2557" s="183" t="s">
        <v>141</v>
      </c>
      <c r="H2557" s="168">
        <v>1.4600000000000001E-5</v>
      </c>
      <c r="I2557" s="168">
        <v>0</v>
      </c>
      <c r="J2557" s="169">
        <v>81699.7</v>
      </c>
      <c r="K2557" s="169">
        <v>1.19</v>
      </c>
    </row>
    <row r="2558" spans="1:11" ht="51.9" customHeight="1">
      <c r="A2558" s="183" t="s">
        <v>793</v>
      </c>
      <c r="B2558" s="183" t="s">
        <v>1378</v>
      </c>
      <c r="C2558" s="183" t="s">
        <v>139</v>
      </c>
      <c r="D2558" s="239" t="s">
        <v>1379</v>
      </c>
      <c r="E2558" s="421" t="s">
        <v>800</v>
      </c>
      <c r="F2558" s="421"/>
      <c r="G2558" s="183" t="s">
        <v>141</v>
      </c>
      <c r="H2558" s="168">
        <v>1.4100000000000001E-5</v>
      </c>
      <c r="I2558" s="168">
        <v>0</v>
      </c>
      <c r="J2558" s="169">
        <v>720250.97</v>
      </c>
      <c r="K2558" s="169">
        <v>10.15</v>
      </c>
    </row>
    <row r="2559" spans="1:11">
      <c r="A2559" s="231"/>
      <c r="B2559" s="231"/>
      <c r="C2559" s="231"/>
      <c r="D2559" s="244"/>
      <c r="E2559" s="244"/>
      <c r="F2559" s="244" t="s">
        <v>791</v>
      </c>
      <c r="G2559" s="170">
        <v>0</v>
      </c>
      <c r="H2559" s="231" t="s">
        <v>790</v>
      </c>
      <c r="I2559" s="170">
        <v>0</v>
      </c>
      <c r="J2559" s="231" t="s">
        <v>789</v>
      </c>
      <c r="K2559" s="170">
        <v>0</v>
      </c>
    </row>
    <row r="2560" spans="1:11" ht="27" thickBot="1">
      <c r="A2560" s="231"/>
      <c r="B2560" s="231"/>
      <c r="C2560" s="231"/>
      <c r="D2560" s="244"/>
      <c r="E2560" s="244"/>
      <c r="F2560" s="244" t="s">
        <v>788</v>
      </c>
      <c r="G2560" s="170">
        <v>2.38</v>
      </c>
      <c r="H2560" s="368"/>
      <c r="I2560" s="368" t="s">
        <v>787</v>
      </c>
      <c r="J2560" s="231"/>
      <c r="K2560" s="170">
        <v>13.72</v>
      </c>
    </row>
    <row r="2561" spans="1:11" ht="0.9" customHeight="1" thickTop="1">
      <c r="A2561" s="172"/>
      <c r="B2561" s="172"/>
      <c r="C2561" s="172"/>
      <c r="D2561" s="175"/>
      <c r="E2561" s="175"/>
      <c r="F2561" s="175"/>
      <c r="G2561" s="172"/>
      <c r="H2561" s="172"/>
      <c r="I2561" s="172"/>
      <c r="J2561" s="172"/>
      <c r="K2561" s="172"/>
    </row>
    <row r="2562" spans="1:11" ht="18" customHeight="1">
      <c r="A2562" s="243"/>
      <c r="B2562" s="243" t="s">
        <v>122</v>
      </c>
      <c r="C2562" s="243" t="s">
        <v>123</v>
      </c>
      <c r="D2562" s="242" t="s">
        <v>124</v>
      </c>
      <c r="E2562" s="425" t="s">
        <v>796</v>
      </c>
      <c r="F2562" s="425"/>
      <c r="G2562" s="243" t="s">
        <v>125</v>
      </c>
      <c r="H2562" s="243" t="s">
        <v>126</v>
      </c>
      <c r="I2562" s="243" t="s">
        <v>2829</v>
      </c>
      <c r="J2562" s="243" t="s">
        <v>127</v>
      </c>
      <c r="K2562" s="243" t="s">
        <v>37</v>
      </c>
    </row>
    <row r="2563" spans="1:11" ht="65.099999999999994" customHeight="1">
      <c r="A2563" s="184" t="s">
        <v>795</v>
      </c>
      <c r="B2563" s="184" t="s">
        <v>3533</v>
      </c>
      <c r="C2563" s="184" t="s">
        <v>139</v>
      </c>
      <c r="D2563" s="241" t="s">
        <v>3534</v>
      </c>
      <c r="E2563" s="422" t="s">
        <v>1849</v>
      </c>
      <c r="F2563" s="422"/>
      <c r="G2563" s="184" t="s">
        <v>149</v>
      </c>
      <c r="H2563" s="167">
        <v>1</v>
      </c>
      <c r="I2563" s="165"/>
      <c r="J2563" s="165">
        <v>53.17</v>
      </c>
      <c r="K2563" s="165">
        <v>53.17</v>
      </c>
    </row>
    <row r="2564" spans="1:11" ht="51.9" customHeight="1">
      <c r="A2564" s="183" t="s">
        <v>793</v>
      </c>
      <c r="B2564" s="183" t="s">
        <v>1378</v>
      </c>
      <c r="C2564" s="183" t="s">
        <v>139</v>
      </c>
      <c r="D2564" s="239" t="s">
        <v>1379</v>
      </c>
      <c r="E2564" s="421" t="s">
        <v>800</v>
      </c>
      <c r="F2564" s="421"/>
      <c r="G2564" s="183" t="s">
        <v>141</v>
      </c>
      <c r="H2564" s="168">
        <v>6.4200000000000002E-5</v>
      </c>
      <c r="I2564" s="168">
        <v>0</v>
      </c>
      <c r="J2564" s="169">
        <v>720250.97</v>
      </c>
      <c r="K2564" s="169">
        <v>46.24</v>
      </c>
    </row>
    <row r="2565" spans="1:11" ht="26.1" customHeight="1">
      <c r="A2565" s="183" t="s">
        <v>793</v>
      </c>
      <c r="B2565" s="183" t="s">
        <v>3541</v>
      </c>
      <c r="C2565" s="183" t="s">
        <v>139</v>
      </c>
      <c r="D2565" s="239" t="s">
        <v>3542</v>
      </c>
      <c r="E2565" s="421" t="s">
        <v>794</v>
      </c>
      <c r="F2565" s="421"/>
      <c r="G2565" s="183" t="s">
        <v>141</v>
      </c>
      <c r="H2565" s="168">
        <v>8.4900000000000004E-5</v>
      </c>
      <c r="I2565" s="168">
        <v>0</v>
      </c>
      <c r="J2565" s="169">
        <v>81699.7</v>
      </c>
      <c r="K2565" s="169">
        <v>6.93</v>
      </c>
    </row>
    <row r="2566" spans="1:11">
      <c r="A2566" s="231"/>
      <c r="B2566" s="231"/>
      <c r="C2566" s="231"/>
      <c r="D2566" s="244"/>
      <c r="E2566" s="244"/>
      <c r="F2566" s="244" t="s">
        <v>791</v>
      </c>
      <c r="G2566" s="170">
        <v>0</v>
      </c>
      <c r="H2566" s="231" t="s">
        <v>790</v>
      </c>
      <c r="I2566" s="170">
        <v>0</v>
      </c>
      <c r="J2566" s="231" t="s">
        <v>789</v>
      </c>
      <c r="K2566" s="170">
        <v>0</v>
      </c>
    </row>
    <row r="2567" spans="1:11" ht="27" thickBot="1">
      <c r="A2567" s="231"/>
      <c r="B2567" s="231"/>
      <c r="C2567" s="231"/>
      <c r="D2567" s="244"/>
      <c r="E2567" s="244"/>
      <c r="F2567" s="244" t="s">
        <v>788</v>
      </c>
      <c r="G2567" s="170">
        <v>11.2</v>
      </c>
      <c r="H2567" s="368"/>
      <c r="I2567" s="368" t="s">
        <v>787</v>
      </c>
      <c r="J2567" s="231"/>
      <c r="K2567" s="170">
        <v>64.37</v>
      </c>
    </row>
    <row r="2568" spans="1:11" ht="0.9" customHeight="1" thickTop="1">
      <c r="A2568" s="172"/>
      <c r="B2568" s="172"/>
      <c r="C2568" s="172"/>
      <c r="D2568" s="175"/>
      <c r="E2568" s="175"/>
      <c r="F2568" s="175"/>
      <c r="G2568" s="172"/>
      <c r="H2568" s="172"/>
      <c r="I2568" s="172"/>
      <c r="J2568" s="172"/>
      <c r="K2568" s="172"/>
    </row>
    <row r="2569" spans="1:11" ht="18" customHeight="1">
      <c r="A2569" s="243"/>
      <c r="B2569" s="243" t="s">
        <v>122</v>
      </c>
      <c r="C2569" s="243" t="s">
        <v>123</v>
      </c>
      <c r="D2569" s="242" t="s">
        <v>124</v>
      </c>
      <c r="E2569" s="425" t="s">
        <v>796</v>
      </c>
      <c r="F2569" s="425"/>
      <c r="G2569" s="243" t="s">
        <v>125</v>
      </c>
      <c r="H2569" s="243" t="s">
        <v>126</v>
      </c>
      <c r="I2569" s="243" t="s">
        <v>2829</v>
      </c>
      <c r="J2569" s="243" t="s">
        <v>127</v>
      </c>
      <c r="K2569" s="243" t="s">
        <v>37</v>
      </c>
    </row>
    <row r="2570" spans="1:11" ht="65.099999999999994" customHeight="1">
      <c r="A2570" s="184" t="s">
        <v>795</v>
      </c>
      <c r="B2570" s="184" t="s">
        <v>3535</v>
      </c>
      <c r="C2570" s="184" t="s">
        <v>139</v>
      </c>
      <c r="D2570" s="241" t="s">
        <v>3536</v>
      </c>
      <c r="E2570" s="422" t="s">
        <v>1849</v>
      </c>
      <c r="F2570" s="422"/>
      <c r="G2570" s="184" t="s">
        <v>149</v>
      </c>
      <c r="H2570" s="167">
        <v>1</v>
      </c>
      <c r="I2570" s="165"/>
      <c r="J2570" s="165">
        <v>180.83</v>
      </c>
      <c r="K2570" s="165">
        <v>180.83</v>
      </c>
    </row>
    <row r="2571" spans="1:11" ht="26.1" customHeight="1">
      <c r="A2571" s="183" t="s">
        <v>793</v>
      </c>
      <c r="B2571" s="183" t="s">
        <v>893</v>
      </c>
      <c r="C2571" s="183" t="s">
        <v>139</v>
      </c>
      <c r="D2571" s="239" t="s">
        <v>892</v>
      </c>
      <c r="E2571" s="421" t="s">
        <v>794</v>
      </c>
      <c r="F2571" s="421"/>
      <c r="G2571" s="183" t="s">
        <v>809</v>
      </c>
      <c r="H2571" s="168">
        <v>23.7</v>
      </c>
      <c r="I2571" s="168">
        <v>0</v>
      </c>
      <c r="J2571" s="169">
        <v>7.63</v>
      </c>
      <c r="K2571" s="169">
        <v>180.83</v>
      </c>
    </row>
    <row r="2572" spans="1:11">
      <c r="A2572" s="231"/>
      <c r="B2572" s="231"/>
      <c r="C2572" s="231"/>
      <c r="D2572" s="244"/>
      <c r="E2572" s="244"/>
      <c r="F2572" s="244" t="s">
        <v>791</v>
      </c>
      <c r="G2572" s="170">
        <v>0</v>
      </c>
      <c r="H2572" s="231" t="s">
        <v>790</v>
      </c>
      <c r="I2572" s="170">
        <v>0</v>
      </c>
      <c r="J2572" s="231" t="s">
        <v>789</v>
      </c>
      <c r="K2572" s="170">
        <v>0</v>
      </c>
    </row>
    <row r="2573" spans="1:11" ht="27" thickBot="1">
      <c r="A2573" s="231"/>
      <c r="B2573" s="231"/>
      <c r="C2573" s="231"/>
      <c r="D2573" s="244"/>
      <c r="E2573" s="244"/>
      <c r="F2573" s="244" t="s">
        <v>788</v>
      </c>
      <c r="G2573" s="170">
        <v>38.1</v>
      </c>
      <c r="H2573" s="368"/>
      <c r="I2573" s="368" t="s">
        <v>787</v>
      </c>
      <c r="J2573" s="231"/>
      <c r="K2573" s="170">
        <v>218.93</v>
      </c>
    </row>
    <row r="2574" spans="1:11" ht="0.9" customHeight="1" thickTop="1">
      <c r="A2574" s="172"/>
      <c r="B2574" s="172"/>
      <c r="C2574" s="172"/>
      <c r="D2574" s="175"/>
      <c r="E2574" s="175"/>
      <c r="F2574" s="175"/>
      <c r="G2574" s="172"/>
      <c r="H2574" s="172"/>
      <c r="I2574" s="172"/>
      <c r="J2574" s="172"/>
      <c r="K2574" s="172"/>
    </row>
    <row r="2575" spans="1:11" ht="18" customHeight="1">
      <c r="A2575" s="243"/>
      <c r="B2575" s="243" t="s">
        <v>122</v>
      </c>
      <c r="C2575" s="243" t="s">
        <v>123</v>
      </c>
      <c r="D2575" s="242" t="s">
        <v>124</v>
      </c>
      <c r="E2575" s="425" t="s">
        <v>796</v>
      </c>
      <c r="F2575" s="425"/>
      <c r="G2575" s="243" t="s">
        <v>125</v>
      </c>
      <c r="H2575" s="243" t="s">
        <v>126</v>
      </c>
      <c r="I2575" s="243" t="s">
        <v>2829</v>
      </c>
      <c r="J2575" s="243" t="s">
        <v>127</v>
      </c>
      <c r="K2575" s="243" t="s">
        <v>37</v>
      </c>
    </row>
    <row r="2576" spans="1:11" ht="65.099999999999994" customHeight="1">
      <c r="A2576" s="184" t="s">
        <v>795</v>
      </c>
      <c r="B2576" s="184" t="s">
        <v>1310</v>
      </c>
      <c r="C2576" s="184" t="s">
        <v>139</v>
      </c>
      <c r="D2576" s="241" t="s">
        <v>1311</v>
      </c>
      <c r="E2576" s="422" t="s">
        <v>1849</v>
      </c>
      <c r="F2576" s="422"/>
      <c r="G2576" s="184" t="s">
        <v>814</v>
      </c>
      <c r="H2576" s="167">
        <v>1</v>
      </c>
      <c r="I2576" s="165"/>
      <c r="J2576" s="165">
        <v>73.83</v>
      </c>
      <c r="K2576" s="165">
        <v>73.83</v>
      </c>
    </row>
    <row r="2577" spans="1:11" ht="65.099999999999994" customHeight="1">
      <c r="A2577" s="185" t="s">
        <v>808</v>
      </c>
      <c r="B2577" s="185" t="s">
        <v>1364</v>
      </c>
      <c r="C2577" s="185" t="s">
        <v>139</v>
      </c>
      <c r="D2577" s="238" t="s">
        <v>1365</v>
      </c>
      <c r="E2577" s="423" t="s">
        <v>1849</v>
      </c>
      <c r="F2577" s="423"/>
      <c r="G2577" s="185" t="s">
        <v>149</v>
      </c>
      <c r="H2577" s="173">
        <v>1</v>
      </c>
      <c r="I2577" s="173">
        <v>0</v>
      </c>
      <c r="J2577" s="174">
        <v>11.38</v>
      </c>
      <c r="K2577" s="174">
        <v>11.38</v>
      </c>
    </row>
    <row r="2578" spans="1:11" ht="24" customHeight="1">
      <c r="A2578" s="185" t="s">
        <v>808</v>
      </c>
      <c r="B2578" s="185" t="s">
        <v>1368</v>
      </c>
      <c r="C2578" s="185" t="s">
        <v>139</v>
      </c>
      <c r="D2578" s="238" t="s">
        <v>1369</v>
      </c>
      <c r="E2578" s="423" t="s">
        <v>1307</v>
      </c>
      <c r="F2578" s="423"/>
      <c r="G2578" s="185" t="s">
        <v>149</v>
      </c>
      <c r="H2578" s="173">
        <v>1</v>
      </c>
      <c r="I2578" s="173">
        <v>0</v>
      </c>
      <c r="J2578" s="174">
        <v>28.43</v>
      </c>
      <c r="K2578" s="174">
        <v>28.43</v>
      </c>
    </row>
    <row r="2579" spans="1:11" ht="65.099999999999994" customHeight="1">
      <c r="A2579" s="185" t="s">
        <v>808</v>
      </c>
      <c r="B2579" s="185" t="s">
        <v>1370</v>
      </c>
      <c r="C2579" s="185" t="s">
        <v>139</v>
      </c>
      <c r="D2579" s="238" t="s">
        <v>1371</v>
      </c>
      <c r="E2579" s="423" t="s">
        <v>1849</v>
      </c>
      <c r="F2579" s="423"/>
      <c r="G2579" s="185" t="s">
        <v>149</v>
      </c>
      <c r="H2579" s="173">
        <v>1</v>
      </c>
      <c r="I2579" s="173">
        <v>0</v>
      </c>
      <c r="J2579" s="174">
        <v>29.43</v>
      </c>
      <c r="K2579" s="174">
        <v>29.43</v>
      </c>
    </row>
    <row r="2580" spans="1:11" ht="65.099999999999994" customHeight="1">
      <c r="A2580" s="185" t="s">
        <v>808</v>
      </c>
      <c r="B2580" s="185" t="s">
        <v>1366</v>
      </c>
      <c r="C2580" s="185" t="s">
        <v>139</v>
      </c>
      <c r="D2580" s="238" t="s">
        <v>1367</v>
      </c>
      <c r="E2580" s="423" t="s">
        <v>1849</v>
      </c>
      <c r="F2580" s="423"/>
      <c r="G2580" s="185" t="s">
        <v>149</v>
      </c>
      <c r="H2580" s="173">
        <v>1</v>
      </c>
      <c r="I2580" s="173">
        <v>0</v>
      </c>
      <c r="J2580" s="174">
        <v>4.59</v>
      </c>
      <c r="K2580" s="174">
        <v>4.59</v>
      </c>
    </row>
    <row r="2581" spans="1:11">
      <c r="A2581" s="231"/>
      <c r="B2581" s="231"/>
      <c r="C2581" s="231"/>
      <c r="D2581" s="244"/>
      <c r="E2581" s="244"/>
      <c r="F2581" s="244" t="s">
        <v>791</v>
      </c>
      <c r="G2581" s="170">
        <v>10.3</v>
      </c>
      <c r="H2581" s="231" t="s">
        <v>790</v>
      </c>
      <c r="I2581" s="170">
        <v>11.62</v>
      </c>
      <c r="J2581" s="231" t="s">
        <v>789</v>
      </c>
      <c r="K2581" s="170">
        <v>21.92</v>
      </c>
    </row>
    <row r="2582" spans="1:11" ht="27" thickBot="1">
      <c r="A2582" s="231"/>
      <c r="B2582" s="231"/>
      <c r="C2582" s="231"/>
      <c r="D2582" s="244"/>
      <c r="E2582" s="244"/>
      <c r="F2582" s="244" t="s">
        <v>788</v>
      </c>
      <c r="G2582" s="170">
        <v>15.55</v>
      </c>
      <c r="H2582" s="368"/>
      <c r="I2582" s="368" t="s">
        <v>787</v>
      </c>
      <c r="J2582" s="231"/>
      <c r="K2582" s="170">
        <v>89.38</v>
      </c>
    </row>
    <row r="2583" spans="1:11" ht="0.9" customHeight="1" thickTop="1">
      <c r="A2583" s="172"/>
      <c r="B2583" s="172"/>
      <c r="C2583" s="172"/>
      <c r="D2583" s="175"/>
      <c r="E2583" s="175"/>
      <c r="F2583" s="175"/>
      <c r="G2583" s="172"/>
      <c r="H2583" s="172"/>
      <c r="I2583" s="172"/>
      <c r="J2583" s="172"/>
      <c r="K2583" s="172"/>
    </row>
    <row r="2584" spans="1:11" ht="18" customHeight="1">
      <c r="A2584" s="243"/>
      <c r="B2584" s="243" t="s">
        <v>122</v>
      </c>
      <c r="C2584" s="243" t="s">
        <v>123</v>
      </c>
      <c r="D2584" s="242" t="s">
        <v>124</v>
      </c>
      <c r="E2584" s="425" t="s">
        <v>796</v>
      </c>
      <c r="F2584" s="425"/>
      <c r="G2584" s="243" t="s">
        <v>125</v>
      </c>
      <c r="H2584" s="243" t="s">
        <v>126</v>
      </c>
      <c r="I2584" s="243" t="s">
        <v>2829</v>
      </c>
      <c r="J2584" s="243" t="s">
        <v>127</v>
      </c>
      <c r="K2584" s="243" t="s">
        <v>37</v>
      </c>
    </row>
    <row r="2585" spans="1:11" ht="65.099999999999994" customHeight="1">
      <c r="A2585" s="184" t="s">
        <v>795</v>
      </c>
      <c r="B2585" s="184" t="s">
        <v>1308</v>
      </c>
      <c r="C2585" s="184" t="s">
        <v>139</v>
      </c>
      <c r="D2585" s="241" t="s">
        <v>1309</v>
      </c>
      <c r="E2585" s="422" t="s">
        <v>1849</v>
      </c>
      <c r="F2585" s="422"/>
      <c r="G2585" s="184" t="s">
        <v>813</v>
      </c>
      <c r="H2585" s="167">
        <v>1</v>
      </c>
      <c r="I2585" s="165"/>
      <c r="J2585" s="165">
        <v>371.44</v>
      </c>
      <c r="K2585" s="165">
        <v>371.44</v>
      </c>
    </row>
    <row r="2586" spans="1:11" ht="65.099999999999994" customHeight="1">
      <c r="A2586" s="185" t="s">
        <v>808</v>
      </c>
      <c r="B2586" s="185" t="s">
        <v>1370</v>
      </c>
      <c r="C2586" s="185" t="s">
        <v>139</v>
      </c>
      <c r="D2586" s="238" t="s">
        <v>1371</v>
      </c>
      <c r="E2586" s="423" t="s">
        <v>1849</v>
      </c>
      <c r="F2586" s="423"/>
      <c r="G2586" s="185" t="s">
        <v>149</v>
      </c>
      <c r="H2586" s="173">
        <v>1</v>
      </c>
      <c r="I2586" s="173">
        <v>0</v>
      </c>
      <c r="J2586" s="174">
        <v>29.43</v>
      </c>
      <c r="K2586" s="174">
        <v>29.43</v>
      </c>
    </row>
    <row r="2587" spans="1:11" ht="65.099999999999994" customHeight="1">
      <c r="A2587" s="185" t="s">
        <v>808</v>
      </c>
      <c r="B2587" s="185" t="s">
        <v>1366</v>
      </c>
      <c r="C2587" s="185" t="s">
        <v>139</v>
      </c>
      <c r="D2587" s="238" t="s">
        <v>1367</v>
      </c>
      <c r="E2587" s="423" t="s">
        <v>1849</v>
      </c>
      <c r="F2587" s="423"/>
      <c r="G2587" s="185" t="s">
        <v>149</v>
      </c>
      <c r="H2587" s="173">
        <v>1</v>
      </c>
      <c r="I2587" s="173">
        <v>0</v>
      </c>
      <c r="J2587" s="174">
        <v>4.59</v>
      </c>
      <c r="K2587" s="174">
        <v>4.59</v>
      </c>
    </row>
    <row r="2588" spans="1:11" ht="24" customHeight="1">
      <c r="A2588" s="185" t="s">
        <v>808</v>
      </c>
      <c r="B2588" s="185" t="s">
        <v>1368</v>
      </c>
      <c r="C2588" s="185" t="s">
        <v>139</v>
      </c>
      <c r="D2588" s="238" t="s">
        <v>1369</v>
      </c>
      <c r="E2588" s="423" t="s">
        <v>1307</v>
      </c>
      <c r="F2588" s="423"/>
      <c r="G2588" s="185" t="s">
        <v>149</v>
      </c>
      <c r="H2588" s="173">
        <v>1</v>
      </c>
      <c r="I2588" s="173">
        <v>0</v>
      </c>
      <c r="J2588" s="174">
        <v>28.43</v>
      </c>
      <c r="K2588" s="174">
        <v>28.43</v>
      </c>
    </row>
    <row r="2589" spans="1:11" ht="65.099999999999994" customHeight="1">
      <c r="A2589" s="185" t="s">
        <v>808</v>
      </c>
      <c r="B2589" s="185" t="s">
        <v>1372</v>
      </c>
      <c r="C2589" s="185" t="s">
        <v>139</v>
      </c>
      <c r="D2589" s="238" t="s">
        <v>1373</v>
      </c>
      <c r="E2589" s="423" t="s">
        <v>1849</v>
      </c>
      <c r="F2589" s="423"/>
      <c r="G2589" s="185" t="s">
        <v>149</v>
      </c>
      <c r="H2589" s="173">
        <v>1</v>
      </c>
      <c r="I2589" s="173">
        <v>0</v>
      </c>
      <c r="J2589" s="174">
        <v>52.23</v>
      </c>
      <c r="K2589" s="174">
        <v>52.23</v>
      </c>
    </row>
    <row r="2590" spans="1:11" ht="65.099999999999994" customHeight="1">
      <c r="A2590" s="185" t="s">
        <v>808</v>
      </c>
      <c r="B2590" s="185" t="s">
        <v>1374</v>
      </c>
      <c r="C2590" s="185" t="s">
        <v>139</v>
      </c>
      <c r="D2590" s="238" t="s">
        <v>1375</v>
      </c>
      <c r="E2590" s="423" t="s">
        <v>1849</v>
      </c>
      <c r="F2590" s="423"/>
      <c r="G2590" s="185" t="s">
        <v>149</v>
      </c>
      <c r="H2590" s="173">
        <v>1</v>
      </c>
      <c r="I2590" s="173">
        <v>0</v>
      </c>
      <c r="J2590" s="174">
        <v>245.38</v>
      </c>
      <c r="K2590" s="174">
        <v>245.38</v>
      </c>
    </row>
    <row r="2591" spans="1:11" ht="65.099999999999994" customHeight="1">
      <c r="A2591" s="185" t="s">
        <v>808</v>
      </c>
      <c r="B2591" s="185" t="s">
        <v>1364</v>
      </c>
      <c r="C2591" s="185" t="s">
        <v>139</v>
      </c>
      <c r="D2591" s="238" t="s">
        <v>1365</v>
      </c>
      <c r="E2591" s="423" t="s">
        <v>1849</v>
      </c>
      <c r="F2591" s="423"/>
      <c r="G2591" s="185" t="s">
        <v>149</v>
      </c>
      <c r="H2591" s="173">
        <v>1</v>
      </c>
      <c r="I2591" s="173">
        <v>0</v>
      </c>
      <c r="J2591" s="174">
        <v>11.38</v>
      </c>
      <c r="K2591" s="174">
        <v>11.38</v>
      </c>
    </row>
    <row r="2592" spans="1:11">
      <c r="A2592" s="231"/>
      <c r="B2592" s="231"/>
      <c r="C2592" s="231"/>
      <c r="D2592" s="244"/>
      <c r="E2592" s="244"/>
      <c r="F2592" s="244" t="s">
        <v>791</v>
      </c>
      <c r="G2592" s="170">
        <v>10.3</v>
      </c>
      <c r="H2592" s="231" t="s">
        <v>790</v>
      </c>
      <c r="I2592" s="170">
        <v>11.62</v>
      </c>
      <c r="J2592" s="231" t="s">
        <v>789</v>
      </c>
      <c r="K2592" s="170">
        <v>21.92</v>
      </c>
    </row>
    <row r="2593" spans="1:11" ht="27" thickBot="1">
      <c r="A2593" s="231"/>
      <c r="B2593" s="231"/>
      <c r="C2593" s="231"/>
      <c r="D2593" s="244"/>
      <c r="E2593" s="244"/>
      <c r="F2593" s="244" t="s">
        <v>788</v>
      </c>
      <c r="G2593" s="170">
        <v>78.260000000000005</v>
      </c>
      <c r="H2593" s="368"/>
      <c r="I2593" s="368" t="s">
        <v>787</v>
      </c>
      <c r="J2593" s="231"/>
      <c r="K2593" s="170">
        <v>449.7</v>
      </c>
    </row>
    <row r="2594" spans="1:11" ht="0.9" customHeight="1" thickTop="1">
      <c r="A2594" s="172"/>
      <c r="B2594" s="172"/>
      <c r="C2594" s="172"/>
      <c r="D2594" s="175"/>
      <c r="E2594" s="175"/>
      <c r="F2594" s="175"/>
      <c r="G2594" s="172"/>
      <c r="H2594" s="172"/>
      <c r="I2594" s="172"/>
      <c r="J2594" s="172"/>
      <c r="K2594" s="172"/>
    </row>
    <row r="2595" spans="1:11" ht="18" customHeight="1">
      <c r="A2595" s="243"/>
      <c r="B2595" s="243" t="s">
        <v>122</v>
      </c>
      <c r="C2595" s="243" t="s">
        <v>123</v>
      </c>
      <c r="D2595" s="242" t="s">
        <v>124</v>
      </c>
      <c r="E2595" s="425" t="s">
        <v>796</v>
      </c>
      <c r="F2595" s="425"/>
      <c r="G2595" s="243" t="s">
        <v>125</v>
      </c>
      <c r="H2595" s="243" t="s">
        <v>126</v>
      </c>
      <c r="I2595" s="243" t="s">
        <v>2829</v>
      </c>
      <c r="J2595" s="243" t="s">
        <v>127</v>
      </c>
      <c r="K2595" s="243" t="s">
        <v>37</v>
      </c>
    </row>
    <row r="2596" spans="1:11" ht="65.099999999999994" customHeight="1">
      <c r="A2596" s="184" t="s">
        <v>795</v>
      </c>
      <c r="B2596" s="184" t="s">
        <v>1370</v>
      </c>
      <c r="C2596" s="184" t="s">
        <v>139</v>
      </c>
      <c r="D2596" s="241" t="s">
        <v>1371</v>
      </c>
      <c r="E2596" s="422" t="s">
        <v>1849</v>
      </c>
      <c r="F2596" s="422"/>
      <c r="G2596" s="184" t="s">
        <v>149</v>
      </c>
      <c r="H2596" s="167">
        <v>1</v>
      </c>
      <c r="I2596" s="165"/>
      <c r="J2596" s="165">
        <v>29.43</v>
      </c>
      <c r="K2596" s="165">
        <v>29.43</v>
      </c>
    </row>
    <row r="2597" spans="1:11" ht="51.9" customHeight="1">
      <c r="A2597" s="183" t="s">
        <v>793</v>
      </c>
      <c r="B2597" s="183" t="s">
        <v>1376</v>
      </c>
      <c r="C2597" s="183" t="s">
        <v>139</v>
      </c>
      <c r="D2597" s="239" t="s">
        <v>1377</v>
      </c>
      <c r="E2597" s="421" t="s">
        <v>794</v>
      </c>
      <c r="F2597" s="421"/>
      <c r="G2597" s="183" t="s">
        <v>141</v>
      </c>
      <c r="H2597" s="168">
        <v>5.5099999999999998E-5</v>
      </c>
      <c r="I2597" s="168">
        <v>0</v>
      </c>
      <c r="J2597" s="169">
        <v>85950</v>
      </c>
      <c r="K2597" s="169">
        <v>4.7300000000000004</v>
      </c>
    </row>
    <row r="2598" spans="1:11" ht="51.9" customHeight="1">
      <c r="A2598" s="183" t="s">
        <v>793</v>
      </c>
      <c r="B2598" s="183" t="s">
        <v>1378</v>
      </c>
      <c r="C2598" s="183" t="s">
        <v>139</v>
      </c>
      <c r="D2598" s="239" t="s">
        <v>1379</v>
      </c>
      <c r="E2598" s="421" t="s">
        <v>800</v>
      </c>
      <c r="F2598" s="421"/>
      <c r="G2598" s="183" t="s">
        <v>141</v>
      </c>
      <c r="H2598" s="168">
        <v>3.43E-5</v>
      </c>
      <c r="I2598" s="168">
        <v>0</v>
      </c>
      <c r="J2598" s="169">
        <v>720250.97</v>
      </c>
      <c r="K2598" s="169">
        <v>24.7</v>
      </c>
    </row>
    <row r="2599" spans="1:11">
      <c r="A2599" s="231"/>
      <c r="B2599" s="231"/>
      <c r="C2599" s="231"/>
      <c r="D2599" s="244"/>
      <c r="E2599" s="244"/>
      <c r="F2599" s="244" t="s">
        <v>791</v>
      </c>
      <c r="G2599" s="170">
        <v>0</v>
      </c>
      <c r="H2599" s="231" t="s">
        <v>790</v>
      </c>
      <c r="I2599" s="170">
        <v>0</v>
      </c>
      <c r="J2599" s="231" t="s">
        <v>789</v>
      </c>
      <c r="K2599" s="170">
        <v>0</v>
      </c>
    </row>
    <row r="2600" spans="1:11" ht="27" thickBot="1">
      <c r="A2600" s="231"/>
      <c r="B2600" s="231"/>
      <c r="C2600" s="231"/>
      <c r="D2600" s="244"/>
      <c r="E2600" s="244"/>
      <c r="F2600" s="244" t="s">
        <v>788</v>
      </c>
      <c r="G2600" s="170">
        <v>6.2</v>
      </c>
      <c r="H2600" s="368"/>
      <c r="I2600" s="368" t="s">
        <v>787</v>
      </c>
      <c r="J2600" s="231"/>
      <c r="K2600" s="170">
        <v>35.630000000000003</v>
      </c>
    </row>
    <row r="2601" spans="1:11" ht="0.9" customHeight="1" thickTop="1">
      <c r="A2601" s="172"/>
      <c r="B2601" s="172"/>
      <c r="C2601" s="172"/>
      <c r="D2601" s="175"/>
      <c r="E2601" s="175"/>
      <c r="F2601" s="175"/>
      <c r="G2601" s="172"/>
      <c r="H2601" s="172"/>
      <c r="I2601" s="172"/>
      <c r="J2601" s="172"/>
      <c r="K2601" s="172"/>
    </row>
    <row r="2602" spans="1:11" ht="18" customHeight="1">
      <c r="A2602" s="243"/>
      <c r="B2602" s="243" t="s">
        <v>122</v>
      </c>
      <c r="C2602" s="243" t="s">
        <v>123</v>
      </c>
      <c r="D2602" s="242" t="s">
        <v>124</v>
      </c>
      <c r="E2602" s="425" t="s">
        <v>796</v>
      </c>
      <c r="F2602" s="425"/>
      <c r="G2602" s="243" t="s">
        <v>125</v>
      </c>
      <c r="H2602" s="243" t="s">
        <v>126</v>
      </c>
      <c r="I2602" s="243" t="s">
        <v>2829</v>
      </c>
      <c r="J2602" s="243" t="s">
        <v>127</v>
      </c>
      <c r="K2602" s="243" t="s">
        <v>37</v>
      </c>
    </row>
    <row r="2603" spans="1:11" ht="65.099999999999994" customHeight="1">
      <c r="A2603" s="184" t="s">
        <v>795</v>
      </c>
      <c r="B2603" s="184" t="s">
        <v>1366</v>
      </c>
      <c r="C2603" s="184" t="s">
        <v>139</v>
      </c>
      <c r="D2603" s="241" t="s">
        <v>1367</v>
      </c>
      <c r="E2603" s="422" t="s">
        <v>1849</v>
      </c>
      <c r="F2603" s="422"/>
      <c r="G2603" s="184" t="s">
        <v>149</v>
      </c>
      <c r="H2603" s="167">
        <v>1</v>
      </c>
      <c r="I2603" s="165"/>
      <c r="J2603" s="165">
        <v>4.59</v>
      </c>
      <c r="K2603" s="165">
        <v>4.59</v>
      </c>
    </row>
    <row r="2604" spans="1:11" ht="51.9" customHeight="1">
      <c r="A2604" s="183" t="s">
        <v>793</v>
      </c>
      <c r="B2604" s="183" t="s">
        <v>1376</v>
      </c>
      <c r="C2604" s="183" t="s">
        <v>139</v>
      </c>
      <c r="D2604" s="239" t="s">
        <v>1377</v>
      </c>
      <c r="E2604" s="421" t="s">
        <v>794</v>
      </c>
      <c r="F2604" s="421"/>
      <c r="G2604" s="183" t="s">
        <v>141</v>
      </c>
      <c r="H2604" s="168">
        <v>5.8000000000000004E-6</v>
      </c>
      <c r="I2604" s="168">
        <v>0</v>
      </c>
      <c r="J2604" s="169">
        <v>85950</v>
      </c>
      <c r="K2604" s="169">
        <v>0.49</v>
      </c>
    </row>
    <row r="2605" spans="1:11" ht="51.9" customHeight="1">
      <c r="A2605" s="183" t="s">
        <v>793</v>
      </c>
      <c r="B2605" s="183" t="s">
        <v>1378</v>
      </c>
      <c r="C2605" s="183" t="s">
        <v>139</v>
      </c>
      <c r="D2605" s="239" t="s">
        <v>1379</v>
      </c>
      <c r="E2605" s="421" t="s">
        <v>800</v>
      </c>
      <c r="F2605" s="421"/>
      <c r="G2605" s="183" t="s">
        <v>141</v>
      </c>
      <c r="H2605" s="168">
        <v>5.6999999999999996E-6</v>
      </c>
      <c r="I2605" s="168">
        <v>0</v>
      </c>
      <c r="J2605" s="169">
        <v>720250.97</v>
      </c>
      <c r="K2605" s="169">
        <v>4.0999999999999996</v>
      </c>
    </row>
    <row r="2606" spans="1:11">
      <c r="A2606" s="231"/>
      <c r="B2606" s="231"/>
      <c r="C2606" s="231"/>
      <c r="D2606" s="244"/>
      <c r="E2606" s="244"/>
      <c r="F2606" s="244" t="s">
        <v>791</v>
      </c>
      <c r="G2606" s="170">
        <v>0</v>
      </c>
      <c r="H2606" s="231" t="s">
        <v>790</v>
      </c>
      <c r="I2606" s="170">
        <v>0</v>
      </c>
      <c r="J2606" s="231" t="s">
        <v>789</v>
      </c>
      <c r="K2606" s="170">
        <v>0</v>
      </c>
    </row>
    <row r="2607" spans="1:11" ht="27" thickBot="1">
      <c r="A2607" s="231"/>
      <c r="B2607" s="231"/>
      <c r="C2607" s="231"/>
      <c r="D2607" s="244"/>
      <c r="E2607" s="244"/>
      <c r="F2607" s="244" t="s">
        <v>788</v>
      </c>
      <c r="G2607" s="170">
        <v>0.96</v>
      </c>
      <c r="H2607" s="368"/>
      <c r="I2607" s="368" t="s">
        <v>787</v>
      </c>
      <c r="J2607" s="231"/>
      <c r="K2607" s="170">
        <v>5.55</v>
      </c>
    </row>
    <row r="2608" spans="1:11" ht="0.9" customHeight="1" thickTop="1">
      <c r="A2608" s="172"/>
      <c r="B2608" s="172"/>
      <c r="C2608" s="172"/>
      <c r="D2608" s="175"/>
      <c r="E2608" s="175"/>
      <c r="F2608" s="175"/>
      <c r="G2608" s="172"/>
      <c r="H2608" s="172"/>
      <c r="I2608" s="172"/>
      <c r="J2608" s="172"/>
      <c r="K2608" s="172"/>
    </row>
    <row r="2609" spans="1:11" ht="18" customHeight="1">
      <c r="A2609" s="243"/>
      <c r="B2609" s="243" t="s">
        <v>122</v>
      </c>
      <c r="C2609" s="243" t="s">
        <v>123</v>
      </c>
      <c r="D2609" s="242" t="s">
        <v>124</v>
      </c>
      <c r="E2609" s="425" t="s">
        <v>796</v>
      </c>
      <c r="F2609" s="425"/>
      <c r="G2609" s="243" t="s">
        <v>125</v>
      </c>
      <c r="H2609" s="243" t="s">
        <v>126</v>
      </c>
      <c r="I2609" s="243" t="s">
        <v>2829</v>
      </c>
      <c r="J2609" s="243" t="s">
        <v>127</v>
      </c>
      <c r="K2609" s="243" t="s">
        <v>37</v>
      </c>
    </row>
    <row r="2610" spans="1:11" ht="65.099999999999994" customHeight="1">
      <c r="A2610" s="184" t="s">
        <v>795</v>
      </c>
      <c r="B2610" s="184" t="s">
        <v>1364</v>
      </c>
      <c r="C2610" s="184" t="s">
        <v>139</v>
      </c>
      <c r="D2610" s="241" t="s">
        <v>1365</v>
      </c>
      <c r="E2610" s="422" t="s">
        <v>1849</v>
      </c>
      <c r="F2610" s="422"/>
      <c r="G2610" s="184" t="s">
        <v>149</v>
      </c>
      <c r="H2610" s="167">
        <v>1</v>
      </c>
      <c r="I2610" s="165"/>
      <c r="J2610" s="165">
        <v>11.38</v>
      </c>
      <c r="K2610" s="165">
        <v>11.38</v>
      </c>
    </row>
    <row r="2611" spans="1:11" ht="51.9" customHeight="1">
      <c r="A2611" s="183" t="s">
        <v>793</v>
      </c>
      <c r="B2611" s="183" t="s">
        <v>1376</v>
      </c>
      <c r="C2611" s="183" t="s">
        <v>139</v>
      </c>
      <c r="D2611" s="239" t="s">
        <v>1377</v>
      </c>
      <c r="E2611" s="421" t="s">
        <v>794</v>
      </c>
      <c r="F2611" s="421"/>
      <c r="G2611" s="183" t="s">
        <v>141</v>
      </c>
      <c r="H2611" s="168">
        <v>1.4399999999999999E-5</v>
      </c>
      <c r="I2611" s="168">
        <v>0</v>
      </c>
      <c r="J2611" s="169">
        <v>85950</v>
      </c>
      <c r="K2611" s="169">
        <v>1.23</v>
      </c>
    </row>
    <row r="2612" spans="1:11" ht="51.9" customHeight="1">
      <c r="A2612" s="183" t="s">
        <v>793</v>
      </c>
      <c r="B2612" s="183" t="s">
        <v>1378</v>
      </c>
      <c r="C2612" s="183" t="s">
        <v>139</v>
      </c>
      <c r="D2612" s="239" t="s">
        <v>1379</v>
      </c>
      <c r="E2612" s="421" t="s">
        <v>800</v>
      </c>
      <c r="F2612" s="421"/>
      <c r="G2612" s="183" t="s">
        <v>141</v>
      </c>
      <c r="H2612" s="168">
        <v>1.4100000000000001E-5</v>
      </c>
      <c r="I2612" s="168">
        <v>0</v>
      </c>
      <c r="J2612" s="169">
        <v>720250.97</v>
      </c>
      <c r="K2612" s="169">
        <v>10.15</v>
      </c>
    </row>
    <row r="2613" spans="1:11">
      <c r="A2613" s="231"/>
      <c r="B2613" s="231"/>
      <c r="C2613" s="231"/>
      <c r="D2613" s="244"/>
      <c r="E2613" s="244"/>
      <c r="F2613" s="244" t="s">
        <v>791</v>
      </c>
      <c r="G2613" s="170">
        <v>0</v>
      </c>
      <c r="H2613" s="231" t="s">
        <v>790</v>
      </c>
      <c r="I2613" s="170">
        <v>0</v>
      </c>
      <c r="J2613" s="231" t="s">
        <v>789</v>
      </c>
      <c r="K2613" s="170">
        <v>0</v>
      </c>
    </row>
    <row r="2614" spans="1:11" ht="27" thickBot="1">
      <c r="A2614" s="231"/>
      <c r="B2614" s="231"/>
      <c r="C2614" s="231"/>
      <c r="D2614" s="244"/>
      <c r="E2614" s="244"/>
      <c r="F2614" s="244" t="s">
        <v>788</v>
      </c>
      <c r="G2614" s="170">
        <v>2.39</v>
      </c>
      <c r="H2614" s="368"/>
      <c r="I2614" s="368" t="s">
        <v>787</v>
      </c>
      <c r="J2614" s="231"/>
      <c r="K2614" s="170">
        <v>13.77</v>
      </c>
    </row>
    <row r="2615" spans="1:11" ht="0.9" customHeight="1" thickTop="1">
      <c r="A2615" s="172"/>
      <c r="B2615" s="172"/>
      <c r="C2615" s="172"/>
      <c r="D2615" s="175"/>
      <c r="E2615" s="175"/>
      <c r="F2615" s="175"/>
      <c r="G2615" s="172"/>
      <c r="H2615" s="172"/>
      <c r="I2615" s="172"/>
      <c r="J2615" s="172"/>
      <c r="K2615" s="172"/>
    </row>
    <row r="2616" spans="1:11" ht="18" customHeight="1">
      <c r="A2616" s="243"/>
      <c r="B2616" s="243" t="s">
        <v>122</v>
      </c>
      <c r="C2616" s="243" t="s">
        <v>123</v>
      </c>
      <c r="D2616" s="242" t="s">
        <v>124</v>
      </c>
      <c r="E2616" s="425" t="s">
        <v>796</v>
      </c>
      <c r="F2616" s="425"/>
      <c r="G2616" s="243" t="s">
        <v>125</v>
      </c>
      <c r="H2616" s="243" t="s">
        <v>126</v>
      </c>
      <c r="I2616" s="243" t="s">
        <v>2829</v>
      </c>
      <c r="J2616" s="243" t="s">
        <v>127</v>
      </c>
      <c r="K2616" s="243" t="s">
        <v>37</v>
      </c>
    </row>
    <row r="2617" spans="1:11" ht="65.099999999999994" customHeight="1">
      <c r="A2617" s="184" t="s">
        <v>795</v>
      </c>
      <c r="B2617" s="184" t="s">
        <v>1372</v>
      </c>
      <c r="C2617" s="184" t="s">
        <v>139</v>
      </c>
      <c r="D2617" s="241" t="s">
        <v>1373</v>
      </c>
      <c r="E2617" s="422" t="s">
        <v>1849</v>
      </c>
      <c r="F2617" s="422"/>
      <c r="G2617" s="184" t="s">
        <v>149</v>
      </c>
      <c r="H2617" s="167">
        <v>1</v>
      </c>
      <c r="I2617" s="165"/>
      <c r="J2617" s="165">
        <v>52.23</v>
      </c>
      <c r="K2617" s="165">
        <v>52.23</v>
      </c>
    </row>
    <row r="2618" spans="1:11" ht="51.9" customHeight="1">
      <c r="A2618" s="183" t="s">
        <v>793</v>
      </c>
      <c r="B2618" s="183" t="s">
        <v>1378</v>
      </c>
      <c r="C2618" s="183" t="s">
        <v>139</v>
      </c>
      <c r="D2618" s="239" t="s">
        <v>1379</v>
      </c>
      <c r="E2618" s="421" t="s">
        <v>800</v>
      </c>
      <c r="F2618" s="421"/>
      <c r="G2618" s="183" t="s">
        <v>141</v>
      </c>
      <c r="H2618" s="168">
        <v>6.4300000000000004E-5</v>
      </c>
      <c r="I2618" s="168">
        <v>0</v>
      </c>
      <c r="J2618" s="169">
        <v>720250.97</v>
      </c>
      <c r="K2618" s="169">
        <v>46.31</v>
      </c>
    </row>
    <row r="2619" spans="1:11" ht="51.9" customHeight="1">
      <c r="A2619" s="183" t="s">
        <v>793</v>
      </c>
      <c r="B2619" s="183" t="s">
        <v>1376</v>
      </c>
      <c r="C2619" s="183" t="s">
        <v>139</v>
      </c>
      <c r="D2619" s="239" t="s">
        <v>1377</v>
      </c>
      <c r="E2619" s="421" t="s">
        <v>794</v>
      </c>
      <c r="F2619" s="421"/>
      <c r="G2619" s="183" t="s">
        <v>141</v>
      </c>
      <c r="H2619" s="168">
        <v>6.8899999999999994E-5</v>
      </c>
      <c r="I2619" s="168">
        <v>0</v>
      </c>
      <c r="J2619" s="169">
        <v>85950</v>
      </c>
      <c r="K2619" s="169">
        <v>5.92</v>
      </c>
    </row>
    <row r="2620" spans="1:11">
      <c r="A2620" s="231"/>
      <c r="B2620" s="231"/>
      <c r="C2620" s="231"/>
      <c r="D2620" s="244"/>
      <c r="E2620" s="244"/>
      <c r="F2620" s="244" t="s">
        <v>791</v>
      </c>
      <c r="G2620" s="170">
        <v>0</v>
      </c>
      <c r="H2620" s="231" t="s">
        <v>790</v>
      </c>
      <c r="I2620" s="170">
        <v>0</v>
      </c>
      <c r="J2620" s="231" t="s">
        <v>789</v>
      </c>
      <c r="K2620" s="170">
        <v>0</v>
      </c>
    </row>
    <row r="2621" spans="1:11" ht="27" thickBot="1">
      <c r="A2621" s="231"/>
      <c r="B2621" s="231"/>
      <c r="C2621" s="231"/>
      <c r="D2621" s="244"/>
      <c r="E2621" s="244"/>
      <c r="F2621" s="244" t="s">
        <v>788</v>
      </c>
      <c r="G2621" s="170">
        <v>11</v>
      </c>
      <c r="H2621" s="368"/>
      <c r="I2621" s="368" t="s">
        <v>787</v>
      </c>
      <c r="J2621" s="231"/>
      <c r="K2621" s="170">
        <v>63.23</v>
      </c>
    </row>
    <row r="2622" spans="1:11" ht="0.9" customHeight="1" thickTop="1">
      <c r="A2622" s="172"/>
      <c r="B2622" s="172"/>
      <c r="C2622" s="172"/>
      <c r="D2622" s="175"/>
      <c r="E2622" s="175"/>
      <c r="F2622" s="175"/>
      <c r="G2622" s="172"/>
      <c r="H2622" s="172"/>
      <c r="I2622" s="172"/>
      <c r="J2622" s="172"/>
      <c r="K2622" s="172"/>
    </row>
    <row r="2623" spans="1:11" ht="18" customHeight="1">
      <c r="A2623" s="243"/>
      <c r="B2623" s="243" t="s">
        <v>122</v>
      </c>
      <c r="C2623" s="243" t="s">
        <v>123</v>
      </c>
      <c r="D2623" s="242" t="s">
        <v>124</v>
      </c>
      <c r="E2623" s="425" t="s">
        <v>796</v>
      </c>
      <c r="F2623" s="425"/>
      <c r="G2623" s="243" t="s">
        <v>125</v>
      </c>
      <c r="H2623" s="243" t="s">
        <v>126</v>
      </c>
      <c r="I2623" s="243" t="s">
        <v>2829</v>
      </c>
      <c r="J2623" s="243" t="s">
        <v>127</v>
      </c>
      <c r="K2623" s="243" t="s">
        <v>37</v>
      </c>
    </row>
    <row r="2624" spans="1:11" ht="65.099999999999994" customHeight="1">
      <c r="A2624" s="184" t="s">
        <v>795</v>
      </c>
      <c r="B2624" s="184" t="s">
        <v>1374</v>
      </c>
      <c r="C2624" s="184" t="s">
        <v>139</v>
      </c>
      <c r="D2624" s="241" t="s">
        <v>1375</v>
      </c>
      <c r="E2624" s="422" t="s">
        <v>1849</v>
      </c>
      <c r="F2624" s="422"/>
      <c r="G2624" s="184" t="s">
        <v>149</v>
      </c>
      <c r="H2624" s="167">
        <v>1</v>
      </c>
      <c r="I2624" s="165"/>
      <c r="J2624" s="165">
        <v>245.38</v>
      </c>
      <c r="K2624" s="165">
        <v>245.38</v>
      </c>
    </row>
    <row r="2625" spans="1:11" ht="26.1" customHeight="1">
      <c r="A2625" s="183" t="s">
        <v>793</v>
      </c>
      <c r="B2625" s="183" t="s">
        <v>893</v>
      </c>
      <c r="C2625" s="183" t="s">
        <v>139</v>
      </c>
      <c r="D2625" s="239" t="s">
        <v>892</v>
      </c>
      <c r="E2625" s="421" t="s">
        <v>794</v>
      </c>
      <c r="F2625" s="421"/>
      <c r="G2625" s="183" t="s">
        <v>809</v>
      </c>
      <c r="H2625" s="168">
        <v>32.159999999999997</v>
      </c>
      <c r="I2625" s="168">
        <v>0</v>
      </c>
      <c r="J2625" s="169">
        <v>7.63</v>
      </c>
      <c r="K2625" s="169">
        <v>245.38</v>
      </c>
    </row>
    <row r="2626" spans="1:11">
      <c r="A2626" s="231"/>
      <c r="B2626" s="231"/>
      <c r="C2626" s="231"/>
      <c r="D2626" s="244"/>
      <c r="E2626" s="244"/>
      <c r="F2626" s="244" t="s">
        <v>791</v>
      </c>
      <c r="G2626" s="170">
        <v>0</v>
      </c>
      <c r="H2626" s="231" t="s">
        <v>790</v>
      </c>
      <c r="I2626" s="170">
        <v>0</v>
      </c>
      <c r="J2626" s="231" t="s">
        <v>789</v>
      </c>
      <c r="K2626" s="170">
        <v>0</v>
      </c>
    </row>
    <row r="2627" spans="1:11" ht="27" thickBot="1">
      <c r="A2627" s="231"/>
      <c r="B2627" s="231"/>
      <c r="C2627" s="231"/>
      <c r="D2627" s="244"/>
      <c r="E2627" s="244"/>
      <c r="F2627" s="244" t="s">
        <v>788</v>
      </c>
      <c r="G2627" s="170">
        <v>51.7</v>
      </c>
      <c r="H2627" s="368"/>
      <c r="I2627" s="368" t="s">
        <v>787</v>
      </c>
      <c r="J2627" s="231"/>
      <c r="K2627" s="170">
        <v>297.08</v>
      </c>
    </row>
    <row r="2628" spans="1:11" ht="0.9" customHeight="1" thickTop="1">
      <c r="A2628" s="172"/>
      <c r="B2628" s="172"/>
      <c r="C2628" s="172"/>
      <c r="D2628" s="175"/>
      <c r="E2628" s="175"/>
      <c r="F2628" s="175"/>
      <c r="G2628" s="172"/>
      <c r="H2628" s="172"/>
      <c r="I2628" s="172"/>
      <c r="J2628" s="172"/>
      <c r="K2628" s="172"/>
    </row>
    <row r="2629" spans="1:11" ht="18" customHeight="1">
      <c r="A2629" s="243"/>
      <c r="B2629" s="243" t="s">
        <v>122</v>
      </c>
      <c r="C2629" s="243" t="s">
        <v>123</v>
      </c>
      <c r="D2629" s="242" t="s">
        <v>124</v>
      </c>
      <c r="E2629" s="425" t="s">
        <v>796</v>
      </c>
      <c r="F2629" s="425"/>
      <c r="G2629" s="243" t="s">
        <v>125</v>
      </c>
      <c r="H2629" s="243" t="s">
        <v>126</v>
      </c>
      <c r="I2629" s="243" t="s">
        <v>2829</v>
      </c>
      <c r="J2629" s="243" t="s">
        <v>127</v>
      </c>
      <c r="K2629" s="243" t="s">
        <v>37</v>
      </c>
    </row>
    <row r="2630" spans="1:11" ht="65.099999999999994" customHeight="1">
      <c r="A2630" s="184" t="s">
        <v>795</v>
      </c>
      <c r="B2630" s="184" t="s">
        <v>3410</v>
      </c>
      <c r="C2630" s="184" t="s">
        <v>139</v>
      </c>
      <c r="D2630" s="241" t="s">
        <v>3411</v>
      </c>
      <c r="E2630" s="422" t="s">
        <v>1849</v>
      </c>
      <c r="F2630" s="422"/>
      <c r="G2630" s="184" t="s">
        <v>814</v>
      </c>
      <c r="H2630" s="167">
        <v>1</v>
      </c>
      <c r="I2630" s="165"/>
      <c r="J2630" s="165">
        <v>61.74</v>
      </c>
      <c r="K2630" s="165">
        <v>61.74</v>
      </c>
    </row>
    <row r="2631" spans="1:11" ht="24" customHeight="1">
      <c r="A2631" s="185" t="s">
        <v>808</v>
      </c>
      <c r="B2631" s="185" t="s">
        <v>1368</v>
      </c>
      <c r="C2631" s="185" t="s">
        <v>139</v>
      </c>
      <c r="D2631" s="238" t="s">
        <v>1369</v>
      </c>
      <c r="E2631" s="423" t="s">
        <v>1307</v>
      </c>
      <c r="F2631" s="423"/>
      <c r="G2631" s="185" t="s">
        <v>149</v>
      </c>
      <c r="H2631" s="173">
        <v>1</v>
      </c>
      <c r="I2631" s="173">
        <v>0</v>
      </c>
      <c r="J2631" s="174">
        <v>28.43</v>
      </c>
      <c r="K2631" s="174">
        <v>28.43</v>
      </c>
    </row>
    <row r="2632" spans="1:11" ht="65.099999999999994" customHeight="1">
      <c r="A2632" s="185" t="s">
        <v>808</v>
      </c>
      <c r="B2632" s="185" t="s">
        <v>3543</v>
      </c>
      <c r="C2632" s="185" t="s">
        <v>139</v>
      </c>
      <c r="D2632" s="238" t="s">
        <v>3544</v>
      </c>
      <c r="E2632" s="423" t="s">
        <v>1849</v>
      </c>
      <c r="F2632" s="423"/>
      <c r="G2632" s="185" t="s">
        <v>149</v>
      </c>
      <c r="H2632" s="173">
        <v>1</v>
      </c>
      <c r="I2632" s="173">
        <v>0</v>
      </c>
      <c r="J2632" s="174">
        <v>3.43</v>
      </c>
      <c r="K2632" s="174">
        <v>3.43</v>
      </c>
    </row>
    <row r="2633" spans="1:11" ht="65.099999999999994" customHeight="1">
      <c r="A2633" s="185" t="s">
        <v>808</v>
      </c>
      <c r="B2633" s="185" t="s">
        <v>3545</v>
      </c>
      <c r="C2633" s="185" t="s">
        <v>139</v>
      </c>
      <c r="D2633" s="238" t="s">
        <v>3546</v>
      </c>
      <c r="E2633" s="423" t="s">
        <v>1849</v>
      </c>
      <c r="F2633" s="423"/>
      <c r="G2633" s="185" t="s">
        <v>149</v>
      </c>
      <c r="H2633" s="173">
        <v>1</v>
      </c>
      <c r="I2633" s="173">
        <v>0</v>
      </c>
      <c r="J2633" s="174">
        <v>8.51</v>
      </c>
      <c r="K2633" s="174">
        <v>8.51</v>
      </c>
    </row>
    <row r="2634" spans="1:11" ht="65.099999999999994" customHeight="1">
      <c r="A2634" s="185" t="s">
        <v>808</v>
      </c>
      <c r="B2634" s="185" t="s">
        <v>3547</v>
      </c>
      <c r="C2634" s="185" t="s">
        <v>139</v>
      </c>
      <c r="D2634" s="238" t="s">
        <v>3548</v>
      </c>
      <c r="E2634" s="423" t="s">
        <v>1849</v>
      </c>
      <c r="F2634" s="423"/>
      <c r="G2634" s="185" t="s">
        <v>149</v>
      </c>
      <c r="H2634" s="173">
        <v>1</v>
      </c>
      <c r="I2634" s="173">
        <v>0</v>
      </c>
      <c r="J2634" s="174">
        <v>21.37</v>
      </c>
      <c r="K2634" s="174">
        <v>21.37</v>
      </c>
    </row>
    <row r="2635" spans="1:11">
      <c r="A2635" s="231"/>
      <c r="B2635" s="231"/>
      <c r="C2635" s="231"/>
      <c r="D2635" s="244"/>
      <c r="E2635" s="244"/>
      <c r="F2635" s="244" t="s">
        <v>791</v>
      </c>
      <c r="G2635" s="170">
        <v>10.3</v>
      </c>
      <c r="H2635" s="231" t="s">
        <v>790</v>
      </c>
      <c r="I2635" s="170">
        <v>11.62</v>
      </c>
      <c r="J2635" s="231" t="s">
        <v>789</v>
      </c>
      <c r="K2635" s="170">
        <v>21.92</v>
      </c>
    </row>
    <row r="2636" spans="1:11" ht="27" thickBot="1">
      <c r="A2636" s="231"/>
      <c r="B2636" s="231"/>
      <c r="C2636" s="231"/>
      <c r="D2636" s="244"/>
      <c r="E2636" s="244"/>
      <c r="F2636" s="244" t="s">
        <v>788</v>
      </c>
      <c r="G2636" s="170">
        <v>13</v>
      </c>
      <c r="H2636" s="368"/>
      <c r="I2636" s="368" t="s">
        <v>787</v>
      </c>
      <c r="J2636" s="231"/>
      <c r="K2636" s="170">
        <v>74.739999999999995</v>
      </c>
    </row>
    <row r="2637" spans="1:11" ht="0.9" customHeight="1" thickTop="1">
      <c r="A2637" s="172"/>
      <c r="B2637" s="172"/>
      <c r="C2637" s="172"/>
      <c r="D2637" s="175"/>
      <c r="E2637" s="175"/>
      <c r="F2637" s="175"/>
      <c r="G2637" s="172"/>
      <c r="H2637" s="172"/>
      <c r="I2637" s="172"/>
      <c r="J2637" s="172"/>
      <c r="K2637" s="172"/>
    </row>
    <row r="2638" spans="1:11" ht="18" customHeight="1">
      <c r="A2638" s="243"/>
      <c r="B2638" s="243" t="s">
        <v>122</v>
      </c>
      <c r="C2638" s="243" t="s">
        <v>123</v>
      </c>
      <c r="D2638" s="242" t="s">
        <v>124</v>
      </c>
      <c r="E2638" s="425" t="s">
        <v>796</v>
      </c>
      <c r="F2638" s="425"/>
      <c r="G2638" s="243" t="s">
        <v>125</v>
      </c>
      <c r="H2638" s="243" t="s">
        <v>126</v>
      </c>
      <c r="I2638" s="243" t="s">
        <v>2829</v>
      </c>
      <c r="J2638" s="243" t="s">
        <v>127</v>
      </c>
      <c r="K2638" s="243" t="s">
        <v>37</v>
      </c>
    </row>
    <row r="2639" spans="1:11" ht="65.099999999999994" customHeight="1">
      <c r="A2639" s="184" t="s">
        <v>795</v>
      </c>
      <c r="B2639" s="184" t="s">
        <v>3408</v>
      </c>
      <c r="C2639" s="184" t="s">
        <v>139</v>
      </c>
      <c r="D2639" s="241" t="s">
        <v>3409</v>
      </c>
      <c r="E2639" s="422" t="s">
        <v>1849</v>
      </c>
      <c r="F2639" s="422"/>
      <c r="G2639" s="184" t="s">
        <v>813</v>
      </c>
      <c r="H2639" s="167">
        <v>1</v>
      </c>
      <c r="I2639" s="165"/>
      <c r="J2639" s="165">
        <v>249.25</v>
      </c>
      <c r="K2639" s="165">
        <v>249.25</v>
      </c>
    </row>
    <row r="2640" spans="1:11" ht="65.099999999999994" customHeight="1">
      <c r="A2640" s="185" t="s">
        <v>808</v>
      </c>
      <c r="B2640" s="185" t="s">
        <v>3549</v>
      </c>
      <c r="C2640" s="185" t="s">
        <v>139</v>
      </c>
      <c r="D2640" s="238" t="s">
        <v>3550</v>
      </c>
      <c r="E2640" s="423" t="s">
        <v>1849</v>
      </c>
      <c r="F2640" s="423"/>
      <c r="G2640" s="185" t="s">
        <v>149</v>
      </c>
      <c r="H2640" s="173">
        <v>1</v>
      </c>
      <c r="I2640" s="173">
        <v>0</v>
      </c>
      <c r="J2640" s="174">
        <v>148.55000000000001</v>
      </c>
      <c r="K2640" s="174">
        <v>148.55000000000001</v>
      </c>
    </row>
    <row r="2641" spans="1:11" ht="24" customHeight="1">
      <c r="A2641" s="185" t="s">
        <v>808</v>
      </c>
      <c r="B2641" s="185" t="s">
        <v>1368</v>
      </c>
      <c r="C2641" s="185" t="s">
        <v>139</v>
      </c>
      <c r="D2641" s="238" t="s">
        <v>1369</v>
      </c>
      <c r="E2641" s="423" t="s">
        <v>1307</v>
      </c>
      <c r="F2641" s="423"/>
      <c r="G2641" s="185" t="s">
        <v>149</v>
      </c>
      <c r="H2641" s="173">
        <v>1</v>
      </c>
      <c r="I2641" s="173">
        <v>0</v>
      </c>
      <c r="J2641" s="174">
        <v>28.43</v>
      </c>
      <c r="K2641" s="174">
        <v>28.43</v>
      </c>
    </row>
    <row r="2642" spans="1:11" ht="65.099999999999994" customHeight="1">
      <c r="A2642" s="185" t="s">
        <v>808</v>
      </c>
      <c r="B2642" s="185" t="s">
        <v>3551</v>
      </c>
      <c r="C2642" s="185" t="s">
        <v>139</v>
      </c>
      <c r="D2642" s="238" t="s">
        <v>3552</v>
      </c>
      <c r="E2642" s="423" t="s">
        <v>1849</v>
      </c>
      <c r="F2642" s="423"/>
      <c r="G2642" s="185" t="s">
        <v>149</v>
      </c>
      <c r="H2642" s="173">
        <v>1</v>
      </c>
      <c r="I2642" s="173">
        <v>0</v>
      </c>
      <c r="J2642" s="174">
        <v>38.96</v>
      </c>
      <c r="K2642" s="174">
        <v>38.96</v>
      </c>
    </row>
    <row r="2643" spans="1:11" ht="65.099999999999994" customHeight="1">
      <c r="A2643" s="185" t="s">
        <v>808</v>
      </c>
      <c r="B2643" s="185" t="s">
        <v>3547</v>
      </c>
      <c r="C2643" s="185" t="s">
        <v>139</v>
      </c>
      <c r="D2643" s="238" t="s">
        <v>3548</v>
      </c>
      <c r="E2643" s="423" t="s">
        <v>1849</v>
      </c>
      <c r="F2643" s="423"/>
      <c r="G2643" s="185" t="s">
        <v>149</v>
      </c>
      <c r="H2643" s="173">
        <v>1</v>
      </c>
      <c r="I2643" s="173">
        <v>0</v>
      </c>
      <c r="J2643" s="174">
        <v>21.37</v>
      </c>
      <c r="K2643" s="174">
        <v>21.37</v>
      </c>
    </row>
    <row r="2644" spans="1:11" ht="65.099999999999994" customHeight="1">
      <c r="A2644" s="185" t="s">
        <v>808</v>
      </c>
      <c r="B2644" s="185" t="s">
        <v>3543</v>
      </c>
      <c r="C2644" s="185" t="s">
        <v>139</v>
      </c>
      <c r="D2644" s="238" t="s">
        <v>3544</v>
      </c>
      <c r="E2644" s="423" t="s">
        <v>1849</v>
      </c>
      <c r="F2644" s="423"/>
      <c r="G2644" s="185" t="s">
        <v>149</v>
      </c>
      <c r="H2644" s="173">
        <v>1</v>
      </c>
      <c r="I2644" s="173">
        <v>0</v>
      </c>
      <c r="J2644" s="174">
        <v>3.43</v>
      </c>
      <c r="K2644" s="174">
        <v>3.43</v>
      </c>
    </row>
    <row r="2645" spans="1:11" ht="65.099999999999994" customHeight="1">
      <c r="A2645" s="185" t="s">
        <v>808</v>
      </c>
      <c r="B2645" s="185" t="s">
        <v>3545</v>
      </c>
      <c r="C2645" s="185" t="s">
        <v>139</v>
      </c>
      <c r="D2645" s="238" t="s">
        <v>3546</v>
      </c>
      <c r="E2645" s="423" t="s">
        <v>1849</v>
      </c>
      <c r="F2645" s="423"/>
      <c r="G2645" s="185" t="s">
        <v>149</v>
      </c>
      <c r="H2645" s="173">
        <v>1</v>
      </c>
      <c r="I2645" s="173">
        <v>0</v>
      </c>
      <c r="J2645" s="174">
        <v>8.51</v>
      </c>
      <c r="K2645" s="174">
        <v>8.51</v>
      </c>
    </row>
    <row r="2646" spans="1:11">
      <c r="A2646" s="231"/>
      <c r="B2646" s="231"/>
      <c r="C2646" s="231"/>
      <c r="D2646" s="244"/>
      <c r="E2646" s="244"/>
      <c r="F2646" s="244" t="s">
        <v>791</v>
      </c>
      <c r="G2646" s="170">
        <v>10.3</v>
      </c>
      <c r="H2646" s="231" t="s">
        <v>790</v>
      </c>
      <c r="I2646" s="170">
        <v>11.62</v>
      </c>
      <c r="J2646" s="231" t="s">
        <v>789</v>
      </c>
      <c r="K2646" s="170">
        <v>21.92</v>
      </c>
    </row>
    <row r="2647" spans="1:11" ht="27" thickBot="1">
      <c r="A2647" s="231"/>
      <c r="B2647" s="231"/>
      <c r="C2647" s="231"/>
      <c r="D2647" s="244"/>
      <c r="E2647" s="244"/>
      <c r="F2647" s="244" t="s">
        <v>788</v>
      </c>
      <c r="G2647" s="170">
        <v>52.51</v>
      </c>
      <c r="H2647" s="368"/>
      <c r="I2647" s="368" t="s">
        <v>787</v>
      </c>
      <c r="J2647" s="231"/>
      <c r="K2647" s="170">
        <v>301.76</v>
      </c>
    </row>
    <row r="2648" spans="1:11" ht="0.9" customHeight="1" thickTop="1">
      <c r="A2648" s="172"/>
      <c r="B2648" s="172"/>
      <c r="C2648" s="172"/>
      <c r="D2648" s="175"/>
      <c r="E2648" s="175"/>
      <c r="F2648" s="175"/>
      <c r="G2648" s="172"/>
      <c r="H2648" s="172"/>
      <c r="I2648" s="172"/>
      <c r="J2648" s="172"/>
      <c r="K2648" s="172"/>
    </row>
    <row r="2649" spans="1:11" ht="18" customHeight="1">
      <c r="A2649" s="243"/>
      <c r="B2649" s="243" t="s">
        <v>122</v>
      </c>
      <c r="C2649" s="243" t="s">
        <v>123</v>
      </c>
      <c r="D2649" s="242" t="s">
        <v>124</v>
      </c>
      <c r="E2649" s="425" t="s">
        <v>796</v>
      </c>
      <c r="F2649" s="425"/>
      <c r="G2649" s="243" t="s">
        <v>125</v>
      </c>
      <c r="H2649" s="243" t="s">
        <v>126</v>
      </c>
      <c r="I2649" s="243" t="s">
        <v>2829</v>
      </c>
      <c r="J2649" s="243" t="s">
        <v>127</v>
      </c>
      <c r="K2649" s="243" t="s">
        <v>37</v>
      </c>
    </row>
    <row r="2650" spans="1:11" ht="65.099999999999994" customHeight="1">
      <c r="A2650" s="184" t="s">
        <v>795</v>
      </c>
      <c r="B2650" s="184" t="s">
        <v>3547</v>
      </c>
      <c r="C2650" s="184" t="s">
        <v>139</v>
      </c>
      <c r="D2650" s="241" t="s">
        <v>3548</v>
      </c>
      <c r="E2650" s="422" t="s">
        <v>1849</v>
      </c>
      <c r="F2650" s="422"/>
      <c r="G2650" s="184" t="s">
        <v>149</v>
      </c>
      <c r="H2650" s="167">
        <v>1</v>
      </c>
      <c r="I2650" s="165"/>
      <c r="J2650" s="165">
        <v>21.37</v>
      </c>
      <c r="K2650" s="165">
        <v>21.37</v>
      </c>
    </row>
    <row r="2651" spans="1:11" ht="51.9" customHeight="1">
      <c r="A2651" s="183" t="s">
        <v>793</v>
      </c>
      <c r="B2651" s="183" t="s">
        <v>2036</v>
      </c>
      <c r="C2651" s="183" t="s">
        <v>139</v>
      </c>
      <c r="D2651" s="239" t="s">
        <v>2037</v>
      </c>
      <c r="E2651" s="421" t="s">
        <v>800</v>
      </c>
      <c r="F2651" s="421"/>
      <c r="G2651" s="183" t="s">
        <v>141</v>
      </c>
      <c r="H2651" s="168">
        <v>3.43E-5</v>
      </c>
      <c r="I2651" s="168">
        <v>0</v>
      </c>
      <c r="J2651" s="169">
        <v>571483.76</v>
      </c>
      <c r="K2651" s="169">
        <v>19.600000000000001</v>
      </c>
    </row>
    <row r="2652" spans="1:11" ht="51.9" customHeight="1">
      <c r="A2652" s="183" t="s">
        <v>793</v>
      </c>
      <c r="B2652" s="183" t="s">
        <v>3553</v>
      </c>
      <c r="C2652" s="183" t="s">
        <v>139</v>
      </c>
      <c r="D2652" s="239" t="s">
        <v>3554</v>
      </c>
      <c r="E2652" s="421" t="s">
        <v>794</v>
      </c>
      <c r="F2652" s="421"/>
      <c r="G2652" s="183" t="s">
        <v>141</v>
      </c>
      <c r="H2652" s="168">
        <v>5.5099999999999998E-5</v>
      </c>
      <c r="I2652" s="168">
        <v>0</v>
      </c>
      <c r="J2652" s="169">
        <v>32227.1</v>
      </c>
      <c r="K2652" s="169">
        <v>1.77</v>
      </c>
    </row>
    <row r="2653" spans="1:11">
      <c r="A2653" s="231"/>
      <c r="B2653" s="231"/>
      <c r="C2653" s="231"/>
      <c r="D2653" s="244"/>
      <c r="E2653" s="244"/>
      <c r="F2653" s="244" t="s">
        <v>791</v>
      </c>
      <c r="G2653" s="170">
        <v>0</v>
      </c>
      <c r="H2653" s="231" t="s">
        <v>790</v>
      </c>
      <c r="I2653" s="170">
        <v>0</v>
      </c>
      <c r="J2653" s="231" t="s">
        <v>789</v>
      </c>
      <c r="K2653" s="170">
        <v>0</v>
      </c>
    </row>
    <row r="2654" spans="1:11" ht="27" thickBot="1">
      <c r="A2654" s="231"/>
      <c r="B2654" s="231"/>
      <c r="C2654" s="231"/>
      <c r="D2654" s="244"/>
      <c r="E2654" s="244"/>
      <c r="F2654" s="244" t="s">
        <v>788</v>
      </c>
      <c r="G2654" s="170">
        <v>4.5</v>
      </c>
      <c r="H2654" s="368"/>
      <c r="I2654" s="368" t="s">
        <v>787</v>
      </c>
      <c r="J2654" s="231"/>
      <c r="K2654" s="170">
        <v>25.87</v>
      </c>
    </row>
    <row r="2655" spans="1:11" ht="0.9" customHeight="1" thickTop="1">
      <c r="A2655" s="172"/>
      <c r="B2655" s="172"/>
      <c r="C2655" s="172"/>
      <c r="D2655" s="175"/>
      <c r="E2655" s="175"/>
      <c r="F2655" s="175"/>
      <c r="G2655" s="172"/>
      <c r="H2655" s="172"/>
      <c r="I2655" s="172"/>
      <c r="J2655" s="172"/>
      <c r="K2655" s="172"/>
    </row>
    <row r="2656" spans="1:11" ht="18" customHeight="1">
      <c r="A2656" s="243"/>
      <c r="B2656" s="243" t="s">
        <v>122</v>
      </c>
      <c r="C2656" s="243" t="s">
        <v>123</v>
      </c>
      <c r="D2656" s="242" t="s">
        <v>124</v>
      </c>
      <c r="E2656" s="425" t="s">
        <v>796</v>
      </c>
      <c r="F2656" s="425"/>
      <c r="G2656" s="243" t="s">
        <v>125</v>
      </c>
      <c r="H2656" s="243" t="s">
        <v>126</v>
      </c>
      <c r="I2656" s="243" t="s">
        <v>2829</v>
      </c>
      <c r="J2656" s="243" t="s">
        <v>127</v>
      </c>
      <c r="K2656" s="243" t="s">
        <v>37</v>
      </c>
    </row>
    <row r="2657" spans="1:11" ht="65.099999999999994" customHeight="1">
      <c r="A2657" s="184" t="s">
        <v>795</v>
      </c>
      <c r="B2657" s="184" t="s">
        <v>3543</v>
      </c>
      <c r="C2657" s="184" t="s">
        <v>139</v>
      </c>
      <c r="D2657" s="241" t="s">
        <v>3544</v>
      </c>
      <c r="E2657" s="422" t="s">
        <v>1849</v>
      </c>
      <c r="F2657" s="422"/>
      <c r="G2657" s="184" t="s">
        <v>149</v>
      </c>
      <c r="H2657" s="167">
        <v>1</v>
      </c>
      <c r="I2657" s="165"/>
      <c r="J2657" s="165">
        <v>3.43</v>
      </c>
      <c r="K2657" s="165">
        <v>3.43</v>
      </c>
    </row>
    <row r="2658" spans="1:11" ht="51.9" customHeight="1">
      <c r="A2658" s="183" t="s">
        <v>793</v>
      </c>
      <c r="B2658" s="183" t="s">
        <v>3553</v>
      </c>
      <c r="C2658" s="183" t="s">
        <v>139</v>
      </c>
      <c r="D2658" s="239" t="s">
        <v>3554</v>
      </c>
      <c r="E2658" s="421" t="s">
        <v>794</v>
      </c>
      <c r="F2658" s="421"/>
      <c r="G2658" s="183" t="s">
        <v>141</v>
      </c>
      <c r="H2658" s="168">
        <v>5.8000000000000004E-6</v>
      </c>
      <c r="I2658" s="168">
        <v>0</v>
      </c>
      <c r="J2658" s="169">
        <v>32227.1</v>
      </c>
      <c r="K2658" s="169">
        <v>0.18</v>
      </c>
    </row>
    <row r="2659" spans="1:11" ht="51.9" customHeight="1">
      <c r="A2659" s="183" t="s">
        <v>793</v>
      </c>
      <c r="B2659" s="183" t="s">
        <v>2036</v>
      </c>
      <c r="C2659" s="183" t="s">
        <v>139</v>
      </c>
      <c r="D2659" s="239" t="s">
        <v>2037</v>
      </c>
      <c r="E2659" s="421" t="s">
        <v>800</v>
      </c>
      <c r="F2659" s="421"/>
      <c r="G2659" s="183" t="s">
        <v>141</v>
      </c>
      <c r="H2659" s="168">
        <v>5.6999999999999996E-6</v>
      </c>
      <c r="I2659" s="168">
        <v>0</v>
      </c>
      <c r="J2659" s="169">
        <v>571483.76</v>
      </c>
      <c r="K2659" s="169">
        <v>3.25</v>
      </c>
    </row>
    <row r="2660" spans="1:11">
      <c r="A2660" s="231"/>
      <c r="B2660" s="231"/>
      <c r="C2660" s="231"/>
      <c r="D2660" s="244"/>
      <c r="E2660" s="244"/>
      <c r="F2660" s="244" t="s">
        <v>791</v>
      </c>
      <c r="G2660" s="170">
        <v>0</v>
      </c>
      <c r="H2660" s="231" t="s">
        <v>790</v>
      </c>
      <c r="I2660" s="170">
        <v>0</v>
      </c>
      <c r="J2660" s="231" t="s">
        <v>789</v>
      </c>
      <c r="K2660" s="170">
        <v>0</v>
      </c>
    </row>
    <row r="2661" spans="1:11" ht="27" thickBot="1">
      <c r="A2661" s="231"/>
      <c r="B2661" s="231"/>
      <c r="C2661" s="231"/>
      <c r="D2661" s="244"/>
      <c r="E2661" s="244"/>
      <c r="F2661" s="244" t="s">
        <v>788</v>
      </c>
      <c r="G2661" s="170">
        <v>0.72</v>
      </c>
      <c r="H2661" s="368"/>
      <c r="I2661" s="368" t="s">
        <v>787</v>
      </c>
      <c r="J2661" s="231"/>
      <c r="K2661" s="170">
        <v>4.1500000000000004</v>
      </c>
    </row>
    <row r="2662" spans="1:11" ht="0.9" customHeight="1" thickTop="1">
      <c r="A2662" s="172"/>
      <c r="B2662" s="172"/>
      <c r="C2662" s="172"/>
      <c r="D2662" s="175"/>
      <c r="E2662" s="175"/>
      <c r="F2662" s="175"/>
      <c r="G2662" s="172"/>
      <c r="H2662" s="172"/>
      <c r="I2662" s="172"/>
      <c r="J2662" s="172"/>
      <c r="K2662" s="172"/>
    </row>
    <row r="2663" spans="1:11" ht="18" customHeight="1">
      <c r="A2663" s="243"/>
      <c r="B2663" s="243" t="s">
        <v>122</v>
      </c>
      <c r="C2663" s="243" t="s">
        <v>123</v>
      </c>
      <c r="D2663" s="242" t="s">
        <v>124</v>
      </c>
      <c r="E2663" s="425" t="s">
        <v>796</v>
      </c>
      <c r="F2663" s="425"/>
      <c r="G2663" s="243" t="s">
        <v>125</v>
      </c>
      <c r="H2663" s="243" t="s">
        <v>126</v>
      </c>
      <c r="I2663" s="243" t="s">
        <v>2829</v>
      </c>
      <c r="J2663" s="243" t="s">
        <v>127</v>
      </c>
      <c r="K2663" s="243" t="s">
        <v>37</v>
      </c>
    </row>
    <row r="2664" spans="1:11" ht="65.099999999999994" customHeight="1">
      <c r="A2664" s="184" t="s">
        <v>795</v>
      </c>
      <c r="B2664" s="184" t="s">
        <v>3545</v>
      </c>
      <c r="C2664" s="184" t="s">
        <v>139</v>
      </c>
      <c r="D2664" s="241" t="s">
        <v>3546</v>
      </c>
      <c r="E2664" s="422" t="s">
        <v>1849</v>
      </c>
      <c r="F2664" s="422"/>
      <c r="G2664" s="184" t="s">
        <v>149</v>
      </c>
      <c r="H2664" s="167">
        <v>1</v>
      </c>
      <c r="I2664" s="165"/>
      <c r="J2664" s="165">
        <v>8.51</v>
      </c>
      <c r="K2664" s="165">
        <v>8.51</v>
      </c>
    </row>
    <row r="2665" spans="1:11" ht="51.9" customHeight="1">
      <c r="A2665" s="183" t="s">
        <v>793</v>
      </c>
      <c r="B2665" s="183" t="s">
        <v>2036</v>
      </c>
      <c r="C2665" s="183" t="s">
        <v>139</v>
      </c>
      <c r="D2665" s="239" t="s">
        <v>2037</v>
      </c>
      <c r="E2665" s="421" t="s">
        <v>800</v>
      </c>
      <c r="F2665" s="421"/>
      <c r="G2665" s="183" t="s">
        <v>141</v>
      </c>
      <c r="H2665" s="168">
        <v>1.4100000000000001E-5</v>
      </c>
      <c r="I2665" s="168">
        <v>0</v>
      </c>
      <c r="J2665" s="169">
        <v>571483.76</v>
      </c>
      <c r="K2665" s="169">
        <v>8.0500000000000007</v>
      </c>
    </row>
    <row r="2666" spans="1:11" ht="51.9" customHeight="1">
      <c r="A2666" s="183" t="s">
        <v>793</v>
      </c>
      <c r="B2666" s="183" t="s">
        <v>3553</v>
      </c>
      <c r="C2666" s="183" t="s">
        <v>139</v>
      </c>
      <c r="D2666" s="239" t="s">
        <v>3554</v>
      </c>
      <c r="E2666" s="421" t="s">
        <v>794</v>
      </c>
      <c r="F2666" s="421"/>
      <c r="G2666" s="183" t="s">
        <v>141</v>
      </c>
      <c r="H2666" s="168">
        <v>1.4399999999999999E-5</v>
      </c>
      <c r="I2666" s="168">
        <v>0</v>
      </c>
      <c r="J2666" s="169">
        <v>32227.1</v>
      </c>
      <c r="K2666" s="169">
        <v>0.46</v>
      </c>
    </row>
    <row r="2667" spans="1:11">
      <c r="A2667" s="231"/>
      <c r="B2667" s="231"/>
      <c r="C2667" s="231"/>
      <c r="D2667" s="244"/>
      <c r="E2667" s="244"/>
      <c r="F2667" s="244" t="s">
        <v>791</v>
      </c>
      <c r="G2667" s="170">
        <v>0</v>
      </c>
      <c r="H2667" s="231" t="s">
        <v>790</v>
      </c>
      <c r="I2667" s="170">
        <v>0</v>
      </c>
      <c r="J2667" s="231" t="s">
        <v>789</v>
      </c>
      <c r="K2667" s="170">
        <v>0</v>
      </c>
    </row>
    <row r="2668" spans="1:11" ht="27" thickBot="1">
      <c r="A2668" s="231"/>
      <c r="B2668" s="231"/>
      <c r="C2668" s="231"/>
      <c r="D2668" s="244"/>
      <c r="E2668" s="244"/>
      <c r="F2668" s="244" t="s">
        <v>788</v>
      </c>
      <c r="G2668" s="170">
        <v>1.79</v>
      </c>
      <c r="H2668" s="368"/>
      <c r="I2668" s="368" t="s">
        <v>787</v>
      </c>
      <c r="J2668" s="231"/>
      <c r="K2668" s="170">
        <v>10.3</v>
      </c>
    </row>
    <row r="2669" spans="1:11" ht="0.9" customHeight="1" thickTop="1">
      <c r="A2669" s="172"/>
      <c r="B2669" s="172"/>
      <c r="C2669" s="172"/>
      <c r="D2669" s="175"/>
      <c r="E2669" s="175"/>
      <c r="F2669" s="175"/>
      <c r="G2669" s="172"/>
      <c r="H2669" s="172"/>
      <c r="I2669" s="172"/>
      <c r="J2669" s="172"/>
      <c r="K2669" s="172"/>
    </row>
    <row r="2670" spans="1:11" ht="18" customHeight="1">
      <c r="A2670" s="243"/>
      <c r="B2670" s="243" t="s">
        <v>122</v>
      </c>
      <c r="C2670" s="243" t="s">
        <v>123</v>
      </c>
      <c r="D2670" s="242" t="s">
        <v>124</v>
      </c>
      <c r="E2670" s="425" t="s">
        <v>796</v>
      </c>
      <c r="F2670" s="425"/>
      <c r="G2670" s="243" t="s">
        <v>125</v>
      </c>
      <c r="H2670" s="243" t="s">
        <v>126</v>
      </c>
      <c r="I2670" s="243" t="s">
        <v>2829</v>
      </c>
      <c r="J2670" s="243" t="s">
        <v>127</v>
      </c>
      <c r="K2670" s="243" t="s">
        <v>37</v>
      </c>
    </row>
    <row r="2671" spans="1:11" ht="65.099999999999994" customHeight="1">
      <c r="A2671" s="184" t="s">
        <v>795</v>
      </c>
      <c r="B2671" s="184" t="s">
        <v>3551</v>
      </c>
      <c r="C2671" s="184" t="s">
        <v>139</v>
      </c>
      <c r="D2671" s="241" t="s">
        <v>3552</v>
      </c>
      <c r="E2671" s="422" t="s">
        <v>1849</v>
      </c>
      <c r="F2671" s="422"/>
      <c r="G2671" s="184" t="s">
        <v>149</v>
      </c>
      <c r="H2671" s="167">
        <v>1</v>
      </c>
      <c r="I2671" s="165"/>
      <c r="J2671" s="165">
        <v>38.96</v>
      </c>
      <c r="K2671" s="165">
        <v>38.96</v>
      </c>
    </row>
    <row r="2672" spans="1:11" ht="51.9" customHeight="1">
      <c r="A2672" s="183" t="s">
        <v>793</v>
      </c>
      <c r="B2672" s="183" t="s">
        <v>3553</v>
      </c>
      <c r="C2672" s="183" t="s">
        <v>139</v>
      </c>
      <c r="D2672" s="239" t="s">
        <v>3554</v>
      </c>
      <c r="E2672" s="421" t="s">
        <v>794</v>
      </c>
      <c r="F2672" s="421"/>
      <c r="G2672" s="183" t="s">
        <v>141</v>
      </c>
      <c r="H2672" s="168">
        <v>6.8999999999999997E-5</v>
      </c>
      <c r="I2672" s="168">
        <v>0</v>
      </c>
      <c r="J2672" s="169">
        <v>32227.1</v>
      </c>
      <c r="K2672" s="169">
        <v>2.2200000000000002</v>
      </c>
    </row>
    <row r="2673" spans="1:11" ht="51.9" customHeight="1">
      <c r="A2673" s="183" t="s">
        <v>793</v>
      </c>
      <c r="B2673" s="183" t="s">
        <v>2036</v>
      </c>
      <c r="C2673" s="183" t="s">
        <v>139</v>
      </c>
      <c r="D2673" s="239" t="s">
        <v>2037</v>
      </c>
      <c r="E2673" s="421" t="s">
        <v>800</v>
      </c>
      <c r="F2673" s="421"/>
      <c r="G2673" s="183" t="s">
        <v>141</v>
      </c>
      <c r="H2673" s="168">
        <v>6.4300000000000004E-5</v>
      </c>
      <c r="I2673" s="168">
        <v>0</v>
      </c>
      <c r="J2673" s="169">
        <v>571483.76</v>
      </c>
      <c r="K2673" s="169">
        <v>36.74</v>
      </c>
    </row>
    <row r="2674" spans="1:11">
      <c r="A2674" s="231"/>
      <c r="B2674" s="231"/>
      <c r="C2674" s="231"/>
      <c r="D2674" s="244"/>
      <c r="E2674" s="244"/>
      <c r="F2674" s="244" t="s">
        <v>791</v>
      </c>
      <c r="G2674" s="170">
        <v>0</v>
      </c>
      <c r="H2674" s="231" t="s">
        <v>790</v>
      </c>
      <c r="I2674" s="170">
        <v>0</v>
      </c>
      <c r="J2674" s="231" t="s">
        <v>789</v>
      </c>
      <c r="K2674" s="170">
        <v>0</v>
      </c>
    </row>
    <row r="2675" spans="1:11" ht="27" thickBot="1">
      <c r="A2675" s="231"/>
      <c r="B2675" s="231"/>
      <c r="C2675" s="231"/>
      <c r="D2675" s="244"/>
      <c r="E2675" s="244"/>
      <c r="F2675" s="244" t="s">
        <v>788</v>
      </c>
      <c r="G2675" s="170">
        <v>8.1999999999999993</v>
      </c>
      <c r="H2675" s="368"/>
      <c r="I2675" s="368" t="s">
        <v>787</v>
      </c>
      <c r="J2675" s="231"/>
      <c r="K2675" s="170">
        <v>47.16</v>
      </c>
    </row>
    <row r="2676" spans="1:11" ht="0.9" customHeight="1" thickTop="1">
      <c r="A2676" s="172"/>
      <c r="B2676" s="172"/>
      <c r="C2676" s="172"/>
      <c r="D2676" s="175"/>
      <c r="E2676" s="175"/>
      <c r="F2676" s="175"/>
      <c r="G2676" s="172"/>
      <c r="H2676" s="172"/>
      <c r="I2676" s="172"/>
      <c r="J2676" s="172"/>
      <c r="K2676" s="172"/>
    </row>
    <row r="2677" spans="1:11" ht="18" customHeight="1">
      <c r="A2677" s="243"/>
      <c r="B2677" s="243" t="s">
        <v>122</v>
      </c>
      <c r="C2677" s="243" t="s">
        <v>123</v>
      </c>
      <c r="D2677" s="242" t="s">
        <v>124</v>
      </c>
      <c r="E2677" s="425" t="s">
        <v>796</v>
      </c>
      <c r="F2677" s="425"/>
      <c r="G2677" s="243" t="s">
        <v>125</v>
      </c>
      <c r="H2677" s="243" t="s">
        <v>126</v>
      </c>
      <c r="I2677" s="243" t="s">
        <v>2829</v>
      </c>
      <c r="J2677" s="243" t="s">
        <v>127</v>
      </c>
      <c r="K2677" s="243" t="s">
        <v>37</v>
      </c>
    </row>
    <row r="2678" spans="1:11" ht="65.099999999999994" customHeight="1">
      <c r="A2678" s="184" t="s">
        <v>795</v>
      </c>
      <c r="B2678" s="184" t="s">
        <v>3549</v>
      </c>
      <c r="C2678" s="184" t="s">
        <v>139</v>
      </c>
      <c r="D2678" s="241" t="s">
        <v>3550</v>
      </c>
      <c r="E2678" s="422" t="s">
        <v>1849</v>
      </c>
      <c r="F2678" s="422"/>
      <c r="G2678" s="184" t="s">
        <v>149</v>
      </c>
      <c r="H2678" s="167">
        <v>1</v>
      </c>
      <c r="I2678" s="165"/>
      <c r="J2678" s="165">
        <v>148.55000000000001</v>
      </c>
      <c r="K2678" s="165">
        <v>148.55000000000001</v>
      </c>
    </row>
    <row r="2679" spans="1:11" ht="26.1" customHeight="1">
      <c r="A2679" s="183" t="s">
        <v>793</v>
      </c>
      <c r="B2679" s="183" t="s">
        <v>893</v>
      </c>
      <c r="C2679" s="183" t="s">
        <v>139</v>
      </c>
      <c r="D2679" s="239" t="s">
        <v>892</v>
      </c>
      <c r="E2679" s="421" t="s">
        <v>794</v>
      </c>
      <c r="F2679" s="421"/>
      <c r="G2679" s="183" t="s">
        <v>809</v>
      </c>
      <c r="H2679" s="168">
        <v>19.47</v>
      </c>
      <c r="I2679" s="168">
        <v>0</v>
      </c>
      <c r="J2679" s="169">
        <v>7.63</v>
      </c>
      <c r="K2679" s="169">
        <v>148.55000000000001</v>
      </c>
    </row>
    <row r="2680" spans="1:11">
      <c r="A2680" s="231"/>
      <c r="B2680" s="231"/>
      <c r="C2680" s="231"/>
      <c r="D2680" s="244"/>
      <c r="E2680" s="244"/>
      <c r="F2680" s="244" t="s">
        <v>791</v>
      </c>
      <c r="G2680" s="170">
        <v>0</v>
      </c>
      <c r="H2680" s="231" t="s">
        <v>790</v>
      </c>
      <c r="I2680" s="170">
        <v>0</v>
      </c>
      <c r="J2680" s="231" t="s">
        <v>789</v>
      </c>
      <c r="K2680" s="170">
        <v>0</v>
      </c>
    </row>
    <row r="2681" spans="1:11" ht="27" thickBot="1">
      <c r="A2681" s="231"/>
      <c r="B2681" s="231"/>
      <c r="C2681" s="231"/>
      <c r="D2681" s="244"/>
      <c r="E2681" s="244"/>
      <c r="F2681" s="244" t="s">
        <v>788</v>
      </c>
      <c r="G2681" s="170">
        <v>31.29</v>
      </c>
      <c r="H2681" s="368"/>
      <c r="I2681" s="368" t="s">
        <v>787</v>
      </c>
      <c r="J2681" s="231"/>
      <c r="K2681" s="170">
        <v>179.84</v>
      </c>
    </row>
    <row r="2682" spans="1:11" ht="0.9" customHeight="1" thickTop="1">
      <c r="A2682" s="172"/>
      <c r="B2682" s="172"/>
      <c r="C2682" s="172"/>
      <c r="D2682" s="175"/>
      <c r="E2682" s="175"/>
      <c r="F2682" s="175"/>
      <c r="G2682" s="172"/>
      <c r="H2682" s="172"/>
      <c r="I2682" s="172"/>
      <c r="J2682" s="172"/>
      <c r="K2682" s="172"/>
    </row>
    <row r="2683" spans="1:11" ht="18" customHeight="1">
      <c r="A2683" s="243"/>
      <c r="B2683" s="243" t="s">
        <v>122</v>
      </c>
      <c r="C2683" s="243" t="s">
        <v>123</v>
      </c>
      <c r="D2683" s="242" t="s">
        <v>124</v>
      </c>
      <c r="E2683" s="425" t="s">
        <v>796</v>
      </c>
      <c r="F2683" s="425"/>
      <c r="G2683" s="243" t="s">
        <v>125</v>
      </c>
      <c r="H2683" s="243" t="s">
        <v>126</v>
      </c>
      <c r="I2683" s="243" t="s">
        <v>2829</v>
      </c>
      <c r="J2683" s="243" t="s">
        <v>127</v>
      </c>
      <c r="K2683" s="243" t="s">
        <v>37</v>
      </c>
    </row>
    <row r="2684" spans="1:11" ht="26.1" customHeight="1">
      <c r="A2684" s="184" t="s">
        <v>795</v>
      </c>
      <c r="B2684" s="184" t="s">
        <v>1487</v>
      </c>
      <c r="C2684" s="184" t="s">
        <v>139</v>
      </c>
      <c r="D2684" s="241" t="s">
        <v>1993</v>
      </c>
      <c r="E2684" s="422" t="s">
        <v>1307</v>
      </c>
      <c r="F2684" s="422"/>
      <c r="G2684" s="184" t="s">
        <v>149</v>
      </c>
      <c r="H2684" s="167">
        <v>1</v>
      </c>
      <c r="I2684" s="165"/>
      <c r="J2684" s="165">
        <v>29.97</v>
      </c>
      <c r="K2684" s="165">
        <v>29.97</v>
      </c>
    </row>
    <row r="2685" spans="1:11" ht="26.1" customHeight="1">
      <c r="A2685" s="185" t="s">
        <v>808</v>
      </c>
      <c r="B2685" s="185" t="s">
        <v>1488</v>
      </c>
      <c r="C2685" s="185" t="s">
        <v>139</v>
      </c>
      <c r="D2685" s="238" t="s">
        <v>1489</v>
      </c>
      <c r="E2685" s="423" t="s">
        <v>1307</v>
      </c>
      <c r="F2685" s="423"/>
      <c r="G2685" s="185" t="s">
        <v>149</v>
      </c>
      <c r="H2685" s="173">
        <v>1</v>
      </c>
      <c r="I2685" s="173">
        <v>0</v>
      </c>
      <c r="J2685" s="174">
        <v>0.32</v>
      </c>
      <c r="K2685" s="174">
        <v>0.32</v>
      </c>
    </row>
    <row r="2686" spans="1:11" ht="26.1" customHeight="1">
      <c r="A2686" s="183" t="s">
        <v>793</v>
      </c>
      <c r="B2686" s="183" t="s">
        <v>869</v>
      </c>
      <c r="C2686" s="183" t="s">
        <v>139</v>
      </c>
      <c r="D2686" s="239" t="s">
        <v>868</v>
      </c>
      <c r="E2686" s="421" t="s">
        <v>794</v>
      </c>
      <c r="F2686" s="421"/>
      <c r="G2686" s="183" t="s">
        <v>149</v>
      </c>
      <c r="H2686" s="168">
        <v>1</v>
      </c>
      <c r="I2686" s="168">
        <v>0</v>
      </c>
      <c r="J2686" s="169">
        <v>3.7</v>
      </c>
      <c r="K2686" s="169">
        <v>3.7</v>
      </c>
    </row>
    <row r="2687" spans="1:11" ht="24" customHeight="1">
      <c r="A2687" s="183" t="s">
        <v>793</v>
      </c>
      <c r="B2687" s="183" t="s">
        <v>1490</v>
      </c>
      <c r="C2687" s="183" t="s">
        <v>139</v>
      </c>
      <c r="D2687" s="239" t="s">
        <v>1491</v>
      </c>
      <c r="E2687" s="421" t="s">
        <v>792</v>
      </c>
      <c r="F2687" s="421"/>
      <c r="G2687" s="183" t="s">
        <v>149</v>
      </c>
      <c r="H2687" s="168">
        <v>1</v>
      </c>
      <c r="I2687" s="168">
        <v>0</v>
      </c>
      <c r="J2687" s="169">
        <v>22.17</v>
      </c>
      <c r="K2687" s="169">
        <v>22.17</v>
      </c>
    </row>
    <row r="2688" spans="1:11" ht="26.1" customHeight="1">
      <c r="A2688" s="183" t="s">
        <v>793</v>
      </c>
      <c r="B2688" s="183" t="s">
        <v>863</v>
      </c>
      <c r="C2688" s="183" t="s">
        <v>139</v>
      </c>
      <c r="D2688" s="239" t="s">
        <v>862</v>
      </c>
      <c r="E2688" s="421" t="s">
        <v>794</v>
      </c>
      <c r="F2688" s="421"/>
      <c r="G2688" s="183" t="s">
        <v>149</v>
      </c>
      <c r="H2688" s="168">
        <v>1</v>
      </c>
      <c r="I2688" s="168">
        <v>0</v>
      </c>
      <c r="J2688" s="169">
        <v>1.43</v>
      </c>
      <c r="K2688" s="169">
        <v>1.43</v>
      </c>
    </row>
    <row r="2689" spans="1:11" ht="26.1" customHeight="1">
      <c r="A2689" s="183" t="s">
        <v>793</v>
      </c>
      <c r="B2689" s="183" t="s">
        <v>946</v>
      </c>
      <c r="C2689" s="183" t="s">
        <v>139</v>
      </c>
      <c r="D2689" s="239" t="s">
        <v>945</v>
      </c>
      <c r="E2689" s="421" t="s">
        <v>800</v>
      </c>
      <c r="F2689" s="421"/>
      <c r="G2689" s="183" t="s">
        <v>149</v>
      </c>
      <c r="H2689" s="168">
        <v>1</v>
      </c>
      <c r="I2689" s="168">
        <v>0</v>
      </c>
      <c r="J2689" s="169">
        <v>1.43</v>
      </c>
      <c r="K2689" s="169">
        <v>1.43</v>
      </c>
    </row>
    <row r="2690" spans="1:11" ht="26.1" customHeight="1">
      <c r="A2690" s="183" t="s">
        <v>793</v>
      </c>
      <c r="B2690" s="183" t="s">
        <v>867</v>
      </c>
      <c r="C2690" s="183" t="s">
        <v>139</v>
      </c>
      <c r="D2690" s="239" t="s">
        <v>866</v>
      </c>
      <c r="E2690" s="421" t="s">
        <v>799</v>
      </c>
      <c r="F2690" s="421"/>
      <c r="G2690" s="183" t="s">
        <v>149</v>
      </c>
      <c r="H2690" s="168">
        <v>1</v>
      </c>
      <c r="I2690" s="168">
        <v>0</v>
      </c>
      <c r="J2690" s="169">
        <v>0.4</v>
      </c>
      <c r="K2690" s="169">
        <v>0.4</v>
      </c>
    </row>
    <row r="2691" spans="1:11" ht="26.1" customHeight="1">
      <c r="A2691" s="183" t="s">
        <v>793</v>
      </c>
      <c r="B2691" s="183" t="s">
        <v>948</v>
      </c>
      <c r="C2691" s="183" t="s">
        <v>139</v>
      </c>
      <c r="D2691" s="239" t="s">
        <v>947</v>
      </c>
      <c r="E2691" s="421" t="s">
        <v>800</v>
      </c>
      <c r="F2691" s="421"/>
      <c r="G2691" s="183" t="s">
        <v>149</v>
      </c>
      <c r="H2691" s="168">
        <v>1</v>
      </c>
      <c r="I2691" s="168">
        <v>0</v>
      </c>
      <c r="J2691" s="169">
        <v>0.44</v>
      </c>
      <c r="K2691" s="169">
        <v>0.44</v>
      </c>
    </row>
    <row r="2692" spans="1:11" ht="26.1" customHeight="1">
      <c r="A2692" s="183" t="s">
        <v>793</v>
      </c>
      <c r="B2692" s="183" t="s">
        <v>865</v>
      </c>
      <c r="C2692" s="183" t="s">
        <v>139</v>
      </c>
      <c r="D2692" s="239" t="s">
        <v>864</v>
      </c>
      <c r="E2692" s="421" t="s">
        <v>848</v>
      </c>
      <c r="F2692" s="421"/>
      <c r="G2692" s="183" t="s">
        <v>149</v>
      </c>
      <c r="H2692" s="168">
        <v>1</v>
      </c>
      <c r="I2692" s="168">
        <v>0</v>
      </c>
      <c r="J2692" s="169">
        <v>0.08</v>
      </c>
      <c r="K2692" s="169">
        <v>0.08</v>
      </c>
    </row>
    <row r="2693" spans="1:11">
      <c r="A2693" s="231"/>
      <c r="B2693" s="231"/>
      <c r="C2693" s="231"/>
      <c r="D2693" s="244"/>
      <c r="E2693" s="244"/>
      <c r="F2693" s="244" t="s">
        <v>791</v>
      </c>
      <c r="G2693" s="170">
        <v>10.57</v>
      </c>
      <c r="H2693" s="231" t="s">
        <v>790</v>
      </c>
      <c r="I2693" s="170">
        <v>11.92</v>
      </c>
      <c r="J2693" s="231" t="s">
        <v>789</v>
      </c>
      <c r="K2693" s="170">
        <v>22.49</v>
      </c>
    </row>
    <row r="2694" spans="1:11" ht="27" thickBot="1">
      <c r="A2694" s="231"/>
      <c r="B2694" s="231"/>
      <c r="C2694" s="231"/>
      <c r="D2694" s="244"/>
      <c r="E2694" s="244"/>
      <c r="F2694" s="244" t="s">
        <v>788</v>
      </c>
      <c r="G2694" s="170">
        <v>6.31</v>
      </c>
      <c r="H2694" s="368"/>
      <c r="I2694" s="368" t="s">
        <v>787</v>
      </c>
      <c r="J2694" s="231"/>
      <c r="K2694" s="170">
        <v>36.28</v>
      </c>
    </row>
    <row r="2695" spans="1:11" ht="0.9" customHeight="1" thickTop="1">
      <c r="A2695" s="172"/>
      <c r="B2695" s="172"/>
      <c r="C2695" s="172"/>
      <c r="D2695" s="175"/>
      <c r="E2695" s="175"/>
      <c r="F2695" s="175"/>
      <c r="G2695" s="172"/>
      <c r="H2695" s="172"/>
      <c r="I2695" s="172"/>
      <c r="J2695" s="172"/>
      <c r="K2695" s="172"/>
    </row>
    <row r="2696" spans="1:11" ht="18" customHeight="1">
      <c r="A2696" s="243"/>
      <c r="B2696" s="243" t="s">
        <v>122</v>
      </c>
      <c r="C2696" s="243" t="s">
        <v>123</v>
      </c>
      <c r="D2696" s="242" t="s">
        <v>124</v>
      </c>
      <c r="E2696" s="425" t="s">
        <v>796</v>
      </c>
      <c r="F2696" s="425"/>
      <c r="G2696" s="243" t="s">
        <v>125</v>
      </c>
      <c r="H2696" s="243" t="s">
        <v>126</v>
      </c>
      <c r="I2696" s="243" t="s">
        <v>2829</v>
      </c>
      <c r="J2696" s="243" t="s">
        <v>127</v>
      </c>
      <c r="K2696" s="243" t="s">
        <v>37</v>
      </c>
    </row>
    <row r="2697" spans="1:11" ht="24" customHeight="1">
      <c r="A2697" s="184" t="s">
        <v>795</v>
      </c>
      <c r="B2697" s="184" t="s">
        <v>828</v>
      </c>
      <c r="C2697" s="184" t="s">
        <v>139</v>
      </c>
      <c r="D2697" s="241" t="s">
        <v>827</v>
      </c>
      <c r="E2697" s="422" t="s">
        <v>1307</v>
      </c>
      <c r="F2697" s="422"/>
      <c r="G2697" s="184" t="s">
        <v>149</v>
      </c>
      <c r="H2697" s="167">
        <v>1</v>
      </c>
      <c r="I2697" s="165"/>
      <c r="J2697" s="165">
        <v>31.31</v>
      </c>
      <c r="K2697" s="165">
        <v>31.31</v>
      </c>
    </row>
    <row r="2698" spans="1:11" ht="26.1" customHeight="1">
      <c r="A2698" s="185" t="s">
        <v>808</v>
      </c>
      <c r="B2698" s="185" t="s">
        <v>918</v>
      </c>
      <c r="C2698" s="185" t="s">
        <v>139</v>
      </c>
      <c r="D2698" s="238" t="s">
        <v>917</v>
      </c>
      <c r="E2698" s="423" t="s">
        <v>1307</v>
      </c>
      <c r="F2698" s="423"/>
      <c r="G2698" s="185" t="s">
        <v>149</v>
      </c>
      <c r="H2698" s="173">
        <v>1</v>
      </c>
      <c r="I2698" s="173">
        <v>0</v>
      </c>
      <c r="J2698" s="174">
        <v>0.27</v>
      </c>
      <c r="K2698" s="174">
        <v>0.27</v>
      </c>
    </row>
    <row r="2699" spans="1:11" ht="26.1" customHeight="1">
      <c r="A2699" s="183" t="s">
        <v>793</v>
      </c>
      <c r="B2699" s="183" t="s">
        <v>863</v>
      </c>
      <c r="C2699" s="183" t="s">
        <v>139</v>
      </c>
      <c r="D2699" s="239" t="s">
        <v>862</v>
      </c>
      <c r="E2699" s="421" t="s">
        <v>794</v>
      </c>
      <c r="F2699" s="421"/>
      <c r="G2699" s="183" t="s">
        <v>149</v>
      </c>
      <c r="H2699" s="168">
        <v>1</v>
      </c>
      <c r="I2699" s="168">
        <v>0</v>
      </c>
      <c r="J2699" s="169">
        <v>1.43</v>
      </c>
      <c r="K2699" s="169">
        <v>1.43</v>
      </c>
    </row>
    <row r="2700" spans="1:11" ht="26.1" customHeight="1">
      <c r="A2700" s="183" t="s">
        <v>793</v>
      </c>
      <c r="B2700" s="183" t="s">
        <v>867</v>
      </c>
      <c r="C2700" s="183" t="s">
        <v>139</v>
      </c>
      <c r="D2700" s="239" t="s">
        <v>866</v>
      </c>
      <c r="E2700" s="421" t="s">
        <v>799</v>
      </c>
      <c r="F2700" s="421"/>
      <c r="G2700" s="183" t="s">
        <v>149</v>
      </c>
      <c r="H2700" s="168">
        <v>1</v>
      </c>
      <c r="I2700" s="168">
        <v>0</v>
      </c>
      <c r="J2700" s="169">
        <v>0.4</v>
      </c>
      <c r="K2700" s="169">
        <v>0.4</v>
      </c>
    </row>
    <row r="2701" spans="1:11" ht="24" customHeight="1">
      <c r="A2701" s="183" t="s">
        <v>793</v>
      </c>
      <c r="B2701" s="183" t="s">
        <v>916</v>
      </c>
      <c r="C2701" s="183" t="s">
        <v>139</v>
      </c>
      <c r="D2701" s="239" t="s">
        <v>915</v>
      </c>
      <c r="E2701" s="421" t="s">
        <v>792</v>
      </c>
      <c r="F2701" s="421"/>
      <c r="G2701" s="183" t="s">
        <v>149</v>
      </c>
      <c r="H2701" s="168">
        <v>1</v>
      </c>
      <c r="I2701" s="168">
        <v>0</v>
      </c>
      <c r="J2701" s="169">
        <v>23.56</v>
      </c>
      <c r="K2701" s="169">
        <v>23.56</v>
      </c>
    </row>
    <row r="2702" spans="1:11" ht="26.1" customHeight="1">
      <c r="A2702" s="183" t="s">
        <v>793</v>
      </c>
      <c r="B2702" s="183" t="s">
        <v>946</v>
      </c>
      <c r="C2702" s="183" t="s">
        <v>139</v>
      </c>
      <c r="D2702" s="239" t="s">
        <v>945</v>
      </c>
      <c r="E2702" s="421" t="s">
        <v>800</v>
      </c>
      <c r="F2702" s="421"/>
      <c r="G2702" s="183" t="s">
        <v>149</v>
      </c>
      <c r="H2702" s="168">
        <v>1</v>
      </c>
      <c r="I2702" s="168">
        <v>0</v>
      </c>
      <c r="J2702" s="169">
        <v>1.43</v>
      </c>
      <c r="K2702" s="169">
        <v>1.43</v>
      </c>
    </row>
    <row r="2703" spans="1:11" ht="26.1" customHeight="1">
      <c r="A2703" s="183" t="s">
        <v>793</v>
      </c>
      <c r="B2703" s="183" t="s">
        <v>865</v>
      </c>
      <c r="C2703" s="183" t="s">
        <v>139</v>
      </c>
      <c r="D2703" s="239" t="s">
        <v>864</v>
      </c>
      <c r="E2703" s="421" t="s">
        <v>848</v>
      </c>
      <c r="F2703" s="421"/>
      <c r="G2703" s="183" t="s">
        <v>149</v>
      </c>
      <c r="H2703" s="168">
        <v>1</v>
      </c>
      <c r="I2703" s="168">
        <v>0</v>
      </c>
      <c r="J2703" s="169">
        <v>0.08</v>
      </c>
      <c r="K2703" s="169">
        <v>0.08</v>
      </c>
    </row>
    <row r="2704" spans="1:11" ht="26.1" customHeight="1">
      <c r="A2704" s="183" t="s">
        <v>793</v>
      </c>
      <c r="B2704" s="183" t="s">
        <v>869</v>
      </c>
      <c r="C2704" s="183" t="s">
        <v>139</v>
      </c>
      <c r="D2704" s="239" t="s">
        <v>868</v>
      </c>
      <c r="E2704" s="421" t="s">
        <v>794</v>
      </c>
      <c r="F2704" s="421"/>
      <c r="G2704" s="183" t="s">
        <v>149</v>
      </c>
      <c r="H2704" s="168">
        <v>1</v>
      </c>
      <c r="I2704" s="168">
        <v>0</v>
      </c>
      <c r="J2704" s="169">
        <v>3.7</v>
      </c>
      <c r="K2704" s="169">
        <v>3.7</v>
      </c>
    </row>
    <row r="2705" spans="1:11" ht="26.1" customHeight="1">
      <c r="A2705" s="183" t="s">
        <v>793</v>
      </c>
      <c r="B2705" s="183" t="s">
        <v>948</v>
      </c>
      <c r="C2705" s="183" t="s">
        <v>139</v>
      </c>
      <c r="D2705" s="239" t="s">
        <v>947</v>
      </c>
      <c r="E2705" s="421" t="s">
        <v>800</v>
      </c>
      <c r="F2705" s="421"/>
      <c r="G2705" s="183" t="s">
        <v>149</v>
      </c>
      <c r="H2705" s="168">
        <v>1</v>
      </c>
      <c r="I2705" s="168">
        <v>0</v>
      </c>
      <c r="J2705" s="169">
        <v>0.44</v>
      </c>
      <c r="K2705" s="169">
        <v>0.44</v>
      </c>
    </row>
    <row r="2706" spans="1:11">
      <c r="A2706" s="231"/>
      <c r="B2706" s="231"/>
      <c r="C2706" s="231"/>
      <c r="D2706" s="244"/>
      <c r="E2706" s="244"/>
      <c r="F2706" s="244" t="s">
        <v>791</v>
      </c>
      <c r="G2706" s="170">
        <v>11.19</v>
      </c>
      <c r="H2706" s="231" t="s">
        <v>790</v>
      </c>
      <c r="I2706" s="170">
        <v>12.64</v>
      </c>
      <c r="J2706" s="231" t="s">
        <v>789</v>
      </c>
      <c r="K2706" s="170">
        <v>23.83</v>
      </c>
    </row>
    <row r="2707" spans="1:11" ht="27" thickBot="1">
      <c r="A2707" s="231"/>
      <c r="B2707" s="231"/>
      <c r="C2707" s="231"/>
      <c r="D2707" s="244"/>
      <c r="E2707" s="244"/>
      <c r="F2707" s="244" t="s">
        <v>788</v>
      </c>
      <c r="G2707" s="170">
        <v>6.59</v>
      </c>
      <c r="H2707" s="368"/>
      <c r="I2707" s="368" t="s">
        <v>787</v>
      </c>
      <c r="J2707" s="231"/>
      <c r="K2707" s="170">
        <v>37.9</v>
      </c>
    </row>
    <row r="2708" spans="1:11" ht="0.9" customHeight="1" thickTop="1">
      <c r="A2708" s="172"/>
      <c r="B2708" s="172"/>
      <c r="C2708" s="172"/>
      <c r="D2708" s="175"/>
      <c r="E2708" s="175"/>
      <c r="F2708" s="175"/>
      <c r="G2708" s="172"/>
      <c r="H2708" s="172"/>
      <c r="I2708" s="172"/>
      <c r="J2708" s="172"/>
      <c r="K2708" s="172"/>
    </row>
    <row r="2709" spans="1:11" ht="18" customHeight="1">
      <c r="A2709" s="243"/>
      <c r="B2709" s="243" t="s">
        <v>122</v>
      </c>
      <c r="C2709" s="243" t="s">
        <v>123</v>
      </c>
      <c r="D2709" s="242" t="s">
        <v>124</v>
      </c>
      <c r="E2709" s="425" t="s">
        <v>796</v>
      </c>
      <c r="F2709" s="425"/>
      <c r="G2709" s="243" t="s">
        <v>125</v>
      </c>
      <c r="H2709" s="243" t="s">
        <v>126</v>
      </c>
      <c r="I2709" s="243" t="s">
        <v>2829</v>
      </c>
      <c r="J2709" s="243" t="s">
        <v>127</v>
      </c>
      <c r="K2709" s="243" t="s">
        <v>37</v>
      </c>
    </row>
    <row r="2710" spans="1:11" ht="39" customHeight="1">
      <c r="A2710" s="184" t="s">
        <v>795</v>
      </c>
      <c r="B2710" s="184" t="s">
        <v>1492</v>
      </c>
      <c r="C2710" s="184" t="s">
        <v>139</v>
      </c>
      <c r="D2710" s="241" t="s">
        <v>1493</v>
      </c>
      <c r="E2710" s="422" t="s">
        <v>1849</v>
      </c>
      <c r="F2710" s="422"/>
      <c r="G2710" s="184" t="s">
        <v>814</v>
      </c>
      <c r="H2710" s="167">
        <v>1</v>
      </c>
      <c r="I2710" s="165"/>
      <c r="J2710" s="165">
        <v>37.28</v>
      </c>
      <c r="K2710" s="165">
        <v>37.28</v>
      </c>
    </row>
    <row r="2711" spans="1:11" ht="26.1" customHeight="1">
      <c r="A2711" s="185" t="s">
        <v>808</v>
      </c>
      <c r="B2711" s="185" t="s">
        <v>891</v>
      </c>
      <c r="C2711" s="185" t="s">
        <v>139</v>
      </c>
      <c r="D2711" s="238" t="s">
        <v>890</v>
      </c>
      <c r="E2711" s="423" t="s">
        <v>1307</v>
      </c>
      <c r="F2711" s="423"/>
      <c r="G2711" s="185" t="s">
        <v>149</v>
      </c>
      <c r="H2711" s="173">
        <v>1</v>
      </c>
      <c r="I2711" s="173">
        <v>0</v>
      </c>
      <c r="J2711" s="174">
        <v>36.119999999999997</v>
      </c>
      <c r="K2711" s="174">
        <v>36.119999999999997</v>
      </c>
    </row>
    <row r="2712" spans="1:11" ht="39" customHeight="1">
      <c r="A2712" s="185" t="s">
        <v>808</v>
      </c>
      <c r="B2712" s="185" t="s">
        <v>1494</v>
      </c>
      <c r="C2712" s="185" t="s">
        <v>139</v>
      </c>
      <c r="D2712" s="238" t="s">
        <v>1495</v>
      </c>
      <c r="E2712" s="423" t="s">
        <v>1849</v>
      </c>
      <c r="F2712" s="423"/>
      <c r="G2712" s="185" t="s">
        <v>149</v>
      </c>
      <c r="H2712" s="173">
        <v>1</v>
      </c>
      <c r="I2712" s="173">
        <v>0</v>
      </c>
      <c r="J2712" s="174">
        <v>0.24</v>
      </c>
      <c r="K2712" s="174">
        <v>0.24</v>
      </c>
    </row>
    <row r="2713" spans="1:11" ht="39" customHeight="1">
      <c r="A2713" s="185" t="s">
        <v>808</v>
      </c>
      <c r="B2713" s="185" t="s">
        <v>1496</v>
      </c>
      <c r="C2713" s="185" t="s">
        <v>139</v>
      </c>
      <c r="D2713" s="238" t="s">
        <v>1497</v>
      </c>
      <c r="E2713" s="423" t="s">
        <v>1849</v>
      </c>
      <c r="F2713" s="423"/>
      <c r="G2713" s="185" t="s">
        <v>149</v>
      </c>
      <c r="H2713" s="173">
        <v>1</v>
      </c>
      <c r="I2713" s="173">
        <v>0</v>
      </c>
      <c r="J2713" s="174">
        <v>0.92</v>
      </c>
      <c r="K2713" s="174">
        <v>0.92</v>
      </c>
    </row>
    <row r="2714" spans="1:11">
      <c r="A2714" s="231"/>
      <c r="B2714" s="231"/>
      <c r="C2714" s="231"/>
      <c r="D2714" s="244"/>
      <c r="E2714" s="244"/>
      <c r="F2714" s="244" t="s">
        <v>791</v>
      </c>
      <c r="G2714" s="170">
        <v>13.91</v>
      </c>
      <c r="H2714" s="231" t="s">
        <v>790</v>
      </c>
      <c r="I2714" s="170">
        <v>15.7</v>
      </c>
      <c r="J2714" s="231" t="s">
        <v>789</v>
      </c>
      <c r="K2714" s="170">
        <v>29.61</v>
      </c>
    </row>
    <row r="2715" spans="1:11" ht="27" thickBot="1">
      <c r="A2715" s="231"/>
      <c r="B2715" s="231"/>
      <c r="C2715" s="231"/>
      <c r="D2715" s="244"/>
      <c r="E2715" s="244"/>
      <c r="F2715" s="244" t="s">
        <v>788</v>
      </c>
      <c r="G2715" s="170">
        <v>7.85</v>
      </c>
      <c r="H2715" s="368"/>
      <c r="I2715" s="368" t="s">
        <v>787</v>
      </c>
      <c r="J2715" s="231"/>
      <c r="K2715" s="170">
        <v>45.13</v>
      </c>
    </row>
    <row r="2716" spans="1:11" ht="0.9" customHeight="1" thickTop="1">
      <c r="A2716" s="172"/>
      <c r="B2716" s="172"/>
      <c r="C2716" s="172"/>
      <c r="D2716" s="175"/>
      <c r="E2716" s="175"/>
      <c r="F2716" s="175"/>
      <c r="G2716" s="172"/>
      <c r="H2716" s="172"/>
      <c r="I2716" s="172"/>
      <c r="J2716" s="172"/>
      <c r="K2716" s="172"/>
    </row>
    <row r="2717" spans="1:11" ht="18" customHeight="1">
      <c r="A2717" s="243"/>
      <c r="B2717" s="243" t="s">
        <v>122</v>
      </c>
      <c r="C2717" s="243" t="s">
        <v>123</v>
      </c>
      <c r="D2717" s="242" t="s">
        <v>124</v>
      </c>
      <c r="E2717" s="425" t="s">
        <v>796</v>
      </c>
      <c r="F2717" s="425"/>
      <c r="G2717" s="243" t="s">
        <v>125</v>
      </c>
      <c r="H2717" s="243" t="s">
        <v>126</v>
      </c>
      <c r="I2717" s="243" t="s">
        <v>2829</v>
      </c>
      <c r="J2717" s="243" t="s">
        <v>127</v>
      </c>
      <c r="K2717" s="243" t="s">
        <v>37</v>
      </c>
    </row>
    <row r="2718" spans="1:11" ht="39" customHeight="1">
      <c r="A2718" s="184" t="s">
        <v>795</v>
      </c>
      <c r="B2718" s="184" t="s">
        <v>1498</v>
      </c>
      <c r="C2718" s="184" t="s">
        <v>139</v>
      </c>
      <c r="D2718" s="241" t="s">
        <v>1499</v>
      </c>
      <c r="E2718" s="422" t="s">
        <v>1849</v>
      </c>
      <c r="F2718" s="422"/>
      <c r="G2718" s="184" t="s">
        <v>813</v>
      </c>
      <c r="H2718" s="167">
        <v>1</v>
      </c>
      <c r="I2718" s="165"/>
      <c r="J2718" s="165">
        <v>46.21</v>
      </c>
      <c r="K2718" s="165">
        <v>46.21</v>
      </c>
    </row>
    <row r="2719" spans="1:11" ht="39" customHeight="1">
      <c r="A2719" s="185" t="s">
        <v>808</v>
      </c>
      <c r="B2719" s="185" t="s">
        <v>1496</v>
      </c>
      <c r="C2719" s="185" t="s">
        <v>139</v>
      </c>
      <c r="D2719" s="238" t="s">
        <v>1497</v>
      </c>
      <c r="E2719" s="423" t="s">
        <v>1849</v>
      </c>
      <c r="F2719" s="423"/>
      <c r="G2719" s="185" t="s">
        <v>149</v>
      </c>
      <c r="H2719" s="173">
        <v>1</v>
      </c>
      <c r="I2719" s="173">
        <v>0</v>
      </c>
      <c r="J2719" s="174">
        <v>0.92</v>
      </c>
      <c r="K2719" s="174">
        <v>0.92</v>
      </c>
    </row>
    <row r="2720" spans="1:11" ht="39" customHeight="1">
      <c r="A2720" s="185" t="s">
        <v>808</v>
      </c>
      <c r="B2720" s="185" t="s">
        <v>1500</v>
      </c>
      <c r="C2720" s="185" t="s">
        <v>139</v>
      </c>
      <c r="D2720" s="238" t="s">
        <v>1501</v>
      </c>
      <c r="E2720" s="423" t="s">
        <v>1849</v>
      </c>
      <c r="F2720" s="423"/>
      <c r="G2720" s="185" t="s">
        <v>149</v>
      </c>
      <c r="H2720" s="173">
        <v>1</v>
      </c>
      <c r="I2720" s="173">
        <v>0</v>
      </c>
      <c r="J2720" s="174">
        <v>1.1499999999999999</v>
      </c>
      <c r="K2720" s="174">
        <v>1.1499999999999999</v>
      </c>
    </row>
    <row r="2721" spans="1:11" ht="39" customHeight="1">
      <c r="A2721" s="185" t="s">
        <v>808</v>
      </c>
      <c r="B2721" s="185" t="s">
        <v>1502</v>
      </c>
      <c r="C2721" s="185" t="s">
        <v>139</v>
      </c>
      <c r="D2721" s="238" t="s">
        <v>1503</v>
      </c>
      <c r="E2721" s="423" t="s">
        <v>1849</v>
      </c>
      <c r="F2721" s="423"/>
      <c r="G2721" s="185" t="s">
        <v>149</v>
      </c>
      <c r="H2721" s="173">
        <v>1</v>
      </c>
      <c r="I2721" s="173">
        <v>0</v>
      </c>
      <c r="J2721" s="174">
        <v>7.78</v>
      </c>
      <c r="K2721" s="174">
        <v>7.78</v>
      </c>
    </row>
    <row r="2722" spans="1:11" ht="26.1" customHeight="1">
      <c r="A2722" s="185" t="s">
        <v>808</v>
      </c>
      <c r="B2722" s="185" t="s">
        <v>891</v>
      </c>
      <c r="C2722" s="185" t="s">
        <v>139</v>
      </c>
      <c r="D2722" s="238" t="s">
        <v>890</v>
      </c>
      <c r="E2722" s="423" t="s">
        <v>1307</v>
      </c>
      <c r="F2722" s="423"/>
      <c r="G2722" s="185" t="s">
        <v>149</v>
      </c>
      <c r="H2722" s="173">
        <v>1</v>
      </c>
      <c r="I2722" s="173">
        <v>0</v>
      </c>
      <c r="J2722" s="174">
        <v>36.119999999999997</v>
      </c>
      <c r="K2722" s="174">
        <v>36.119999999999997</v>
      </c>
    </row>
    <row r="2723" spans="1:11" ht="39" customHeight="1">
      <c r="A2723" s="185" t="s">
        <v>808</v>
      </c>
      <c r="B2723" s="185" t="s">
        <v>1494</v>
      </c>
      <c r="C2723" s="185" t="s">
        <v>139</v>
      </c>
      <c r="D2723" s="238" t="s">
        <v>1495</v>
      </c>
      <c r="E2723" s="423" t="s">
        <v>1849</v>
      </c>
      <c r="F2723" s="423"/>
      <c r="G2723" s="185" t="s">
        <v>149</v>
      </c>
      <c r="H2723" s="173">
        <v>1</v>
      </c>
      <c r="I2723" s="173">
        <v>0</v>
      </c>
      <c r="J2723" s="174">
        <v>0.24</v>
      </c>
      <c r="K2723" s="174">
        <v>0.24</v>
      </c>
    </row>
    <row r="2724" spans="1:11">
      <c r="A2724" s="231"/>
      <c r="B2724" s="231"/>
      <c r="C2724" s="231"/>
      <c r="D2724" s="244"/>
      <c r="E2724" s="244"/>
      <c r="F2724" s="244" t="s">
        <v>791</v>
      </c>
      <c r="G2724" s="170">
        <v>13.91</v>
      </c>
      <c r="H2724" s="231" t="s">
        <v>790</v>
      </c>
      <c r="I2724" s="170">
        <v>15.7</v>
      </c>
      <c r="J2724" s="231" t="s">
        <v>789</v>
      </c>
      <c r="K2724" s="170">
        <v>29.61</v>
      </c>
    </row>
    <row r="2725" spans="1:11" ht="27" thickBot="1">
      <c r="A2725" s="231"/>
      <c r="B2725" s="231"/>
      <c r="C2725" s="231"/>
      <c r="D2725" s="244"/>
      <c r="E2725" s="244"/>
      <c r="F2725" s="244" t="s">
        <v>788</v>
      </c>
      <c r="G2725" s="170">
        <v>9.73</v>
      </c>
      <c r="H2725" s="368"/>
      <c r="I2725" s="368" t="s">
        <v>787</v>
      </c>
      <c r="J2725" s="231"/>
      <c r="K2725" s="170">
        <v>55.94</v>
      </c>
    </row>
    <row r="2726" spans="1:11" ht="0.9" customHeight="1" thickTop="1">
      <c r="A2726" s="172"/>
      <c r="B2726" s="172"/>
      <c r="C2726" s="172"/>
      <c r="D2726" s="175"/>
      <c r="E2726" s="175"/>
      <c r="F2726" s="175"/>
      <c r="G2726" s="172"/>
      <c r="H2726" s="172"/>
      <c r="I2726" s="172"/>
      <c r="J2726" s="172"/>
      <c r="K2726" s="172"/>
    </row>
    <row r="2727" spans="1:11" ht="18" customHeight="1">
      <c r="A2727" s="243"/>
      <c r="B2727" s="243" t="s">
        <v>122</v>
      </c>
      <c r="C2727" s="243" t="s">
        <v>123</v>
      </c>
      <c r="D2727" s="242" t="s">
        <v>124</v>
      </c>
      <c r="E2727" s="425" t="s">
        <v>796</v>
      </c>
      <c r="F2727" s="425"/>
      <c r="G2727" s="243" t="s">
        <v>125</v>
      </c>
      <c r="H2727" s="243" t="s">
        <v>126</v>
      </c>
      <c r="I2727" s="243" t="s">
        <v>2829</v>
      </c>
      <c r="J2727" s="243" t="s">
        <v>127</v>
      </c>
      <c r="K2727" s="243" t="s">
        <v>37</v>
      </c>
    </row>
    <row r="2728" spans="1:11" ht="39" customHeight="1">
      <c r="A2728" s="184" t="s">
        <v>795</v>
      </c>
      <c r="B2728" s="184" t="s">
        <v>1496</v>
      </c>
      <c r="C2728" s="184" t="s">
        <v>139</v>
      </c>
      <c r="D2728" s="241" t="s">
        <v>1497</v>
      </c>
      <c r="E2728" s="422" t="s">
        <v>1849</v>
      </c>
      <c r="F2728" s="422"/>
      <c r="G2728" s="184" t="s">
        <v>149</v>
      </c>
      <c r="H2728" s="167">
        <v>1</v>
      </c>
      <c r="I2728" s="165"/>
      <c r="J2728" s="165">
        <v>0.92</v>
      </c>
      <c r="K2728" s="165">
        <v>0.92</v>
      </c>
    </row>
    <row r="2729" spans="1:11" ht="26.1" customHeight="1">
      <c r="A2729" s="183" t="s">
        <v>793</v>
      </c>
      <c r="B2729" s="183" t="s">
        <v>1504</v>
      </c>
      <c r="C2729" s="183" t="s">
        <v>139</v>
      </c>
      <c r="D2729" s="239" t="s">
        <v>1505</v>
      </c>
      <c r="E2729" s="421" t="s">
        <v>800</v>
      </c>
      <c r="F2729" s="421"/>
      <c r="G2729" s="183" t="s">
        <v>141</v>
      </c>
      <c r="H2729" s="168">
        <v>5.3300000000000001E-5</v>
      </c>
      <c r="I2729" s="168">
        <v>0</v>
      </c>
      <c r="J2729" s="169">
        <v>17335.43</v>
      </c>
      <c r="K2729" s="169">
        <v>0.92</v>
      </c>
    </row>
    <row r="2730" spans="1:11">
      <c r="A2730" s="231"/>
      <c r="B2730" s="231"/>
      <c r="C2730" s="231"/>
      <c r="D2730" s="244"/>
      <c r="E2730" s="244"/>
      <c r="F2730" s="244" t="s">
        <v>791</v>
      </c>
      <c r="G2730" s="170">
        <v>0</v>
      </c>
      <c r="H2730" s="231" t="s">
        <v>790</v>
      </c>
      <c r="I2730" s="170">
        <v>0</v>
      </c>
      <c r="J2730" s="231" t="s">
        <v>789</v>
      </c>
      <c r="K2730" s="170">
        <v>0</v>
      </c>
    </row>
    <row r="2731" spans="1:11" ht="27" thickBot="1">
      <c r="A2731" s="231"/>
      <c r="B2731" s="231"/>
      <c r="C2731" s="231"/>
      <c r="D2731" s="244"/>
      <c r="E2731" s="244"/>
      <c r="F2731" s="244" t="s">
        <v>788</v>
      </c>
      <c r="G2731" s="170">
        <v>0.19</v>
      </c>
      <c r="H2731" s="368"/>
      <c r="I2731" s="368" t="s">
        <v>787</v>
      </c>
      <c r="J2731" s="231"/>
      <c r="K2731" s="170">
        <v>1.1100000000000001</v>
      </c>
    </row>
    <row r="2732" spans="1:11" ht="0.9" customHeight="1" thickTop="1">
      <c r="A2732" s="172"/>
      <c r="B2732" s="172"/>
      <c r="C2732" s="172"/>
      <c r="D2732" s="175"/>
      <c r="E2732" s="175"/>
      <c r="F2732" s="175"/>
      <c r="G2732" s="172"/>
      <c r="H2732" s="172"/>
      <c r="I2732" s="172"/>
      <c r="J2732" s="172"/>
      <c r="K2732" s="172"/>
    </row>
    <row r="2733" spans="1:11" ht="18" customHeight="1">
      <c r="A2733" s="243"/>
      <c r="B2733" s="243" t="s">
        <v>122</v>
      </c>
      <c r="C2733" s="243" t="s">
        <v>123</v>
      </c>
      <c r="D2733" s="242" t="s">
        <v>124</v>
      </c>
      <c r="E2733" s="425" t="s">
        <v>796</v>
      </c>
      <c r="F2733" s="425"/>
      <c r="G2733" s="243" t="s">
        <v>125</v>
      </c>
      <c r="H2733" s="243" t="s">
        <v>126</v>
      </c>
      <c r="I2733" s="243" t="s">
        <v>2829</v>
      </c>
      <c r="J2733" s="243" t="s">
        <v>127</v>
      </c>
      <c r="K2733" s="243" t="s">
        <v>37</v>
      </c>
    </row>
    <row r="2734" spans="1:11" ht="39" customHeight="1">
      <c r="A2734" s="184" t="s">
        <v>795</v>
      </c>
      <c r="B2734" s="184" t="s">
        <v>1494</v>
      </c>
      <c r="C2734" s="184" t="s">
        <v>139</v>
      </c>
      <c r="D2734" s="241" t="s">
        <v>1495</v>
      </c>
      <c r="E2734" s="422" t="s">
        <v>1849</v>
      </c>
      <c r="F2734" s="422"/>
      <c r="G2734" s="184" t="s">
        <v>149</v>
      </c>
      <c r="H2734" s="167">
        <v>1</v>
      </c>
      <c r="I2734" s="165"/>
      <c r="J2734" s="165">
        <v>0.24</v>
      </c>
      <c r="K2734" s="165">
        <v>0.24</v>
      </c>
    </row>
    <row r="2735" spans="1:11" ht="26.1" customHeight="1">
      <c r="A2735" s="183" t="s">
        <v>793</v>
      </c>
      <c r="B2735" s="183" t="s">
        <v>1504</v>
      </c>
      <c r="C2735" s="183" t="s">
        <v>139</v>
      </c>
      <c r="D2735" s="239" t="s">
        <v>1505</v>
      </c>
      <c r="E2735" s="421" t="s">
        <v>800</v>
      </c>
      <c r="F2735" s="421"/>
      <c r="G2735" s="183" t="s">
        <v>141</v>
      </c>
      <c r="H2735" s="168">
        <v>1.43E-5</v>
      </c>
      <c r="I2735" s="168">
        <v>0</v>
      </c>
      <c r="J2735" s="169">
        <v>17335.43</v>
      </c>
      <c r="K2735" s="169">
        <v>0.24</v>
      </c>
    </row>
    <row r="2736" spans="1:11">
      <c r="A2736" s="231"/>
      <c r="B2736" s="231"/>
      <c r="C2736" s="231"/>
      <c r="D2736" s="244"/>
      <c r="E2736" s="244"/>
      <c r="F2736" s="244" t="s">
        <v>791</v>
      </c>
      <c r="G2736" s="170">
        <v>0</v>
      </c>
      <c r="H2736" s="231" t="s">
        <v>790</v>
      </c>
      <c r="I2736" s="170">
        <v>0</v>
      </c>
      <c r="J2736" s="231" t="s">
        <v>789</v>
      </c>
      <c r="K2736" s="170">
        <v>0</v>
      </c>
    </row>
    <row r="2737" spans="1:11" ht="27" thickBot="1">
      <c r="A2737" s="231"/>
      <c r="B2737" s="231"/>
      <c r="C2737" s="231"/>
      <c r="D2737" s="244"/>
      <c r="E2737" s="244"/>
      <c r="F2737" s="244" t="s">
        <v>788</v>
      </c>
      <c r="G2737" s="170">
        <v>0.05</v>
      </c>
      <c r="H2737" s="368"/>
      <c r="I2737" s="368" t="s">
        <v>787</v>
      </c>
      <c r="J2737" s="231"/>
      <c r="K2737" s="170">
        <v>0.28999999999999998</v>
      </c>
    </row>
    <row r="2738" spans="1:11" ht="0.9" customHeight="1" thickTop="1">
      <c r="A2738" s="172"/>
      <c r="B2738" s="172"/>
      <c r="C2738" s="172"/>
      <c r="D2738" s="175"/>
      <c r="E2738" s="175"/>
      <c r="F2738" s="175"/>
      <c r="G2738" s="172"/>
      <c r="H2738" s="172"/>
      <c r="I2738" s="172"/>
      <c r="J2738" s="172"/>
      <c r="K2738" s="172"/>
    </row>
    <row r="2739" spans="1:11" ht="18" customHeight="1">
      <c r="A2739" s="243"/>
      <c r="B2739" s="243" t="s">
        <v>122</v>
      </c>
      <c r="C2739" s="243" t="s">
        <v>123</v>
      </c>
      <c r="D2739" s="242" t="s">
        <v>124</v>
      </c>
      <c r="E2739" s="425" t="s">
        <v>796</v>
      </c>
      <c r="F2739" s="425"/>
      <c r="G2739" s="243" t="s">
        <v>125</v>
      </c>
      <c r="H2739" s="243" t="s">
        <v>126</v>
      </c>
      <c r="I2739" s="243" t="s">
        <v>2829</v>
      </c>
      <c r="J2739" s="243" t="s">
        <v>127</v>
      </c>
      <c r="K2739" s="243" t="s">
        <v>37</v>
      </c>
    </row>
    <row r="2740" spans="1:11" ht="39" customHeight="1">
      <c r="A2740" s="184" t="s">
        <v>795</v>
      </c>
      <c r="B2740" s="184" t="s">
        <v>1500</v>
      </c>
      <c r="C2740" s="184" t="s">
        <v>139</v>
      </c>
      <c r="D2740" s="241" t="s">
        <v>1501</v>
      </c>
      <c r="E2740" s="422" t="s">
        <v>1849</v>
      </c>
      <c r="F2740" s="422"/>
      <c r="G2740" s="184" t="s">
        <v>149</v>
      </c>
      <c r="H2740" s="167">
        <v>1</v>
      </c>
      <c r="I2740" s="165"/>
      <c r="J2740" s="165">
        <v>1.1499999999999999</v>
      </c>
      <c r="K2740" s="165">
        <v>1.1499999999999999</v>
      </c>
    </row>
    <row r="2741" spans="1:11" ht="26.1" customHeight="1">
      <c r="A2741" s="183" t="s">
        <v>793</v>
      </c>
      <c r="B2741" s="183" t="s">
        <v>1504</v>
      </c>
      <c r="C2741" s="183" t="s">
        <v>139</v>
      </c>
      <c r="D2741" s="239" t="s">
        <v>1505</v>
      </c>
      <c r="E2741" s="421" t="s">
        <v>800</v>
      </c>
      <c r="F2741" s="421"/>
      <c r="G2741" s="183" t="s">
        <v>141</v>
      </c>
      <c r="H2741" s="168">
        <v>6.6699999999999995E-5</v>
      </c>
      <c r="I2741" s="168">
        <v>0</v>
      </c>
      <c r="J2741" s="169">
        <v>17335.43</v>
      </c>
      <c r="K2741" s="169">
        <v>1.1499999999999999</v>
      </c>
    </row>
    <row r="2742" spans="1:11">
      <c r="A2742" s="231"/>
      <c r="B2742" s="231"/>
      <c r="C2742" s="231"/>
      <c r="D2742" s="244"/>
      <c r="E2742" s="244"/>
      <c r="F2742" s="244" t="s">
        <v>791</v>
      </c>
      <c r="G2742" s="170">
        <v>0</v>
      </c>
      <c r="H2742" s="231" t="s">
        <v>790</v>
      </c>
      <c r="I2742" s="170">
        <v>0</v>
      </c>
      <c r="J2742" s="231" t="s">
        <v>789</v>
      </c>
      <c r="K2742" s="170">
        <v>0</v>
      </c>
    </row>
    <row r="2743" spans="1:11" ht="27" thickBot="1">
      <c r="A2743" s="231"/>
      <c r="B2743" s="231"/>
      <c r="C2743" s="231"/>
      <c r="D2743" s="244"/>
      <c r="E2743" s="244"/>
      <c r="F2743" s="244" t="s">
        <v>788</v>
      </c>
      <c r="G2743" s="170">
        <v>0.24</v>
      </c>
      <c r="H2743" s="368"/>
      <c r="I2743" s="368" t="s">
        <v>787</v>
      </c>
      <c r="J2743" s="231"/>
      <c r="K2743" s="170">
        <v>1.39</v>
      </c>
    </row>
    <row r="2744" spans="1:11" ht="0.9" customHeight="1" thickTop="1">
      <c r="A2744" s="172"/>
      <c r="B2744" s="172"/>
      <c r="C2744" s="172"/>
      <c r="D2744" s="175"/>
      <c r="E2744" s="175"/>
      <c r="F2744" s="175"/>
      <c r="G2744" s="172"/>
      <c r="H2744" s="172"/>
      <c r="I2744" s="172"/>
      <c r="J2744" s="172"/>
      <c r="K2744" s="172"/>
    </row>
    <row r="2745" spans="1:11" ht="18" customHeight="1">
      <c r="A2745" s="243"/>
      <c r="B2745" s="243" t="s">
        <v>122</v>
      </c>
      <c r="C2745" s="243" t="s">
        <v>123</v>
      </c>
      <c r="D2745" s="242" t="s">
        <v>124</v>
      </c>
      <c r="E2745" s="425" t="s">
        <v>796</v>
      </c>
      <c r="F2745" s="425"/>
      <c r="G2745" s="243" t="s">
        <v>125</v>
      </c>
      <c r="H2745" s="243" t="s">
        <v>126</v>
      </c>
      <c r="I2745" s="243" t="s">
        <v>2829</v>
      </c>
      <c r="J2745" s="243" t="s">
        <v>127</v>
      </c>
      <c r="K2745" s="243" t="s">
        <v>37</v>
      </c>
    </row>
    <row r="2746" spans="1:11" ht="39" customHeight="1">
      <c r="A2746" s="184" t="s">
        <v>795</v>
      </c>
      <c r="B2746" s="184" t="s">
        <v>1502</v>
      </c>
      <c r="C2746" s="184" t="s">
        <v>139</v>
      </c>
      <c r="D2746" s="241" t="s">
        <v>1503</v>
      </c>
      <c r="E2746" s="422" t="s">
        <v>1849</v>
      </c>
      <c r="F2746" s="422"/>
      <c r="G2746" s="184" t="s">
        <v>149</v>
      </c>
      <c r="H2746" s="167">
        <v>1</v>
      </c>
      <c r="I2746" s="165"/>
      <c r="J2746" s="165">
        <v>7.78</v>
      </c>
      <c r="K2746" s="165">
        <v>7.78</v>
      </c>
    </row>
    <row r="2747" spans="1:11" ht="24" customHeight="1">
      <c r="A2747" s="183" t="s">
        <v>793</v>
      </c>
      <c r="B2747" s="183" t="s">
        <v>1040</v>
      </c>
      <c r="C2747" s="183" t="s">
        <v>139</v>
      </c>
      <c r="D2747" s="239" t="s">
        <v>1041</v>
      </c>
      <c r="E2747" s="421" t="s">
        <v>794</v>
      </c>
      <c r="F2747" s="421"/>
      <c r="G2747" s="183" t="s">
        <v>809</v>
      </c>
      <c r="H2747" s="168">
        <v>1.03</v>
      </c>
      <c r="I2747" s="168">
        <v>0</v>
      </c>
      <c r="J2747" s="169">
        <v>7.56</v>
      </c>
      <c r="K2747" s="169">
        <v>7.78</v>
      </c>
    </row>
    <row r="2748" spans="1:11">
      <c r="A2748" s="231"/>
      <c r="B2748" s="231"/>
      <c r="C2748" s="231"/>
      <c r="D2748" s="244"/>
      <c r="E2748" s="244"/>
      <c r="F2748" s="244" t="s">
        <v>791</v>
      </c>
      <c r="G2748" s="170">
        <v>0</v>
      </c>
      <c r="H2748" s="231" t="s">
        <v>790</v>
      </c>
      <c r="I2748" s="170">
        <v>0</v>
      </c>
      <c r="J2748" s="231" t="s">
        <v>789</v>
      </c>
      <c r="K2748" s="170">
        <v>0</v>
      </c>
    </row>
    <row r="2749" spans="1:11" ht="27" thickBot="1">
      <c r="A2749" s="231"/>
      <c r="B2749" s="231"/>
      <c r="C2749" s="231"/>
      <c r="D2749" s="244"/>
      <c r="E2749" s="244"/>
      <c r="F2749" s="244" t="s">
        <v>788</v>
      </c>
      <c r="G2749" s="170">
        <v>1.63</v>
      </c>
      <c r="H2749" s="368"/>
      <c r="I2749" s="368" t="s">
        <v>787</v>
      </c>
      <c r="J2749" s="231"/>
      <c r="K2749" s="170">
        <v>9.41</v>
      </c>
    </row>
    <row r="2750" spans="1:11" ht="0.9" customHeight="1" thickTop="1">
      <c r="A2750" s="172"/>
      <c r="B2750" s="172"/>
      <c r="C2750" s="172"/>
      <c r="D2750" s="175"/>
      <c r="E2750" s="175"/>
      <c r="F2750" s="175"/>
      <c r="G2750" s="172"/>
      <c r="H2750" s="172"/>
      <c r="I2750" s="172"/>
      <c r="J2750" s="172"/>
      <c r="K2750" s="172"/>
    </row>
    <row r="2751" spans="1:11" ht="18" customHeight="1">
      <c r="A2751" s="243"/>
      <c r="B2751" s="243" t="s">
        <v>122</v>
      </c>
      <c r="C2751" s="243" t="s">
        <v>123</v>
      </c>
      <c r="D2751" s="242" t="s">
        <v>124</v>
      </c>
      <c r="E2751" s="425" t="s">
        <v>796</v>
      </c>
      <c r="F2751" s="425"/>
      <c r="G2751" s="243" t="s">
        <v>125</v>
      </c>
      <c r="H2751" s="243" t="s">
        <v>126</v>
      </c>
      <c r="I2751" s="243" t="s">
        <v>2829</v>
      </c>
      <c r="J2751" s="243" t="s">
        <v>127</v>
      </c>
      <c r="K2751" s="243" t="s">
        <v>37</v>
      </c>
    </row>
    <row r="2752" spans="1:11" ht="39" customHeight="1">
      <c r="A2752" s="184" t="s">
        <v>795</v>
      </c>
      <c r="B2752" s="184" t="s">
        <v>1909</v>
      </c>
      <c r="C2752" s="184" t="s">
        <v>139</v>
      </c>
      <c r="D2752" s="241" t="s">
        <v>1910</v>
      </c>
      <c r="E2752" s="422" t="s">
        <v>1849</v>
      </c>
      <c r="F2752" s="422"/>
      <c r="G2752" s="184" t="s">
        <v>814</v>
      </c>
      <c r="H2752" s="167">
        <v>1</v>
      </c>
      <c r="I2752" s="165"/>
      <c r="J2752" s="165">
        <v>0.94</v>
      </c>
      <c r="K2752" s="165">
        <v>0.94</v>
      </c>
    </row>
    <row r="2753" spans="1:11" ht="39" customHeight="1">
      <c r="A2753" s="185" t="s">
        <v>808</v>
      </c>
      <c r="B2753" s="185" t="s">
        <v>1994</v>
      </c>
      <c r="C2753" s="185" t="s">
        <v>139</v>
      </c>
      <c r="D2753" s="238" t="s">
        <v>1995</v>
      </c>
      <c r="E2753" s="423" t="s">
        <v>1849</v>
      </c>
      <c r="F2753" s="423"/>
      <c r="G2753" s="185" t="s">
        <v>149</v>
      </c>
      <c r="H2753" s="173">
        <v>1</v>
      </c>
      <c r="I2753" s="173">
        <v>0</v>
      </c>
      <c r="J2753" s="174">
        <v>0.74</v>
      </c>
      <c r="K2753" s="174">
        <v>0.74</v>
      </c>
    </row>
    <row r="2754" spans="1:11" ht="26.1" customHeight="1">
      <c r="A2754" s="185" t="s">
        <v>808</v>
      </c>
      <c r="B2754" s="185" t="s">
        <v>1996</v>
      </c>
      <c r="C2754" s="185" t="s">
        <v>139</v>
      </c>
      <c r="D2754" s="238" t="s">
        <v>1997</v>
      </c>
      <c r="E2754" s="423" t="s">
        <v>1849</v>
      </c>
      <c r="F2754" s="423"/>
      <c r="G2754" s="185" t="s">
        <v>149</v>
      </c>
      <c r="H2754" s="173">
        <v>1</v>
      </c>
      <c r="I2754" s="173">
        <v>0</v>
      </c>
      <c r="J2754" s="174">
        <v>0.2</v>
      </c>
      <c r="K2754" s="174">
        <v>0.2</v>
      </c>
    </row>
    <row r="2755" spans="1:11">
      <c r="A2755" s="231"/>
      <c r="B2755" s="231"/>
      <c r="C2755" s="231"/>
      <c r="D2755" s="244"/>
      <c r="E2755" s="244"/>
      <c r="F2755" s="244" t="s">
        <v>791</v>
      </c>
      <c r="G2755" s="170">
        <v>0</v>
      </c>
      <c r="H2755" s="231" t="s">
        <v>790</v>
      </c>
      <c r="I2755" s="170">
        <v>0</v>
      </c>
      <c r="J2755" s="231" t="s">
        <v>789</v>
      </c>
      <c r="K2755" s="170">
        <v>0</v>
      </c>
    </row>
    <row r="2756" spans="1:11" ht="27" thickBot="1">
      <c r="A2756" s="231"/>
      <c r="B2756" s="231"/>
      <c r="C2756" s="231"/>
      <c r="D2756" s="244"/>
      <c r="E2756" s="244"/>
      <c r="F2756" s="244" t="s">
        <v>788</v>
      </c>
      <c r="G2756" s="170">
        <v>0.19</v>
      </c>
      <c r="H2756" s="368"/>
      <c r="I2756" s="368" t="s">
        <v>787</v>
      </c>
      <c r="J2756" s="231"/>
      <c r="K2756" s="170">
        <v>1.1299999999999999</v>
      </c>
    </row>
    <row r="2757" spans="1:11" ht="0.9" customHeight="1" thickTop="1">
      <c r="A2757" s="172"/>
      <c r="B2757" s="172"/>
      <c r="C2757" s="172"/>
      <c r="D2757" s="175"/>
      <c r="E2757" s="175"/>
      <c r="F2757" s="175"/>
      <c r="G2757" s="172"/>
      <c r="H2757" s="172"/>
      <c r="I2757" s="172"/>
      <c r="J2757" s="172"/>
      <c r="K2757" s="172"/>
    </row>
    <row r="2758" spans="1:11" ht="18" customHeight="1">
      <c r="A2758" s="243"/>
      <c r="B2758" s="243" t="s">
        <v>122</v>
      </c>
      <c r="C2758" s="243" t="s">
        <v>123</v>
      </c>
      <c r="D2758" s="242" t="s">
        <v>124</v>
      </c>
      <c r="E2758" s="425" t="s">
        <v>796</v>
      </c>
      <c r="F2758" s="425"/>
      <c r="G2758" s="243" t="s">
        <v>125</v>
      </c>
      <c r="H2758" s="243" t="s">
        <v>126</v>
      </c>
      <c r="I2758" s="243" t="s">
        <v>2829</v>
      </c>
      <c r="J2758" s="243" t="s">
        <v>127</v>
      </c>
      <c r="K2758" s="243" t="s">
        <v>37</v>
      </c>
    </row>
    <row r="2759" spans="1:11" ht="39" customHeight="1">
      <c r="A2759" s="184" t="s">
        <v>795</v>
      </c>
      <c r="B2759" s="184" t="s">
        <v>1911</v>
      </c>
      <c r="C2759" s="184" t="s">
        <v>139</v>
      </c>
      <c r="D2759" s="241" t="s">
        <v>1912</v>
      </c>
      <c r="E2759" s="422" t="s">
        <v>1849</v>
      </c>
      <c r="F2759" s="422"/>
      <c r="G2759" s="184" t="s">
        <v>813</v>
      </c>
      <c r="H2759" s="167">
        <v>1</v>
      </c>
      <c r="I2759" s="165"/>
      <c r="J2759" s="165">
        <v>7.76</v>
      </c>
      <c r="K2759" s="165">
        <v>7.76</v>
      </c>
    </row>
    <row r="2760" spans="1:11" ht="39" customHeight="1">
      <c r="A2760" s="185" t="s">
        <v>808</v>
      </c>
      <c r="B2760" s="185" t="s">
        <v>1994</v>
      </c>
      <c r="C2760" s="185" t="s">
        <v>139</v>
      </c>
      <c r="D2760" s="238" t="s">
        <v>1995</v>
      </c>
      <c r="E2760" s="423" t="s">
        <v>1849</v>
      </c>
      <c r="F2760" s="423"/>
      <c r="G2760" s="185" t="s">
        <v>149</v>
      </c>
      <c r="H2760" s="173">
        <v>1</v>
      </c>
      <c r="I2760" s="173">
        <v>0</v>
      </c>
      <c r="J2760" s="174">
        <v>0.74</v>
      </c>
      <c r="K2760" s="174">
        <v>0.74</v>
      </c>
    </row>
    <row r="2761" spans="1:11" ht="39" customHeight="1">
      <c r="A2761" s="185" t="s">
        <v>808</v>
      </c>
      <c r="B2761" s="185" t="s">
        <v>1998</v>
      </c>
      <c r="C2761" s="185" t="s">
        <v>139</v>
      </c>
      <c r="D2761" s="238" t="s">
        <v>1999</v>
      </c>
      <c r="E2761" s="423" t="s">
        <v>1849</v>
      </c>
      <c r="F2761" s="423"/>
      <c r="G2761" s="185" t="s">
        <v>149</v>
      </c>
      <c r="H2761" s="173">
        <v>1</v>
      </c>
      <c r="I2761" s="173">
        <v>0</v>
      </c>
      <c r="J2761" s="174">
        <v>0.93</v>
      </c>
      <c r="K2761" s="174">
        <v>0.93</v>
      </c>
    </row>
    <row r="2762" spans="1:11" ht="26.1" customHeight="1">
      <c r="A2762" s="185" t="s">
        <v>808</v>
      </c>
      <c r="B2762" s="185" t="s">
        <v>1996</v>
      </c>
      <c r="C2762" s="185" t="s">
        <v>139</v>
      </c>
      <c r="D2762" s="238" t="s">
        <v>1997</v>
      </c>
      <c r="E2762" s="423" t="s">
        <v>1849</v>
      </c>
      <c r="F2762" s="423"/>
      <c r="G2762" s="185" t="s">
        <v>149</v>
      </c>
      <c r="H2762" s="173">
        <v>1</v>
      </c>
      <c r="I2762" s="173">
        <v>0</v>
      </c>
      <c r="J2762" s="174">
        <v>0.2</v>
      </c>
      <c r="K2762" s="174">
        <v>0.2</v>
      </c>
    </row>
    <row r="2763" spans="1:11" ht="39" customHeight="1">
      <c r="A2763" s="185" t="s">
        <v>808</v>
      </c>
      <c r="B2763" s="185" t="s">
        <v>2000</v>
      </c>
      <c r="C2763" s="185" t="s">
        <v>139</v>
      </c>
      <c r="D2763" s="238" t="s">
        <v>2001</v>
      </c>
      <c r="E2763" s="423" t="s">
        <v>1849</v>
      </c>
      <c r="F2763" s="423"/>
      <c r="G2763" s="185" t="s">
        <v>149</v>
      </c>
      <c r="H2763" s="173">
        <v>1</v>
      </c>
      <c r="I2763" s="173">
        <v>0</v>
      </c>
      <c r="J2763" s="174">
        <v>5.89</v>
      </c>
      <c r="K2763" s="174">
        <v>5.89</v>
      </c>
    </row>
    <row r="2764" spans="1:11">
      <c r="A2764" s="231"/>
      <c r="B2764" s="231"/>
      <c r="C2764" s="231"/>
      <c r="D2764" s="244"/>
      <c r="E2764" s="244"/>
      <c r="F2764" s="244" t="s">
        <v>791</v>
      </c>
      <c r="G2764" s="170">
        <v>0</v>
      </c>
      <c r="H2764" s="231" t="s">
        <v>790</v>
      </c>
      <c r="I2764" s="170">
        <v>0</v>
      </c>
      <c r="J2764" s="231" t="s">
        <v>789</v>
      </c>
      <c r="K2764" s="170">
        <v>0</v>
      </c>
    </row>
    <row r="2765" spans="1:11" ht="27" thickBot="1">
      <c r="A2765" s="231"/>
      <c r="B2765" s="231"/>
      <c r="C2765" s="231"/>
      <c r="D2765" s="244"/>
      <c r="E2765" s="244"/>
      <c r="F2765" s="244" t="s">
        <v>788</v>
      </c>
      <c r="G2765" s="170">
        <v>1.63</v>
      </c>
      <c r="H2765" s="368"/>
      <c r="I2765" s="368" t="s">
        <v>787</v>
      </c>
      <c r="J2765" s="231"/>
      <c r="K2765" s="170">
        <v>9.39</v>
      </c>
    </row>
    <row r="2766" spans="1:11" ht="0.9" customHeight="1" thickTop="1">
      <c r="A2766" s="172"/>
      <c r="B2766" s="172"/>
      <c r="C2766" s="172"/>
      <c r="D2766" s="175"/>
      <c r="E2766" s="175"/>
      <c r="F2766" s="175"/>
      <c r="G2766" s="172"/>
      <c r="H2766" s="172"/>
      <c r="I2766" s="172"/>
      <c r="J2766" s="172"/>
      <c r="K2766" s="172"/>
    </row>
    <row r="2767" spans="1:11" ht="18" customHeight="1">
      <c r="A2767" s="243"/>
      <c r="B2767" s="243" t="s">
        <v>122</v>
      </c>
      <c r="C2767" s="243" t="s">
        <v>123</v>
      </c>
      <c r="D2767" s="242" t="s">
        <v>124</v>
      </c>
      <c r="E2767" s="425" t="s">
        <v>796</v>
      </c>
      <c r="F2767" s="425"/>
      <c r="G2767" s="243" t="s">
        <v>125</v>
      </c>
      <c r="H2767" s="243" t="s">
        <v>126</v>
      </c>
      <c r="I2767" s="243" t="s">
        <v>2829</v>
      </c>
      <c r="J2767" s="243" t="s">
        <v>127</v>
      </c>
      <c r="K2767" s="243" t="s">
        <v>37</v>
      </c>
    </row>
    <row r="2768" spans="1:11" ht="39" customHeight="1">
      <c r="A2768" s="184" t="s">
        <v>795</v>
      </c>
      <c r="B2768" s="184" t="s">
        <v>1994</v>
      </c>
      <c r="C2768" s="184" t="s">
        <v>139</v>
      </c>
      <c r="D2768" s="241" t="s">
        <v>1995</v>
      </c>
      <c r="E2768" s="422" t="s">
        <v>1849</v>
      </c>
      <c r="F2768" s="422"/>
      <c r="G2768" s="184" t="s">
        <v>149</v>
      </c>
      <c r="H2768" s="167">
        <v>1</v>
      </c>
      <c r="I2768" s="165"/>
      <c r="J2768" s="165">
        <v>0.74</v>
      </c>
      <c r="K2768" s="165">
        <v>0.74</v>
      </c>
    </row>
    <row r="2769" spans="1:11" ht="65.099999999999994" customHeight="1">
      <c r="A2769" s="183" t="s">
        <v>793</v>
      </c>
      <c r="B2769" s="183" t="s">
        <v>2002</v>
      </c>
      <c r="C2769" s="183" t="s">
        <v>139</v>
      </c>
      <c r="D2769" s="239" t="s">
        <v>2003</v>
      </c>
      <c r="E2769" s="421" t="s">
        <v>800</v>
      </c>
      <c r="F2769" s="421"/>
      <c r="G2769" s="183" t="s">
        <v>141</v>
      </c>
      <c r="H2769" s="168">
        <v>5.3300000000000001E-5</v>
      </c>
      <c r="I2769" s="168">
        <v>0</v>
      </c>
      <c r="J2769" s="169">
        <v>13990</v>
      </c>
      <c r="K2769" s="169">
        <v>0.74</v>
      </c>
    </row>
    <row r="2770" spans="1:11">
      <c r="A2770" s="231"/>
      <c r="B2770" s="231"/>
      <c r="C2770" s="231"/>
      <c r="D2770" s="244"/>
      <c r="E2770" s="244"/>
      <c r="F2770" s="244" t="s">
        <v>791</v>
      </c>
      <c r="G2770" s="170">
        <v>0</v>
      </c>
      <c r="H2770" s="231" t="s">
        <v>790</v>
      </c>
      <c r="I2770" s="170">
        <v>0</v>
      </c>
      <c r="J2770" s="231" t="s">
        <v>789</v>
      </c>
      <c r="K2770" s="170">
        <v>0</v>
      </c>
    </row>
    <row r="2771" spans="1:11" ht="27" thickBot="1">
      <c r="A2771" s="231"/>
      <c r="B2771" s="231"/>
      <c r="C2771" s="231"/>
      <c r="D2771" s="244"/>
      <c r="E2771" s="244"/>
      <c r="F2771" s="244" t="s">
        <v>788</v>
      </c>
      <c r="G2771" s="170">
        <v>0.15</v>
      </c>
      <c r="H2771" s="368"/>
      <c r="I2771" s="368" t="s">
        <v>787</v>
      </c>
      <c r="J2771" s="231"/>
      <c r="K2771" s="170">
        <v>0.89</v>
      </c>
    </row>
    <row r="2772" spans="1:11" ht="0.9" customHeight="1" thickTop="1">
      <c r="A2772" s="172"/>
      <c r="B2772" s="172"/>
      <c r="C2772" s="172"/>
      <c r="D2772" s="175"/>
      <c r="E2772" s="175"/>
      <c r="F2772" s="175"/>
      <c r="G2772" s="172"/>
      <c r="H2772" s="172"/>
      <c r="I2772" s="172"/>
      <c r="J2772" s="172"/>
      <c r="K2772" s="172"/>
    </row>
    <row r="2773" spans="1:11" ht="18" customHeight="1">
      <c r="A2773" s="243"/>
      <c r="B2773" s="243" t="s">
        <v>122</v>
      </c>
      <c r="C2773" s="243" t="s">
        <v>123</v>
      </c>
      <c r="D2773" s="242" t="s">
        <v>124</v>
      </c>
      <c r="E2773" s="425" t="s">
        <v>796</v>
      </c>
      <c r="F2773" s="425"/>
      <c r="G2773" s="243" t="s">
        <v>125</v>
      </c>
      <c r="H2773" s="243" t="s">
        <v>126</v>
      </c>
      <c r="I2773" s="243" t="s">
        <v>2829</v>
      </c>
      <c r="J2773" s="243" t="s">
        <v>127</v>
      </c>
      <c r="K2773" s="243" t="s">
        <v>37</v>
      </c>
    </row>
    <row r="2774" spans="1:11" ht="26.1" customHeight="1">
      <c r="A2774" s="184" t="s">
        <v>795</v>
      </c>
      <c r="B2774" s="184" t="s">
        <v>1996</v>
      </c>
      <c r="C2774" s="184" t="s">
        <v>139</v>
      </c>
      <c r="D2774" s="241" t="s">
        <v>1997</v>
      </c>
      <c r="E2774" s="422" t="s">
        <v>1849</v>
      </c>
      <c r="F2774" s="422"/>
      <c r="G2774" s="184" t="s">
        <v>149</v>
      </c>
      <c r="H2774" s="167">
        <v>1</v>
      </c>
      <c r="I2774" s="165"/>
      <c r="J2774" s="165">
        <v>0.2</v>
      </c>
      <c r="K2774" s="165">
        <v>0.2</v>
      </c>
    </row>
    <row r="2775" spans="1:11" ht="65.099999999999994" customHeight="1">
      <c r="A2775" s="183" t="s">
        <v>793</v>
      </c>
      <c r="B2775" s="183" t="s">
        <v>2002</v>
      </c>
      <c r="C2775" s="183" t="s">
        <v>139</v>
      </c>
      <c r="D2775" s="239" t="s">
        <v>2003</v>
      </c>
      <c r="E2775" s="421" t="s">
        <v>800</v>
      </c>
      <c r="F2775" s="421"/>
      <c r="G2775" s="183" t="s">
        <v>141</v>
      </c>
      <c r="H2775" s="168">
        <v>1.43E-5</v>
      </c>
      <c r="I2775" s="168">
        <v>0</v>
      </c>
      <c r="J2775" s="169">
        <v>13990</v>
      </c>
      <c r="K2775" s="169">
        <v>0.2</v>
      </c>
    </row>
    <row r="2776" spans="1:11">
      <c r="A2776" s="231"/>
      <c r="B2776" s="231"/>
      <c r="C2776" s="231"/>
      <c r="D2776" s="244"/>
      <c r="E2776" s="244"/>
      <c r="F2776" s="244" t="s">
        <v>791</v>
      </c>
      <c r="G2776" s="170">
        <v>0</v>
      </c>
      <c r="H2776" s="231" t="s">
        <v>790</v>
      </c>
      <c r="I2776" s="170">
        <v>0</v>
      </c>
      <c r="J2776" s="231" t="s">
        <v>789</v>
      </c>
      <c r="K2776" s="170">
        <v>0</v>
      </c>
    </row>
    <row r="2777" spans="1:11" ht="27" thickBot="1">
      <c r="A2777" s="231"/>
      <c r="B2777" s="231"/>
      <c r="C2777" s="231"/>
      <c r="D2777" s="244"/>
      <c r="E2777" s="244"/>
      <c r="F2777" s="244" t="s">
        <v>788</v>
      </c>
      <c r="G2777" s="170">
        <v>0.04</v>
      </c>
      <c r="H2777" s="368"/>
      <c r="I2777" s="368" t="s">
        <v>787</v>
      </c>
      <c r="J2777" s="231"/>
      <c r="K2777" s="170">
        <v>0.24</v>
      </c>
    </row>
    <row r="2778" spans="1:11" ht="0.9" customHeight="1" thickTop="1">
      <c r="A2778" s="172"/>
      <c r="B2778" s="172"/>
      <c r="C2778" s="172"/>
      <c r="D2778" s="175"/>
      <c r="E2778" s="175"/>
      <c r="F2778" s="175"/>
      <c r="G2778" s="172"/>
      <c r="H2778" s="172"/>
      <c r="I2778" s="172"/>
      <c r="J2778" s="172"/>
      <c r="K2778" s="172"/>
    </row>
    <row r="2779" spans="1:11" ht="18" customHeight="1">
      <c r="A2779" s="243"/>
      <c r="B2779" s="243" t="s">
        <v>122</v>
      </c>
      <c r="C2779" s="243" t="s">
        <v>123</v>
      </c>
      <c r="D2779" s="242" t="s">
        <v>124</v>
      </c>
      <c r="E2779" s="425" t="s">
        <v>796</v>
      </c>
      <c r="F2779" s="425"/>
      <c r="G2779" s="243" t="s">
        <v>125</v>
      </c>
      <c r="H2779" s="243" t="s">
        <v>126</v>
      </c>
      <c r="I2779" s="243" t="s">
        <v>2829</v>
      </c>
      <c r="J2779" s="243" t="s">
        <v>127</v>
      </c>
      <c r="K2779" s="243" t="s">
        <v>37</v>
      </c>
    </row>
    <row r="2780" spans="1:11" ht="39" customHeight="1">
      <c r="A2780" s="184" t="s">
        <v>795</v>
      </c>
      <c r="B2780" s="184" t="s">
        <v>1998</v>
      </c>
      <c r="C2780" s="184" t="s">
        <v>139</v>
      </c>
      <c r="D2780" s="241" t="s">
        <v>1999</v>
      </c>
      <c r="E2780" s="422" t="s">
        <v>1849</v>
      </c>
      <c r="F2780" s="422"/>
      <c r="G2780" s="184" t="s">
        <v>149</v>
      </c>
      <c r="H2780" s="167">
        <v>1</v>
      </c>
      <c r="I2780" s="165"/>
      <c r="J2780" s="165">
        <v>0.93</v>
      </c>
      <c r="K2780" s="165">
        <v>0.93</v>
      </c>
    </row>
    <row r="2781" spans="1:11" ht="65.099999999999994" customHeight="1">
      <c r="A2781" s="183" t="s">
        <v>793</v>
      </c>
      <c r="B2781" s="183" t="s">
        <v>2002</v>
      </c>
      <c r="C2781" s="183" t="s">
        <v>139</v>
      </c>
      <c r="D2781" s="239" t="s">
        <v>2003</v>
      </c>
      <c r="E2781" s="421" t="s">
        <v>800</v>
      </c>
      <c r="F2781" s="421"/>
      <c r="G2781" s="183" t="s">
        <v>141</v>
      </c>
      <c r="H2781" s="168">
        <v>6.6699999999999995E-5</v>
      </c>
      <c r="I2781" s="168">
        <v>0</v>
      </c>
      <c r="J2781" s="169">
        <v>13990</v>
      </c>
      <c r="K2781" s="169">
        <v>0.93</v>
      </c>
    </row>
    <row r="2782" spans="1:11">
      <c r="A2782" s="231"/>
      <c r="B2782" s="231"/>
      <c r="C2782" s="231"/>
      <c r="D2782" s="244"/>
      <c r="E2782" s="244"/>
      <c r="F2782" s="244" t="s">
        <v>791</v>
      </c>
      <c r="G2782" s="170">
        <v>0</v>
      </c>
      <c r="H2782" s="231" t="s">
        <v>790</v>
      </c>
      <c r="I2782" s="170">
        <v>0</v>
      </c>
      <c r="J2782" s="231" t="s">
        <v>789</v>
      </c>
      <c r="K2782" s="170">
        <v>0</v>
      </c>
    </row>
    <row r="2783" spans="1:11" ht="27" thickBot="1">
      <c r="A2783" s="231"/>
      <c r="B2783" s="231"/>
      <c r="C2783" s="231"/>
      <c r="D2783" s="244"/>
      <c r="E2783" s="244"/>
      <c r="F2783" s="244" t="s">
        <v>788</v>
      </c>
      <c r="G2783" s="170">
        <v>0.19</v>
      </c>
      <c r="H2783" s="368"/>
      <c r="I2783" s="368" t="s">
        <v>787</v>
      </c>
      <c r="J2783" s="231"/>
      <c r="K2783" s="170">
        <v>1.1200000000000001</v>
      </c>
    </row>
    <row r="2784" spans="1:11" ht="0.9" customHeight="1" thickTop="1">
      <c r="A2784" s="172"/>
      <c r="B2784" s="172"/>
      <c r="C2784" s="172"/>
      <c r="D2784" s="175"/>
      <c r="E2784" s="175"/>
      <c r="F2784" s="175"/>
      <c r="G2784" s="172"/>
      <c r="H2784" s="172"/>
      <c r="I2784" s="172"/>
      <c r="J2784" s="172"/>
      <c r="K2784" s="172"/>
    </row>
    <row r="2785" spans="1:11" ht="18" customHeight="1">
      <c r="A2785" s="243"/>
      <c r="B2785" s="243" t="s">
        <v>122</v>
      </c>
      <c r="C2785" s="243" t="s">
        <v>123</v>
      </c>
      <c r="D2785" s="242" t="s">
        <v>124</v>
      </c>
      <c r="E2785" s="425" t="s">
        <v>796</v>
      </c>
      <c r="F2785" s="425"/>
      <c r="G2785" s="243" t="s">
        <v>125</v>
      </c>
      <c r="H2785" s="243" t="s">
        <v>126</v>
      </c>
      <c r="I2785" s="243" t="s">
        <v>2829</v>
      </c>
      <c r="J2785" s="243" t="s">
        <v>127</v>
      </c>
      <c r="K2785" s="243" t="s">
        <v>37</v>
      </c>
    </row>
    <row r="2786" spans="1:11" ht="39" customHeight="1">
      <c r="A2786" s="184" t="s">
        <v>795</v>
      </c>
      <c r="B2786" s="184" t="s">
        <v>2000</v>
      </c>
      <c r="C2786" s="184" t="s">
        <v>139</v>
      </c>
      <c r="D2786" s="241" t="s">
        <v>2001</v>
      </c>
      <c r="E2786" s="422" t="s">
        <v>1849</v>
      </c>
      <c r="F2786" s="422"/>
      <c r="G2786" s="184" t="s">
        <v>149</v>
      </c>
      <c r="H2786" s="167">
        <v>1</v>
      </c>
      <c r="I2786" s="165"/>
      <c r="J2786" s="165">
        <v>5.89</v>
      </c>
      <c r="K2786" s="165">
        <v>5.89</v>
      </c>
    </row>
    <row r="2787" spans="1:11" ht="24" customHeight="1">
      <c r="A2787" s="183" t="s">
        <v>793</v>
      </c>
      <c r="B2787" s="183" t="s">
        <v>1040</v>
      </c>
      <c r="C2787" s="183" t="s">
        <v>139</v>
      </c>
      <c r="D2787" s="239" t="s">
        <v>1041</v>
      </c>
      <c r="E2787" s="421" t="s">
        <v>794</v>
      </c>
      <c r="F2787" s="421"/>
      <c r="G2787" s="183" t="s">
        <v>809</v>
      </c>
      <c r="H2787" s="168">
        <v>0.78</v>
      </c>
      <c r="I2787" s="168">
        <v>0</v>
      </c>
      <c r="J2787" s="169">
        <v>7.56</v>
      </c>
      <c r="K2787" s="169">
        <v>5.89</v>
      </c>
    </row>
    <row r="2788" spans="1:11">
      <c r="A2788" s="231"/>
      <c r="B2788" s="231"/>
      <c r="C2788" s="231"/>
      <c r="D2788" s="244"/>
      <c r="E2788" s="244"/>
      <c r="F2788" s="244" t="s">
        <v>791</v>
      </c>
      <c r="G2788" s="170">
        <v>0</v>
      </c>
      <c r="H2788" s="231" t="s">
        <v>790</v>
      </c>
      <c r="I2788" s="170">
        <v>0</v>
      </c>
      <c r="J2788" s="231" t="s">
        <v>789</v>
      </c>
      <c r="K2788" s="170">
        <v>0</v>
      </c>
    </row>
    <row r="2789" spans="1:11" ht="27" thickBot="1">
      <c r="A2789" s="231"/>
      <c r="B2789" s="231"/>
      <c r="C2789" s="231"/>
      <c r="D2789" s="244"/>
      <c r="E2789" s="244"/>
      <c r="F2789" s="244" t="s">
        <v>788</v>
      </c>
      <c r="G2789" s="170">
        <v>1.24</v>
      </c>
      <c r="H2789" s="368"/>
      <c r="I2789" s="368" t="s">
        <v>787</v>
      </c>
      <c r="J2789" s="231"/>
      <c r="K2789" s="170">
        <v>7.13</v>
      </c>
    </row>
    <row r="2790" spans="1:11" ht="0.9" customHeight="1" thickTop="1">
      <c r="A2790" s="172"/>
      <c r="B2790" s="172"/>
      <c r="C2790" s="172"/>
      <c r="D2790" s="175"/>
      <c r="E2790" s="175"/>
      <c r="F2790" s="175"/>
      <c r="G2790" s="172"/>
      <c r="H2790" s="172"/>
      <c r="I2790" s="172"/>
      <c r="J2790" s="172"/>
      <c r="K2790" s="172"/>
    </row>
    <row r="2791" spans="1:11" ht="18" customHeight="1">
      <c r="A2791" s="243"/>
      <c r="B2791" s="243" t="s">
        <v>122</v>
      </c>
      <c r="C2791" s="243" t="s">
        <v>123</v>
      </c>
      <c r="D2791" s="242" t="s">
        <v>124</v>
      </c>
      <c r="E2791" s="425" t="s">
        <v>796</v>
      </c>
      <c r="F2791" s="425"/>
      <c r="G2791" s="243" t="s">
        <v>125</v>
      </c>
      <c r="H2791" s="243" t="s">
        <v>126</v>
      </c>
      <c r="I2791" s="243" t="s">
        <v>2829</v>
      </c>
      <c r="J2791" s="243" t="s">
        <v>127</v>
      </c>
      <c r="K2791" s="243" t="s">
        <v>37</v>
      </c>
    </row>
    <row r="2792" spans="1:11" ht="39" customHeight="1">
      <c r="A2792" s="184" t="s">
        <v>795</v>
      </c>
      <c r="B2792" s="184" t="s">
        <v>2850</v>
      </c>
      <c r="C2792" s="184" t="s">
        <v>139</v>
      </c>
      <c r="D2792" s="241" t="s">
        <v>2851</v>
      </c>
      <c r="E2792" s="422" t="s">
        <v>1849</v>
      </c>
      <c r="F2792" s="422"/>
      <c r="G2792" s="184" t="s">
        <v>814</v>
      </c>
      <c r="H2792" s="167">
        <v>1</v>
      </c>
      <c r="I2792" s="165"/>
      <c r="J2792" s="165">
        <v>8.9</v>
      </c>
      <c r="K2792" s="165">
        <v>8.9</v>
      </c>
    </row>
    <row r="2793" spans="1:11" ht="39" customHeight="1">
      <c r="A2793" s="185" t="s">
        <v>808</v>
      </c>
      <c r="B2793" s="185" t="s">
        <v>3555</v>
      </c>
      <c r="C2793" s="185" t="s">
        <v>139</v>
      </c>
      <c r="D2793" s="238" t="s">
        <v>3556</v>
      </c>
      <c r="E2793" s="423" t="s">
        <v>1849</v>
      </c>
      <c r="F2793" s="423"/>
      <c r="G2793" s="185" t="s">
        <v>149</v>
      </c>
      <c r="H2793" s="173">
        <v>1</v>
      </c>
      <c r="I2793" s="173">
        <v>0</v>
      </c>
      <c r="J2793" s="174">
        <v>1.88</v>
      </c>
      <c r="K2793" s="174">
        <v>1.88</v>
      </c>
    </row>
    <row r="2794" spans="1:11" ht="39" customHeight="1">
      <c r="A2794" s="185" t="s">
        <v>808</v>
      </c>
      <c r="B2794" s="185" t="s">
        <v>3557</v>
      </c>
      <c r="C2794" s="185" t="s">
        <v>139</v>
      </c>
      <c r="D2794" s="238" t="s">
        <v>3558</v>
      </c>
      <c r="E2794" s="423" t="s">
        <v>1849</v>
      </c>
      <c r="F2794" s="423"/>
      <c r="G2794" s="185" t="s">
        <v>149</v>
      </c>
      <c r="H2794" s="173">
        <v>1</v>
      </c>
      <c r="I2794" s="173">
        <v>0</v>
      </c>
      <c r="J2794" s="174">
        <v>7.02</v>
      </c>
      <c r="K2794" s="174">
        <v>7.02</v>
      </c>
    </row>
    <row r="2795" spans="1:11">
      <c r="A2795" s="231"/>
      <c r="B2795" s="231"/>
      <c r="C2795" s="231"/>
      <c r="D2795" s="244"/>
      <c r="E2795" s="244"/>
      <c r="F2795" s="244" t="s">
        <v>791</v>
      </c>
      <c r="G2795" s="170">
        <v>0</v>
      </c>
      <c r="H2795" s="231" t="s">
        <v>790</v>
      </c>
      <c r="I2795" s="170">
        <v>0</v>
      </c>
      <c r="J2795" s="231" t="s">
        <v>789</v>
      </c>
      <c r="K2795" s="170">
        <v>0</v>
      </c>
    </row>
    <row r="2796" spans="1:11" ht="27" thickBot="1">
      <c r="A2796" s="231"/>
      <c r="B2796" s="231"/>
      <c r="C2796" s="231"/>
      <c r="D2796" s="244"/>
      <c r="E2796" s="244"/>
      <c r="F2796" s="244" t="s">
        <v>788</v>
      </c>
      <c r="G2796" s="170">
        <v>1.87</v>
      </c>
      <c r="H2796" s="368"/>
      <c r="I2796" s="368" t="s">
        <v>787</v>
      </c>
      <c r="J2796" s="231"/>
      <c r="K2796" s="170">
        <v>10.77</v>
      </c>
    </row>
    <row r="2797" spans="1:11" ht="0.9" customHeight="1" thickTop="1">
      <c r="A2797" s="172"/>
      <c r="B2797" s="172"/>
      <c r="C2797" s="172"/>
      <c r="D2797" s="175"/>
      <c r="E2797" s="175"/>
      <c r="F2797" s="175"/>
      <c r="G2797" s="172"/>
      <c r="H2797" s="172"/>
      <c r="I2797" s="172"/>
      <c r="J2797" s="172"/>
      <c r="K2797" s="172"/>
    </row>
    <row r="2798" spans="1:11" ht="18" customHeight="1">
      <c r="A2798" s="243"/>
      <c r="B2798" s="243" t="s">
        <v>122</v>
      </c>
      <c r="C2798" s="243" t="s">
        <v>123</v>
      </c>
      <c r="D2798" s="242" t="s">
        <v>124</v>
      </c>
      <c r="E2798" s="425" t="s">
        <v>796</v>
      </c>
      <c r="F2798" s="425"/>
      <c r="G2798" s="243" t="s">
        <v>125</v>
      </c>
      <c r="H2798" s="243" t="s">
        <v>126</v>
      </c>
      <c r="I2798" s="243" t="s">
        <v>2829</v>
      </c>
      <c r="J2798" s="243" t="s">
        <v>127</v>
      </c>
      <c r="K2798" s="243" t="s">
        <v>37</v>
      </c>
    </row>
    <row r="2799" spans="1:11" ht="39" customHeight="1">
      <c r="A2799" s="184" t="s">
        <v>795</v>
      </c>
      <c r="B2799" s="184" t="s">
        <v>2852</v>
      </c>
      <c r="C2799" s="184" t="s">
        <v>139</v>
      </c>
      <c r="D2799" s="241" t="s">
        <v>2853</v>
      </c>
      <c r="E2799" s="422" t="s">
        <v>1849</v>
      </c>
      <c r="F2799" s="422"/>
      <c r="G2799" s="184" t="s">
        <v>813</v>
      </c>
      <c r="H2799" s="167">
        <v>1</v>
      </c>
      <c r="I2799" s="165"/>
      <c r="J2799" s="165">
        <v>36.76</v>
      </c>
      <c r="K2799" s="165">
        <v>36.76</v>
      </c>
    </row>
    <row r="2800" spans="1:11" ht="39" customHeight="1">
      <c r="A2800" s="185" t="s">
        <v>808</v>
      </c>
      <c r="B2800" s="185" t="s">
        <v>3559</v>
      </c>
      <c r="C2800" s="185" t="s">
        <v>139</v>
      </c>
      <c r="D2800" s="238" t="s">
        <v>3560</v>
      </c>
      <c r="E2800" s="423" t="s">
        <v>1849</v>
      </c>
      <c r="F2800" s="423"/>
      <c r="G2800" s="185" t="s">
        <v>149</v>
      </c>
      <c r="H2800" s="173">
        <v>1</v>
      </c>
      <c r="I2800" s="173">
        <v>0</v>
      </c>
      <c r="J2800" s="174">
        <v>19.07</v>
      </c>
      <c r="K2800" s="174">
        <v>19.07</v>
      </c>
    </row>
    <row r="2801" spans="1:11" ht="39" customHeight="1">
      <c r="A2801" s="185" t="s">
        <v>808</v>
      </c>
      <c r="B2801" s="185" t="s">
        <v>3555</v>
      </c>
      <c r="C2801" s="185" t="s">
        <v>139</v>
      </c>
      <c r="D2801" s="238" t="s">
        <v>3556</v>
      </c>
      <c r="E2801" s="423" t="s">
        <v>1849</v>
      </c>
      <c r="F2801" s="423"/>
      <c r="G2801" s="185" t="s">
        <v>149</v>
      </c>
      <c r="H2801" s="173">
        <v>1</v>
      </c>
      <c r="I2801" s="173">
        <v>0</v>
      </c>
      <c r="J2801" s="174">
        <v>1.88</v>
      </c>
      <c r="K2801" s="174">
        <v>1.88</v>
      </c>
    </row>
    <row r="2802" spans="1:11" ht="39" customHeight="1">
      <c r="A2802" s="185" t="s">
        <v>808</v>
      </c>
      <c r="B2802" s="185" t="s">
        <v>3557</v>
      </c>
      <c r="C2802" s="185" t="s">
        <v>139</v>
      </c>
      <c r="D2802" s="238" t="s">
        <v>3558</v>
      </c>
      <c r="E2802" s="423" t="s">
        <v>1849</v>
      </c>
      <c r="F2802" s="423"/>
      <c r="G2802" s="185" t="s">
        <v>149</v>
      </c>
      <c r="H2802" s="173">
        <v>1</v>
      </c>
      <c r="I2802" s="173">
        <v>0</v>
      </c>
      <c r="J2802" s="174">
        <v>7.02</v>
      </c>
      <c r="K2802" s="174">
        <v>7.02</v>
      </c>
    </row>
    <row r="2803" spans="1:11" ht="39" customHeight="1">
      <c r="A2803" s="185" t="s">
        <v>808</v>
      </c>
      <c r="B2803" s="185" t="s">
        <v>3561</v>
      </c>
      <c r="C2803" s="185" t="s">
        <v>139</v>
      </c>
      <c r="D2803" s="238" t="s">
        <v>3562</v>
      </c>
      <c r="E2803" s="423" t="s">
        <v>1849</v>
      </c>
      <c r="F2803" s="423"/>
      <c r="G2803" s="185" t="s">
        <v>149</v>
      </c>
      <c r="H2803" s="173">
        <v>1</v>
      </c>
      <c r="I2803" s="173">
        <v>0</v>
      </c>
      <c r="J2803" s="174">
        <v>8.7899999999999991</v>
      </c>
      <c r="K2803" s="174">
        <v>8.7899999999999991</v>
      </c>
    </row>
    <row r="2804" spans="1:11">
      <c r="A2804" s="231"/>
      <c r="B2804" s="231"/>
      <c r="C2804" s="231"/>
      <c r="D2804" s="244"/>
      <c r="E2804" s="244"/>
      <c r="F2804" s="244" t="s">
        <v>791</v>
      </c>
      <c r="G2804" s="170">
        <v>0</v>
      </c>
      <c r="H2804" s="231" t="s">
        <v>790</v>
      </c>
      <c r="I2804" s="170">
        <v>0</v>
      </c>
      <c r="J2804" s="231" t="s">
        <v>789</v>
      </c>
      <c r="K2804" s="170">
        <v>0</v>
      </c>
    </row>
    <row r="2805" spans="1:11" ht="27" thickBot="1">
      <c r="A2805" s="231"/>
      <c r="B2805" s="231"/>
      <c r="C2805" s="231"/>
      <c r="D2805" s="244"/>
      <c r="E2805" s="244"/>
      <c r="F2805" s="244" t="s">
        <v>788</v>
      </c>
      <c r="G2805" s="170">
        <v>7.74</v>
      </c>
      <c r="H2805" s="368"/>
      <c r="I2805" s="368" t="s">
        <v>787</v>
      </c>
      <c r="J2805" s="231"/>
      <c r="K2805" s="170">
        <v>44.5</v>
      </c>
    </row>
    <row r="2806" spans="1:11" ht="0.9" customHeight="1" thickTop="1">
      <c r="A2806" s="172"/>
      <c r="B2806" s="172"/>
      <c r="C2806" s="172"/>
      <c r="D2806" s="175"/>
      <c r="E2806" s="175"/>
      <c r="F2806" s="175"/>
      <c r="G2806" s="172"/>
      <c r="H2806" s="172"/>
      <c r="I2806" s="172"/>
      <c r="J2806" s="172"/>
      <c r="K2806" s="172"/>
    </row>
    <row r="2807" spans="1:11" ht="18" customHeight="1">
      <c r="A2807" s="243"/>
      <c r="B2807" s="243" t="s">
        <v>122</v>
      </c>
      <c r="C2807" s="243" t="s">
        <v>123</v>
      </c>
      <c r="D2807" s="242" t="s">
        <v>124</v>
      </c>
      <c r="E2807" s="425" t="s">
        <v>796</v>
      </c>
      <c r="F2807" s="425"/>
      <c r="G2807" s="243" t="s">
        <v>125</v>
      </c>
      <c r="H2807" s="243" t="s">
        <v>126</v>
      </c>
      <c r="I2807" s="243" t="s">
        <v>2829</v>
      </c>
      <c r="J2807" s="243" t="s">
        <v>127</v>
      </c>
      <c r="K2807" s="243" t="s">
        <v>37</v>
      </c>
    </row>
    <row r="2808" spans="1:11" ht="39" customHeight="1">
      <c r="A2808" s="184" t="s">
        <v>795</v>
      </c>
      <c r="B2808" s="184" t="s">
        <v>3557</v>
      </c>
      <c r="C2808" s="184" t="s">
        <v>139</v>
      </c>
      <c r="D2808" s="241" t="s">
        <v>3558</v>
      </c>
      <c r="E2808" s="422" t="s">
        <v>1849</v>
      </c>
      <c r="F2808" s="422"/>
      <c r="G2808" s="184" t="s">
        <v>149</v>
      </c>
      <c r="H2808" s="167">
        <v>1</v>
      </c>
      <c r="I2808" s="165"/>
      <c r="J2808" s="165">
        <v>7.02</v>
      </c>
      <c r="K2808" s="165">
        <v>7.02</v>
      </c>
    </row>
    <row r="2809" spans="1:11" ht="39" customHeight="1">
      <c r="A2809" s="183" t="s">
        <v>793</v>
      </c>
      <c r="B2809" s="183" t="s">
        <v>3563</v>
      </c>
      <c r="C2809" s="183" t="s">
        <v>139</v>
      </c>
      <c r="D2809" s="239" t="s">
        <v>3564</v>
      </c>
      <c r="E2809" s="421" t="s">
        <v>800</v>
      </c>
      <c r="F2809" s="421"/>
      <c r="G2809" s="183" t="s">
        <v>141</v>
      </c>
      <c r="H2809" s="168">
        <v>5.3300000000000001E-5</v>
      </c>
      <c r="I2809" s="168">
        <v>0</v>
      </c>
      <c r="J2809" s="169">
        <v>131850</v>
      </c>
      <c r="K2809" s="169">
        <v>7.02</v>
      </c>
    </row>
    <row r="2810" spans="1:11">
      <c r="A2810" s="231"/>
      <c r="B2810" s="231"/>
      <c r="C2810" s="231"/>
      <c r="D2810" s="244"/>
      <c r="E2810" s="244"/>
      <c r="F2810" s="244" t="s">
        <v>791</v>
      </c>
      <c r="G2810" s="170">
        <v>0</v>
      </c>
      <c r="H2810" s="231" t="s">
        <v>790</v>
      </c>
      <c r="I2810" s="170">
        <v>0</v>
      </c>
      <c r="J2810" s="231" t="s">
        <v>789</v>
      </c>
      <c r="K2810" s="170">
        <v>0</v>
      </c>
    </row>
    <row r="2811" spans="1:11" ht="27" thickBot="1">
      <c r="A2811" s="231"/>
      <c r="B2811" s="231"/>
      <c r="C2811" s="231"/>
      <c r="D2811" s="244"/>
      <c r="E2811" s="244"/>
      <c r="F2811" s="244" t="s">
        <v>788</v>
      </c>
      <c r="G2811" s="170">
        <v>1.47</v>
      </c>
      <c r="H2811" s="368"/>
      <c r="I2811" s="368" t="s">
        <v>787</v>
      </c>
      <c r="J2811" s="231"/>
      <c r="K2811" s="170">
        <v>8.49</v>
      </c>
    </row>
    <row r="2812" spans="1:11" ht="0.9" customHeight="1" thickTop="1">
      <c r="A2812" s="172"/>
      <c r="B2812" s="172"/>
      <c r="C2812" s="172"/>
      <c r="D2812" s="175"/>
      <c r="E2812" s="175"/>
      <c r="F2812" s="175"/>
      <c r="G2812" s="172"/>
      <c r="H2812" s="172"/>
      <c r="I2812" s="172"/>
      <c r="J2812" s="172"/>
      <c r="K2812" s="172"/>
    </row>
    <row r="2813" spans="1:11" ht="18" customHeight="1">
      <c r="A2813" s="243"/>
      <c r="B2813" s="243" t="s">
        <v>122</v>
      </c>
      <c r="C2813" s="243" t="s">
        <v>123</v>
      </c>
      <c r="D2813" s="242" t="s">
        <v>124</v>
      </c>
      <c r="E2813" s="425" t="s">
        <v>796</v>
      </c>
      <c r="F2813" s="425"/>
      <c r="G2813" s="243" t="s">
        <v>125</v>
      </c>
      <c r="H2813" s="243" t="s">
        <v>126</v>
      </c>
      <c r="I2813" s="243" t="s">
        <v>2829</v>
      </c>
      <c r="J2813" s="243" t="s">
        <v>127</v>
      </c>
      <c r="K2813" s="243" t="s">
        <v>37</v>
      </c>
    </row>
    <row r="2814" spans="1:11" ht="39" customHeight="1">
      <c r="A2814" s="184" t="s">
        <v>795</v>
      </c>
      <c r="B2814" s="184" t="s">
        <v>3555</v>
      </c>
      <c r="C2814" s="184" t="s">
        <v>139</v>
      </c>
      <c r="D2814" s="241" t="s">
        <v>3556</v>
      </c>
      <c r="E2814" s="422" t="s">
        <v>1849</v>
      </c>
      <c r="F2814" s="422"/>
      <c r="G2814" s="184" t="s">
        <v>149</v>
      </c>
      <c r="H2814" s="167">
        <v>1</v>
      </c>
      <c r="I2814" s="165"/>
      <c r="J2814" s="165">
        <v>1.88</v>
      </c>
      <c r="K2814" s="165">
        <v>1.88</v>
      </c>
    </row>
    <row r="2815" spans="1:11" ht="39" customHeight="1">
      <c r="A2815" s="183" t="s">
        <v>793</v>
      </c>
      <c r="B2815" s="183" t="s">
        <v>3563</v>
      </c>
      <c r="C2815" s="183" t="s">
        <v>139</v>
      </c>
      <c r="D2815" s="239" t="s">
        <v>3564</v>
      </c>
      <c r="E2815" s="421" t="s">
        <v>800</v>
      </c>
      <c r="F2815" s="421"/>
      <c r="G2815" s="183" t="s">
        <v>141</v>
      </c>
      <c r="H2815" s="168">
        <v>1.43E-5</v>
      </c>
      <c r="I2815" s="168">
        <v>0</v>
      </c>
      <c r="J2815" s="169">
        <v>131850</v>
      </c>
      <c r="K2815" s="169">
        <v>1.88</v>
      </c>
    </row>
    <row r="2816" spans="1:11">
      <c r="A2816" s="231"/>
      <c r="B2816" s="231"/>
      <c r="C2816" s="231"/>
      <c r="D2816" s="244"/>
      <c r="E2816" s="244"/>
      <c r="F2816" s="244" t="s">
        <v>791</v>
      </c>
      <c r="G2816" s="170">
        <v>0</v>
      </c>
      <c r="H2816" s="231" t="s">
        <v>790</v>
      </c>
      <c r="I2816" s="170">
        <v>0</v>
      </c>
      <c r="J2816" s="231" t="s">
        <v>789</v>
      </c>
      <c r="K2816" s="170">
        <v>0</v>
      </c>
    </row>
    <row r="2817" spans="1:11" ht="27" thickBot="1">
      <c r="A2817" s="231"/>
      <c r="B2817" s="231"/>
      <c r="C2817" s="231"/>
      <c r="D2817" s="244"/>
      <c r="E2817" s="244"/>
      <c r="F2817" s="244" t="s">
        <v>788</v>
      </c>
      <c r="G2817" s="170">
        <v>0.39</v>
      </c>
      <c r="H2817" s="368"/>
      <c r="I2817" s="368" t="s">
        <v>787</v>
      </c>
      <c r="J2817" s="231"/>
      <c r="K2817" s="170">
        <v>2.27</v>
      </c>
    </row>
    <row r="2818" spans="1:11" ht="0.9" customHeight="1" thickTop="1">
      <c r="A2818" s="172"/>
      <c r="B2818" s="172"/>
      <c r="C2818" s="172"/>
      <c r="D2818" s="175"/>
      <c r="E2818" s="175"/>
      <c r="F2818" s="175"/>
      <c r="G2818" s="172"/>
      <c r="H2818" s="172"/>
      <c r="I2818" s="172"/>
      <c r="J2818" s="172"/>
      <c r="K2818" s="172"/>
    </row>
    <row r="2819" spans="1:11" ht="18" customHeight="1">
      <c r="A2819" s="243"/>
      <c r="B2819" s="243" t="s">
        <v>122</v>
      </c>
      <c r="C2819" s="243" t="s">
        <v>123</v>
      </c>
      <c r="D2819" s="242" t="s">
        <v>124</v>
      </c>
      <c r="E2819" s="425" t="s">
        <v>796</v>
      </c>
      <c r="F2819" s="425"/>
      <c r="G2819" s="243" t="s">
        <v>125</v>
      </c>
      <c r="H2819" s="243" t="s">
        <v>126</v>
      </c>
      <c r="I2819" s="243" t="s">
        <v>2829</v>
      </c>
      <c r="J2819" s="243" t="s">
        <v>127</v>
      </c>
      <c r="K2819" s="243" t="s">
        <v>37</v>
      </c>
    </row>
    <row r="2820" spans="1:11" ht="39" customHeight="1">
      <c r="A2820" s="184" t="s">
        <v>795</v>
      </c>
      <c r="B2820" s="184" t="s">
        <v>3561</v>
      </c>
      <c r="C2820" s="184" t="s">
        <v>139</v>
      </c>
      <c r="D2820" s="241" t="s">
        <v>3562</v>
      </c>
      <c r="E2820" s="422" t="s">
        <v>1849</v>
      </c>
      <c r="F2820" s="422"/>
      <c r="G2820" s="184" t="s">
        <v>149</v>
      </c>
      <c r="H2820" s="167">
        <v>1</v>
      </c>
      <c r="I2820" s="165"/>
      <c r="J2820" s="165">
        <v>8.7899999999999991</v>
      </c>
      <c r="K2820" s="165">
        <v>8.7899999999999991</v>
      </c>
    </row>
    <row r="2821" spans="1:11" ht="39" customHeight="1">
      <c r="A2821" s="183" t="s">
        <v>793</v>
      </c>
      <c r="B2821" s="183" t="s">
        <v>3563</v>
      </c>
      <c r="C2821" s="183" t="s">
        <v>139</v>
      </c>
      <c r="D2821" s="239" t="s">
        <v>3564</v>
      </c>
      <c r="E2821" s="421" t="s">
        <v>800</v>
      </c>
      <c r="F2821" s="421"/>
      <c r="G2821" s="183" t="s">
        <v>141</v>
      </c>
      <c r="H2821" s="168">
        <v>6.6699999999999995E-5</v>
      </c>
      <c r="I2821" s="168">
        <v>0</v>
      </c>
      <c r="J2821" s="169">
        <v>131850</v>
      </c>
      <c r="K2821" s="169">
        <v>8.7899999999999991</v>
      </c>
    </row>
    <row r="2822" spans="1:11">
      <c r="A2822" s="231"/>
      <c r="B2822" s="231"/>
      <c r="C2822" s="231"/>
      <c r="D2822" s="244"/>
      <c r="E2822" s="244"/>
      <c r="F2822" s="244" t="s">
        <v>791</v>
      </c>
      <c r="G2822" s="170">
        <v>0</v>
      </c>
      <c r="H2822" s="231" t="s">
        <v>790</v>
      </c>
      <c r="I2822" s="170">
        <v>0</v>
      </c>
      <c r="J2822" s="231" t="s">
        <v>789</v>
      </c>
      <c r="K2822" s="170">
        <v>0</v>
      </c>
    </row>
    <row r="2823" spans="1:11" ht="27" thickBot="1">
      <c r="A2823" s="231"/>
      <c r="B2823" s="231"/>
      <c r="C2823" s="231"/>
      <c r="D2823" s="244"/>
      <c r="E2823" s="244"/>
      <c r="F2823" s="244" t="s">
        <v>788</v>
      </c>
      <c r="G2823" s="170">
        <v>1.85</v>
      </c>
      <c r="H2823" s="368"/>
      <c r="I2823" s="368" t="s">
        <v>787</v>
      </c>
      <c r="J2823" s="231"/>
      <c r="K2823" s="170">
        <v>10.64</v>
      </c>
    </row>
    <row r="2824" spans="1:11" ht="0.9" customHeight="1" thickTop="1">
      <c r="A2824" s="172"/>
      <c r="B2824" s="172"/>
      <c r="C2824" s="172"/>
      <c r="D2824" s="175"/>
      <c r="E2824" s="175"/>
      <c r="F2824" s="175"/>
      <c r="G2824" s="172"/>
      <c r="H2824" s="172"/>
      <c r="I2824" s="172"/>
      <c r="J2824" s="172"/>
      <c r="K2824" s="172"/>
    </row>
    <row r="2825" spans="1:11" ht="18" customHeight="1">
      <c r="A2825" s="243"/>
      <c r="B2825" s="243" t="s">
        <v>122</v>
      </c>
      <c r="C2825" s="243" t="s">
        <v>123</v>
      </c>
      <c r="D2825" s="242" t="s">
        <v>124</v>
      </c>
      <c r="E2825" s="425" t="s">
        <v>796</v>
      </c>
      <c r="F2825" s="425"/>
      <c r="G2825" s="243" t="s">
        <v>125</v>
      </c>
      <c r="H2825" s="243" t="s">
        <v>126</v>
      </c>
      <c r="I2825" s="243" t="s">
        <v>2829</v>
      </c>
      <c r="J2825" s="243" t="s">
        <v>127</v>
      </c>
      <c r="K2825" s="243" t="s">
        <v>37</v>
      </c>
    </row>
    <row r="2826" spans="1:11" ht="39" customHeight="1">
      <c r="A2826" s="184" t="s">
        <v>795</v>
      </c>
      <c r="B2826" s="184" t="s">
        <v>3559</v>
      </c>
      <c r="C2826" s="184" t="s">
        <v>139</v>
      </c>
      <c r="D2826" s="241" t="s">
        <v>3560</v>
      </c>
      <c r="E2826" s="422" t="s">
        <v>1849</v>
      </c>
      <c r="F2826" s="422"/>
      <c r="G2826" s="184" t="s">
        <v>149</v>
      </c>
      <c r="H2826" s="167">
        <v>1</v>
      </c>
      <c r="I2826" s="165"/>
      <c r="J2826" s="165">
        <v>19.07</v>
      </c>
      <c r="K2826" s="165">
        <v>19.07</v>
      </c>
    </row>
    <row r="2827" spans="1:11" ht="26.1" customHeight="1">
      <c r="A2827" s="183" t="s">
        <v>793</v>
      </c>
      <c r="B2827" s="183" t="s">
        <v>893</v>
      </c>
      <c r="C2827" s="183" t="s">
        <v>139</v>
      </c>
      <c r="D2827" s="239" t="s">
        <v>892</v>
      </c>
      <c r="E2827" s="421" t="s">
        <v>794</v>
      </c>
      <c r="F2827" s="421"/>
      <c r="G2827" s="183" t="s">
        <v>809</v>
      </c>
      <c r="H2827" s="168">
        <v>2.5</v>
      </c>
      <c r="I2827" s="168">
        <v>0</v>
      </c>
      <c r="J2827" s="169">
        <v>7.63</v>
      </c>
      <c r="K2827" s="169">
        <v>19.07</v>
      </c>
    </row>
    <row r="2828" spans="1:11">
      <c r="A2828" s="231"/>
      <c r="B2828" s="231"/>
      <c r="C2828" s="231"/>
      <c r="D2828" s="244"/>
      <c r="E2828" s="244"/>
      <c r="F2828" s="244" t="s">
        <v>791</v>
      </c>
      <c r="G2828" s="170">
        <v>0</v>
      </c>
      <c r="H2828" s="231" t="s">
        <v>790</v>
      </c>
      <c r="I2828" s="170">
        <v>0</v>
      </c>
      <c r="J2828" s="231" t="s">
        <v>789</v>
      </c>
      <c r="K2828" s="170">
        <v>0</v>
      </c>
    </row>
    <row r="2829" spans="1:11" ht="27" thickBot="1">
      <c r="A2829" s="231"/>
      <c r="B2829" s="231"/>
      <c r="C2829" s="231"/>
      <c r="D2829" s="244"/>
      <c r="E2829" s="244"/>
      <c r="F2829" s="244" t="s">
        <v>788</v>
      </c>
      <c r="G2829" s="170">
        <v>4.01</v>
      </c>
      <c r="H2829" s="368"/>
      <c r="I2829" s="368" t="s">
        <v>787</v>
      </c>
      <c r="J2829" s="231"/>
      <c r="K2829" s="170">
        <v>23.08</v>
      </c>
    </row>
    <row r="2830" spans="1:11" ht="0.9" customHeight="1" thickTop="1">
      <c r="A2830" s="172"/>
      <c r="B2830" s="172"/>
      <c r="C2830" s="172"/>
      <c r="D2830" s="175"/>
      <c r="E2830" s="175"/>
      <c r="F2830" s="175"/>
      <c r="G2830" s="172"/>
      <c r="H2830" s="172"/>
      <c r="I2830" s="172"/>
      <c r="J2830" s="172"/>
      <c r="K2830" s="172"/>
    </row>
    <row r="2831" spans="1:11" ht="18" customHeight="1">
      <c r="A2831" s="243"/>
      <c r="B2831" s="243" t="s">
        <v>122</v>
      </c>
      <c r="C2831" s="243" t="s">
        <v>123</v>
      </c>
      <c r="D2831" s="242" t="s">
        <v>124</v>
      </c>
      <c r="E2831" s="425" t="s">
        <v>796</v>
      </c>
      <c r="F2831" s="425"/>
      <c r="G2831" s="243" t="s">
        <v>125</v>
      </c>
      <c r="H2831" s="243" t="s">
        <v>126</v>
      </c>
      <c r="I2831" s="243" t="s">
        <v>2829</v>
      </c>
      <c r="J2831" s="243" t="s">
        <v>127</v>
      </c>
      <c r="K2831" s="243" t="s">
        <v>37</v>
      </c>
    </row>
    <row r="2832" spans="1:11" ht="39" customHeight="1">
      <c r="A2832" s="184" t="s">
        <v>795</v>
      </c>
      <c r="B2832" s="184" t="s">
        <v>1048</v>
      </c>
      <c r="C2832" s="184" t="s">
        <v>139</v>
      </c>
      <c r="D2832" s="241" t="s">
        <v>1049</v>
      </c>
      <c r="E2832" s="422" t="s">
        <v>812</v>
      </c>
      <c r="F2832" s="422"/>
      <c r="G2832" s="184" t="s">
        <v>146</v>
      </c>
      <c r="H2832" s="167">
        <v>1</v>
      </c>
      <c r="I2832" s="165"/>
      <c r="J2832" s="165">
        <v>834.83</v>
      </c>
      <c r="K2832" s="165">
        <v>834.83</v>
      </c>
    </row>
    <row r="2833" spans="1:11" ht="24" customHeight="1">
      <c r="A2833" s="185" t="s">
        <v>808</v>
      </c>
      <c r="B2833" s="185" t="s">
        <v>807</v>
      </c>
      <c r="C2833" s="185" t="s">
        <v>139</v>
      </c>
      <c r="D2833" s="238" t="s">
        <v>806</v>
      </c>
      <c r="E2833" s="423" t="s">
        <v>1307</v>
      </c>
      <c r="F2833" s="423"/>
      <c r="G2833" s="185" t="s">
        <v>149</v>
      </c>
      <c r="H2833" s="173">
        <v>6.2066999999999997</v>
      </c>
      <c r="I2833" s="173">
        <v>0</v>
      </c>
      <c r="J2833" s="174">
        <v>24.36</v>
      </c>
      <c r="K2833" s="174">
        <v>151.19</v>
      </c>
    </row>
    <row r="2834" spans="1:11" ht="26.1" customHeight="1">
      <c r="A2834" s="183" t="s">
        <v>793</v>
      </c>
      <c r="B2834" s="183" t="s">
        <v>936</v>
      </c>
      <c r="C2834" s="183" t="s">
        <v>139</v>
      </c>
      <c r="D2834" s="239" t="s">
        <v>935</v>
      </c>
      <c r="E2834" s="421" t="s">
        <v>794</v>
      </c>
      <c r="F2834" s="421"/>
      <c r="G2834" s="183" t="s">
        <v>1761</v>
      </c>
      <c r="H2834" s="168">
        <v>0.58940000000000003</v>
      </c>
      <c r="I2834" s="168">
        <v>0</v>
      </c>
      <c r="J2834" s="169">
        <v>348.17</v>
      </c>
      <c r="K2834" s="169">
        <v>205.21</v>
      </c>
    </row>
    <row r="2835" spans="1:11" ht="24" customHeight="1">
      <c r="A2835" s="183" t="s">
        <v>793</v>
      </c>
      <c r="B2835" s="183" t="s">
        <v>940</v>
      </c>
      <c r="C2835" s="183" t="s">
        <v>139</v>
      </c>
      <c r="D2835" s="239" t="s">
        <v>939</v>
      </c>
      <c r="E2835" s="421" t="s">
        <v>794</v>
      </c>
      <c r="F2835" s="421"/>
      <c r="G2835" s="183" t="s">
        <v>148</v>
      </c>
      <c r="H2835" s="168">
        <v>277.8415</v>
      </c>
      <c r="I2835" s="168">
        <v>0</v>
      </c>
      <c r="J2835" s="169">
        <v>1.28</v>
      </c>
      <c r="K2835" s="169">
        <v>355.63</v>
      </c>
    </row>
    <row r="2836" spans="1:11" ht="26.1" customHeight="1">
      <c r="A2836" s="183" t="s">
        <v>793</v>
      </c>
      <c r="B2836" s="183" t="s">
        <v>938</v>
      </c>
      <c r="C2836" s="183" t="s">
        <v>139</v>
      </c>
      <c r="D2836" s="239" t="s">
        <v>937</v>
      </c>
      <c r="E2836" s="421" t="s">
        <v>794</v>
      </c>
      <c r="F2836" s="421"/>
      <c r="G2836" s="183" t="s">
        <v>1761</v>
      </c>
      <c r="H2836" s="168">
        <v>0.81869999999999998</v>
      </c>
      <c r="I2836" s="168">
        <v>0</v>
      </c>
      <c r="J2836" s="169">
        <v>150</v>
      </c>
      <c r="K2836" s="169">
        <v>122.8</v>
      </c>
    </row>
    <row r="2837" spans="1:11">
      <c r="A2837" s="231"/>
      <c r="B2837" s="231"/>
      <c r="C2837" s="231"/>
      <c r="D2837" s="244"/>
      <c r="E2837" s="244"/>
      <c r="F2837" s="244" t="s">
        <v>791</v>
      </c>
      <c r="G2837" s="170">
        <v>48.86</v>
      </c>
      <c r="H2837" s="231" t="s">
        <v>790</v>
      </c>
      <c r="I2837" s="170">
        <v>55.1</v>
      </c>
      <c r="J2837" s="231" t="s">
        <v>789</v>
      </c>
      <c r="K2837" s="170">
        <v>103.96</v>
      </c>
    </row>
    <row r="2838" spans="1:11" ht="27" thickBot="1">
      <c r="A2838" s="231"/>
      <c r="B2838" s="231"/>
      <c r="C2838" s="231"/>
      <c r="D2838" s="244"/>
      <c r="E2838" s="244"/>
      <c r="F2838" s="244" t="s">
        <v>788</v>
      </c>
      <c r="G2838" s="170">
        <v>175.89</v>
      </c>
      <c r="H2838" s="368"/>
      <c r="I2838" s="368" t="s">
        <v>787</v>
      </c>
      <c r="J2838" s="231"/>
      <c r="K2838" s="170">
        <v>1010.72</v>
      </c>
    </row>
    <row r="2839" spans="1:11" ht="0.9" customHeight="1" thickTop="1">
      <c r="A2839" s="172"/>
      <c r="B2839" s="172"/>
      <c r="C2839" s="172"/>
      <c r="D2839" s="175"/>
      <c r="E2839" s="175"/>
      <c r="F2839" s="175"/>
      <c r="G2839" s="172"/>
      <c r="H2839" s="172"/>
      <c r="I2839" s="172"/>
      <c r="J2839" s="172"/>
      <c r="K2839" s="172"/>
    </row>
    <row r="2840" spans="1:11" ht="18" customHeight="1">
      <c r="A2840" s="243"/>
      <c r="B2840" s="243" t="s">
        <v>122</v>
      </c>
      <c r="C2840" s="243" t="s">
        <v>123</v>
      </c>
      <c r="D2840" s="242" t="s">
        <v>124</v>
      </c>
      <c r="E2840" s="425" t="s">
        <v>796</v>
      </c>
      <c r="F2840" s="425"/>
      <c r="G2840" s="243" t="s">
        <v>125</v>
      </c>
      <c r="H2840" s="243" t="s">
        <v>126</v>
      </c>
      <c r="I2840" s="243" t="s">
        <v>2829</v>
      </c>
      <c r="J2840" s="243" t="s">
        <v>127</v>
      </c>
      <c r="K2840" s="243" t="s">
        <v>37</v>
      </c>
    </row>
    <row r="2841" spans="1:11" ht="39" customHeight="1">
      <c r="A2841" s="184" t="s">
        <v>795</v>
      </c>
      <c r="B2841" s="184" t="s">
        <v>3404</v>
      </c>
      <c r="C2841" s="184" t="s">
        <v>139</v>
      </c>
      <c r="D2841" s="241" t="s">
        <v>3405</v>
      </c>
      <c r="E2841" s="422" t="s">
        <v>812</v>
      </c>
      <c r="F2841" s="422"/>
      <c r="G2841" s="184" t="s">
        <v>146</v>
      </c>
      <c r="H2841" s="167">
        <v>1</v>
      </c>
      <c r="I2841" s="165"/>
      <c r="J2841" s="165">
        <v>833.07</v>
      </c>
      <c r="K2841" s="165">
        <v>833.07</v>
      </c>
    </row>
    <row r="2842" spans="1:11" ht="51.9" customHeight="1">
      <c r="A2842" s="185" t="s">
        <v>808</v>
      </c>
      <c r="B2842" s="185" t="s">
        <v>970</v>
      </c>
      <c r="C2842" s="185" t="s">
        <v>139</v>
      </c>
      <c r="D2842" s="238" t="s">
        <v>969</v>
      </c>
      <c r="E2842" s="423" t="s">
        <v>1849</v>
      </c>
      <c r="F2842" s="423"/>
      <c r="G2842" s="185" t="s">
        <v>814</v>
      </c>
      <c r="H2842" s="173">
        <v>0.77869999999999995</v>
      </c>
      <c r="I2842" s="173">
        <v>0</v>
      </c>
      <c r="J2842" s="174">
        <v>0.38</v>
      </c>
      <c r="K2842" s="174">
        <v>0.28999999999999998</v>
      </c>
    </row>
    <row r="2843" spans="1:11" ht="26.1" customHeight="1">
      <c r="A2843" s="185" t="s">
        <v>808</v>
      </c>
      <c r="B2843" s="185" t="s">
        <v>911</v>
      </c>
      <c r="C2843" s="185" t="s">
        <v>139</v>
      </c>
      <c r="D2843" s="238" t="s">
        <v>910</v>
      </c>
      <c r="E2843" s="423" t="s">
        <v>1307</v>
      </c>
      <c r="F2843" s="423"/>
      <c r="G2843" s="185" t="s">
        <v>149</v>
      </c>
      <c r="H2843" s="173">
        <v>1.6046</v>
      </c>
      <c r="I2843" s="173">
        <v>0</v>
      </c>
      <c r="J2843" s="174">
        <v>23.76</v>
      </c>
      <c r="K2843" s="174">
        <v>38.119999999999997</v>
      </c>
    </row>
    <row r="2844" spans="1:11" ht="51.9" customHeight="1">
      <c r="A2844" s="185" t="s">
        <v>808</v>
      </c>
      <c r="B2844" s="185" t="s">
        <v>968</v>
      </c>
      <c r="C2844" s="185" t="s">
        <v>139</v>
      </c>
      <c r="D2844" s="238" t="s">
        <v>967</v>
      </c>
      <c r="E2844" s="423" t="s">
        <v>1849</v>
      </c>
      <c r="F2844" s="423"/>
      <c r="G2844" s="185" t="s">
        <v>813</v>
      </c>
      <c r="H2844" s="173">
        <v>0.82589999999999997</v>
      </c>
      <c r="I2844" s="173">
        <v>0</v>
      </c>
      <c r="J2844" s="174">
        <v>2.1</v>
      </c>
      <c r="K2844" s="174">
        <v>1.73</v>
      </c>
    </row>
    <row r="2845" spans="1:11" ht="24" customHeight="1">
      <c r="A2845" s="185" t="s">
        <v>808</v>
      </c>
      <c r="B2845" s="185" t="s">
        <v>807</v>
      </c>
      <c r="C2845" s="185" t="s">
        <v>139</v>
      </c>
      <c r="D2845" s="238" t="s">
        <v>806</v>
      </c>
      <c r="E2845" s="423" t="s">
        <v>1307</v>
      </c>
      <c r="F2845" s="423"/>
      <c r="G2845" s="185" t="s">
        <v>149</v>
      </c>
      <c r="H2845" s="173">
        <v>2.5333000000000001</v>
      </c>
      <c r="I2845" s="173">
        <v>0</v>
      </c>
      <c r="J2845" s="174">
        <v>24.36</v>
      </c>
      <c r="K2845" s="174">
        <v>61.71</v>
      </c>
    </row>
    <row r="2846" spans="1:11" ht="26.1" customHeight="1">
      <c r="A2846" s="183" t="s">
        <v>793</v>
      </c>
      <c r="B2846" s="183" t="s">
        <v>938</v>
      </c>
      <c r="C2846" s="183" t="s">
        <v>139</v>
      </c>
      <c r="D2846" s="239" t="s">
        <v>937</v>
      </c>
      <c r="E2846" s="421" t="s">
        <v>794</v>
      </c>
      <c r="F2846" s="421"/>
      <c r="G2846" s="183" t="s">
        <v>1761</v>
      </c>
      <c r="H2846" s="168">
        <v>0.75580000000000003</v>
      </c>
      <c r="I2846" s="168">
        <v>0</v>
      </c>
      <c r="J2846" s="169">
        <v>150</v>
      </c>
      <c r="K2846" s="169">
        <v>113.37</v>
      </c>
    </row>
    <row r="2847" spans="1:11" ht="26.1" customHeight="1">
      <c r="A2847" s="183" t="s">
        <v>793</v>
      </c>
      <c r="B2847" s="183" t="s">
        <v>936</v>
      </c>
      <c r="C2847" s="183" t="s">
        <v>139</v>
      </c>
      <c r="D2847" s="239" t="s">
        <v>935</v>
      </c>
      <c r="E2847" s="421" t="s">
        <v>794</v>
      </c>
      <c r="F2847" s="421"/>
      <c r="G2847" s="183" t="s">
        <v>1761</v>
      </c>
      <c r="H2847" s="168">
        <v>0.58720000000000006</v>
      </c>
      <c r="I2847" s="168">
        <v>0</v>
      </c>
      <c r="J2847" s="169">
        <v>348.17</v>
      </c>
      <c r="K2847" s="169">
        <v>204.44</v>
      </c>
    </row>
    <row r="2848" spans="1:11" ht="24" customHeight="1">
      <c r="A2848" s="183" t="s">
        <v>793</v>
      </c>
      <c r="B2848" s="183" t="s">
        <v>940</v>
      </c>
      <c r="C2848" s="183" t="s">
        <v>139</v>
      </c>
      <c r="D2848" s="239" t="s">
        <v>939</v>
      </c>
      <c r="E2848" s="421" t="s">
        <v>794</v>
      </c>
      <c r="F2848" s="421"/>
      <c r="G2848" s="183" t="s">
        <v>148</v>
      </c>
      <c r="H2848" s="168">
        <v>322.97770000000003</v>
      </c>
      <c r="I2848" s="168">
        <v>0</v>
      </c>
      <c r="J2848" s="169">
        <v>1.28</v>
      </c>
      <c r="K2848" s="169">
        <v>413.41</v>
      </c>
    </row>
    <row r="2849" spans="1:11">
      <c r="A2849" s="231"/>
      <c r="B2849" s="231"/>
      <c r="C2849" s="231"/>
      <c r="D2849" s="244"/>
      <c r="E2849" s="244"/>
      <c r="F2849" s="244" t="s">
        <v>791</v>
      </c>
      <c r="G2849" s="170">
        <v>32.94</v>
      </c>
      <c r="H2849" s="231" t="s">
        <v>790</v>
      </c>
      <c r="I2849" s="170">
        <v>37.159999999999997</v>
      </c>
      <c r="J2849" s="231" t="s">
        <v>789</v>
      </c>
      <c r="K2849" s="170">
        <v>70.099999999999994</v>
      </c>
    </row>
    <row r="2850" spans="1:11" ht="27" thickBot="1">
      <c r="A2850" s="231"/>
      <c r="B2850" s="231"/>
      <c r="C2850" s="231"/>
      <c r="D2850" s="244"/>
      <c r="E2850" s="244"/>
      <c r="F2850" s="244" t="s">
        <v>788</v>
      </c>
      <c r="G2850" s="170">
        <v>175.52</v>
      </c>
      <c r="H2850" s="368"/>
      <c r="I2850" s="368" t="s">
        <v>787</v>
      </c>
      <c r="J2850" s="231"/>
      <c r="K2850" s="170">
        <v>1008.59</v>
      </c>
    </row>
    <row r="2851" spans="1:11" ht="0.9" customHeight="1" thickTop="1">
      <c r="A2851" s="172"/>
      <c r="B2851" s="172"/>
      <c r="C2851" s="172"/>
      <c r="D2851" s="175"/>
      <c r="E2851" s="175"/>
      <c r="F2851" s="175"/>
      <c r="G2851" s="172"/>
      <c r="H2851" s="172"/>
      <c r="I2851" s="172"/>
      <c r="J2851" s="172"/>
      <c r="K2851" s="172"/>
    </row>
    <row r="2852" spans="1:11" ht="18" customHeight="1">
      <c r="A2852" s="243"/>
      <c r="B2852" s="243" t="s">
        <v>122</v>
      </c>
      <c r="C2852" s="243" t="s">
        <v>123</v>
      </c>
      <c r="D2852" s="242" t="s">
        <v>124</v>
      </c>
      <c r="E2852" s="425" t="s">
        <v>796</v>
      </c>
      <c r="F2852" s="425"/>
      <c r="G2852" s="243" t="s">
        <v>125</v>
      </c>
      <c r="H2852" s="243" t="s">
        <v>126</v>
      </c>
      <c r="I2852" s="243" t="s">
        <v>2829</v>
      </c>
      <c r="J2852" s="243" t="s">
        <v>127</v>
      </c>
      <c r="K2852" s="243" t="s">
        <v>37</v>
      </c>
    </row>
    <row r="2853" spans="1:11" ht="39" customHeight="1">
      <c r="A2853" s="184" t="s">
        <v>795</v>
      </c>
      <c r="B2853" s="184" t="s">
        <v>3241</v>
      </c>
      <c r="C2853" s="184" t="s">
        <v>139</v>
      </c>
      <c r="D2853" s="241" t="s">
        <v>3242</v>
      </c>
      <c r="E2853" s="422" t="s">
        <v>812</v>
      </c>
      <c r="F2853" s="422"/>
      <c r="G2853" s="184" t="s">
        <v>146</v>
      </c>
      <c r="H2853" s="167">
        <v>1</v>
      </c>
      <c r="I2853" s="165"/>
      <c r="J2853" s="165">
        <v>820.57</v>
      </c>
      <c r="K2853" s="165">
        <v>820.57</v>
      </c>
    </row>
    <row r="2854" spans="1:11" ht="51.9" customHeight="1">
      <c r="A2854" s="185" t="s">
        <v>808</v>
      </c>
      <c r="B2854" s="185" t="s">
        <v>942</v>
      </c>
      <c r="C2854" s="185" t="s">
        <v>139</v>
      </c>
      <c r="D2854" s="238" t="s">
        <v>941</v>
      </c>
      <c r="E2854" s="423" t="s">
        <v>1849</v>
      </c>
      <c r="F2854" s="423"/>
      <c r="G2854" s="185" t="s">
        <v>813</v>
      </c>
      <c r="H2854" s="173">
        <v>0.65720000000000001</v>
      </c>
      <c r="I2854" s="173">
        <v>0</v>
      </c>
      <c r="J2854" s="174">
        <v>5.72</v>
      </c>
      <c r="K2854" s="174">
        <v>3.75</v>
      </c>
    </row>
    <row r="2855" spans="1:11" ht="51.9" customHeight="1">
      <c r="A2855" s="185" t="s">
        <v>808</v>
      </c>
      <c r="B2855" s="185" t="s">
        <v>944</v>
      </c>
      <c r="C2855" s="185" t="s">
        <v>139</v>
      </c>
      <c r="D2855" s="238" t="s">
        <v>943</v>
      </c>
      <c r="E2855" s="423" t="s">
        <v>1849</v>
      </c>
      <c r="F2855" s="423"/>
      <c r="G2855" s="185" t="s">
        <v>814</v>
      </c>
      <c r="H2855" s="173">
        <v>0.61970000000000003</v>
      </c>
      <c r="I2855" s="173">
        <v>0</v>
      </c>
      <c r="J2855" s="174">
        <v>1.56</v>
      </c>
      <c r="K2855" s="174">
        <v>0.96</v>
      </c>
    </row>
    <row r="2856" spans="1:11" ht="24" customHeight="1">
      <c r="A2856" s="185" t="s">
        <v>808</v>
      </c>
      <c r="B2856" s="185" t="s">
        <v>807</v>
      </c>
      <c r="C2856" s="185" t="s">
        <v>139</v>
      </c>
      <c r="D2856" s="238" t="s">
        <v>806</v>
      </c>
      <c r="E2856" s="423" t="s">
        <v>1307</v>
      </c>
      <c r="F2856" s="423"/>
      <c r="G2856" s="185" t="s">
        <v>149</v>
      </c>
      <c r="H2856" s="173">
        <v>2.0266999999999999</v>
      </c>
      <c r="I2856" s="173">
        <v>0</v>
      </c>
      <c r="J2856" s="174">
        <v>24.36</v>
      </c>
      <c r="K2856" s="174">
        <v>49.37</v>
      </c>
    </row>
    <row r="2857" spans="1:11" ht="26.1" customHeight="1">
      <c r="A2857" s="185" t="s">
        <v>808</v>
      </c>
      <c r="B2857" s="185" t="s">
        <v>911</v>
      </c>
      <c r="C2857" s="185" t="s">
        <v>139</v>
      </c>
      <c r="D2857" s="238" t="s">
        <v>910</v>
      </c>
      <c r="E2857" s="423" t="s">
        <v>1307</v>
      </c>
      <c r="F2857" s="423"/>
      <c r="G2857" s="185" t="s">
        <v>149</v>
      </c>
      <c r="H2857" s="173">
        <v>1.2767999999999999</v>
      </c>
      <c r="I2857" s="173">
        <v>0</v>
      </c>
      <c r="J2857" s="174">
        <v>23.76</v>
      </c>
      <c r="K2857" s="174">
        <v>30.33</v>
      </c>
    </row>
    <row r="2858" spans="1:11" ht="26.1" customHeight="1">
      <c r="A2858" s="183" t="s">
        <v>793</v>
      </c>
      <c r="B2858" s="183" t="s">
        <v>938</v>
      </c>
      <c r="C2858" s="183" t="s">
        <v>139</v>
      </c>
      <c r="D2858" s="239" t="s">
        <v>937</v>
      </c>
      <c r="E2858" s="421" t="s">
        <v>794</v>
      </c>
      <c r="F2858" s="421"/>
      <c r="G2858" s="183" t="s">
        <v>1761</v>
      </c>
      <c r="H2858" s="168">
        <v>0.76090000000000002</v>
      </c>
      <c r="I2858" s="168">
        <v>0</v>
      </c>
      <c r="J2858" s="169">
        <v>150</v>
      </c>
      <c r="K2858" s="169">
        <v>114.13</v>
      </c>
    </row>
    <row r="2859" spans="1:11" ht="24" customHeight="1">
      <c r="A2859" s="183" t="s">
        <v>793</v>
      </c>
      <c r="B2859" s="183" t="s">
        <v>940</v>
      </c>
      <c r="C2859" s="183" t="s">
        <v>139</v>
      </c>
      <c r="D2859" s="239" t="s">
        <v>939</v>
      </c>
      <c r="E2859" s="421" t="s">
        <v>794</v>
      </c>
      <c r="F2859" s="421"/>
      <c r="G2859" s="183" t="s">
        <v>148</v>
      </c>
      <c r="H2859" s="168">
        <v>325.15890000000002</v>
      </c>
      <c r="I2859" s="168">
        <v>0</v>
      </c>
      <c r="J2859" s="169">
        <v>1.28</v>
      </c>
      <c r="K2859" s="169">
        <v>416.2</v>
      </c>
    </row>
    <row r="2860" spans="1:11" ht="26.1" customHeight="1">
      <c r="A2860" s="183" t="s">
        <v>793</v>
      </c>
      <c r="B2860" s="183" t="s">
        <v>936</v>
      </c>
      <c r="C2860" s="183" t="s">
        <v>139</v>
      </c>
      <c r="D2860" s="239" t="s">
        <v>935</v>
      </c>
      <c r="E2860" s="421" t="s">
        <v>794</v>
      </c>
      <c r="F2860" s="421"/>
      <c r="G2860" s="183" t="s">
        <v>1761</v>
      </c>
      <c r="H2860" s="168">
        <v>0.59119999999999995</v>
      </c>
      <c r="I2860" s="168">
        <v>0</v>
      </c>
      <c r="J2860" s="169">
        <v>348.17</v>
      </c>
      <c r="K2860" s="169">
        <v>205.83</v>
      </c>
    </row>
    <row r="2861" spans="1:11">
      <c r="A2861" s="231"/>
      <c r="B2861" s="231"/>
      <c r="C2861" s="231"/>
      <c r="D2861" s="244"/>
      <c r="E2861" s="244"/>
      <c r="F2861" s="244" t="s">
        <v>791</v>
      </c>
      <c r="G2861" s="170">
        <v>26.3</v>
      </c>
      <c r="H2861" s="231" t="s">
        <v>790</v>
      </c>
      <c r="I2861" s="170">
        <v>29.66</v>
      </c>
      <c r="J2861" s="231" t="s">
        <v>789</v>
      </c>
      <c r="K2861" s="170">
        <v>55.96</v>
      </c>
    </row>
    <row r="2862" spans="1:11" ht="27" thickBot="1">
      <c r="A2862" s="231"/>
      <c r="B2862" s="231"/>
      <c r="C2862" s="231"/>
      <c r="D2862" s="244"/>
      <c r="E2862" s="244"/>
      <c r="F2862" s="244" t="s">
        <v>788</v>
      </c>
      <c r="G2862" s="170">
        <v>172.89</v>
      </c>
      <c r="H2862" s="368"/>
      <c r="I2862" s="368" t="s">
        <v>787</v>
      </c>
      <c r="J2862" s="231"/>
      <c r="K2862" s="170">
        <v>993.46</v>
      </c>
    </row>
    <row r="2863" spans="1:11" ht="0.9" customHeight="1" thickTop="1">
      <c r="A2863" s="172"/>
      <c r="B2863" s="172"/>
      <c r="C2863" s="172"/>
      <c r="D2863" s="175"/>
      <c r="E2863" s="175"/>
      <c r="F2863" s="175"/>
      <c r="G2863" s="172"/>
      <c r="H2863" s="172"/>
      <c r="I2863" s="172"/>
      <c r="J2863" s="172"/>
      <c r="K2863" s="172"/>
    </row>
    <row r="2864" spans="1:11" ht="18" customHeight="1">
      <c r="A2864" s="243"/>
      <c r="B2864" s="243" t="s">
        <v>122</v>
      </c>
      <c r="C2864" s="243" t="s">
        <v>123</v>
      </c>
      <c r="D2864" s="242" t="s">
        <v>124</v>
      </c>
      <c r="E2864" s="425" t="s">
        <v>796</v>
      </c>
      <c r="F2864" s="425"/>
      <c r="G2864" s="243" t="s">
        <v>125</v>
      </c>
      <c r="H2864" s="243" t="s">
        <v>126</v>
      </c>
      <c r="I2864" s="243" t="s">
        <v>2829</v>
      </c>
      <c r="J2864" s="243" t="s">
        <v>127</v>
      </c>
      <c r="K2864" s="243" t="s">
        <v>37</v>
      </c>
    </row>
    <row r="2865" spans="1:11" ht="39" customHeight="1">
      <c r="A2865" s="184" t="s">
        <v>795</v>
      </c>
      <c r="B2865" s="184" t="s">
        <v>1506</v>
      </c>
      <c r="C2865" s="184" t="s">
        <v>139</v>
      </c>
      <c r="D2865" s="241" t="s">
        <v>1507</v>
      </c>
      <c r="E2865" s="422" t="s">
        <v>812</v>
      </c>
      <c r="F2865" s="422"/>
      <c r="G2865" s="184" t="s">
        <v>146</v>
      </c>
      <c r="H2865" s="167">
        <v>1</v>
      </c>
      <c r="I2865" s="165"/>
      <c r="J2865" s="165">
        <v>866.69</v>
      </c>
      <c r="K2865" s="165">
        <v>866.69</v>
      </c>
    </row>
    <row r="2866" spans="1:11" ht="51.9" customHeight="1">
      <c r="A2866" s="185" t="s">
        <v>808</v>
      </c>
      <c r="B2866" s="185" t="s">
        <v>944</v>
      </c>
      <c r="C2866" s="185" t="s">
        <v>139</v>
      </c>
      <c r="D2866" s="238" t="s">
        <v>943</v>
      </c>
      <c r="E2866" s="423" t="s">
        <v>1849</v>
      </c>
      <c r="F2866" s="423"/>
      <c r="G2866" s="185" t="s">
        <v>814</v>
      </c>
      <c r="H2866" s="173">
        <v>0.60670000000000002</v>
      </c>
      <c r="I2866" s="173">
        <v>0</v>
      </c>
      <c r="J2866" s="174">
        <v>1.56</v>
      </c>
      <c r="K2866" s="174">
        <v>0.94</v>
      </c>
    </row>
    <row r="2867" spans="1:11" ht="26.1" customHeight="1">
      <c r="A2867" s="185" t="s">
        <v>808</v>
      </c>
      <c r="B2867" s="185" t="s">
        <v>911</v>
      </c>
      <c r="C2867" s="185" t="s">
        <v>139</v>
      </c>
      <c r="D2867" s="238" t="s">
        <v>910</v>
      </c>
      <c r="E2867" s="423" t="s">
        <v>1307</v>
      </c>
      <c r="F2867" s="423"/>
      <c r="G2867" s="185" t="s">
        <v>149</v>
      </c>
      <c r="H2867" s="173">
        <v>1.2501</v>
      </c>
      <c r="I2867" s="173">
        <v>0</v>
      </c>
      <c r="J2867" s="174">
        <v>23.76</v>
      </c>
      <c r="K2867" s="174">
        <v>29.7</v>
      </c>
    </row>
    <row r="2868" spans="1:11" ht="51.9" customHeight="1">
      <c r="A2868" s="185" t="s">
        <v>808</v>
      </c>
      <c r="B2868" s="185" t="s">
        <v>942</v>
      </c>
      <c r="C2868" s="185" t="s">
        <v>139</v>
      </c>
      <c r="D2868" s="238" t="s">
        <v>941</v>
      </c>
      <c r="E2868" s="423" t="s">
        <v>1849</v>
      </c>
      <c r="F2868" s="423"/>
      <c r="G2868" s="185" t="s">
        <v>813</v>
      </c>
      <c r="H2868" s="173">
        <v>0.64339999999999997</v>
      </c>
      <c r="I2868" s="173">
        <v>0</v>
      </c>
      <c r="J2868" s="174">
        <v>5.72</v>
      </c>
      <c r="K2868" s="174">
        <v>3.68</v>
      </c>
    </row>
    <row r="2869" spans="1:11" ht="24" customHeight="1">
      <c r="A2869" s="185" t="s">
        <v>808</v>
      </c>
      <c r="B2869" s="185" t="s">
        <v>807</v>
      </c>
      <c r="C2869" s="185" t="s">
        <v>139</v>
      </c>
      <c r="D2869" s="238" t="s">
        <v>806</v>
      </c>
      <c r="E2869" s="423" t="s">
        <v>1307</v>
      </c>
      <c r="F2869" s="423"/>
      <c r="G2869" s="185" t="s">
        <v>149</v>
      </c>
      <c r="H2869" s="173">
        <v>1.9792000000000001</v>
      </c>
      <c r="I2869" s="173">
        <v>0</v>
      </c>
      <c r="J2869" s="174">
        <v>24.36</v>
      </c>
      <c r="K2869" s="174">
        <v>48.21</v>
      </c>
    </row>
    <row r="2870" spans="1:11" ht="24" customHeight="1">
      <c r="A2870" s="183" t="s">
        <v>793</v>
      </c>
      <c r="B2870" s="183" t="s">
        <v>940</v>
      </c>
      <c r="C2870" s="183" t="s">
        <v>139</v>
      </c>
      <c r="D2870" s="239" t="s">
        <v>939</v>
      </c>
      <c r="E2870" s="421" t="s">
        <v>794</v>
      </c>
      <c r="F2870" s="421"/>
      <c r="G2870" s="183" t="s">
        <v>148</v>
      </c>
      <c r="H2870" s="168">
        <v>364.94330000000002</v>
      </c>
      <c r="I2870" s="168">
        <v>0</v>
      </c>
      <c r="J2870" s="169">
        <v>1.28</v>
      </c>
      <c r="K2870" s="169">
        <v>467.12</v>
      </c>
    </row>
    <row r="2871" spans="1:11" ht="26.1" customHeight="1">
      <c r="A2871" s="183" t="s">
        <v>793</v>
      </c>
      <c r="B2871" s="183" t="s">
        <v>938</v>
      </c>
      <c r="C2871" s="183" t="s">
        <v>139</v>
      </c>
      <c r="D2871" s="239" t="s">
        <v>937</v>
      </c>
      <c r="E2871" s="421" t="s">
        <v>794</v>
      </c>
      <c r="F2871" s="421"/>
      <c r="G2871" s="183" t="s">
        <v>1761</v>
      </c>
      <c r="H2871" s="168">
        <v>0.72750000000000004</v>
      </c>
      <c r="I2871" s="168">
        <v>0</v>
      </c>
      <c r="J2871" s="169">
        <v>150</v>
      </c>
      <c r="K2871" s="169">
        <v>109.12</v>
      </c>
    </row>
    <row r="2872" spans="1:11" ht="26.1" customHeight="1">
      <c r="A2872" s="183" t="s">
        <v>793</v>
      </c>
      <c r="B2872" s="183" t="s">
        <v>936</v>
      </c>
      <c r="C2872" s="183" t="s">
        <v>139</v>
      </c>
      <c r="D2872" s="239" t="s">
        <v>935</v>
      </c>
      <c r="E2872" s="421" t="s">
        <v>794</v>
      </c>
      <c r="F2872" s="421"/>
      <c r="G2872" s="183" t="s">
        <v>1761</v>
      </c>
      <c r="H2872" s="168">
        <v>0.59719999999999995</v>
      </c>
      <c r="I2872" s="168">
        <v>0</v>
      </c>
      <c r="J2872" s="169">
        <v>348.17</v>
      </c>
      <c r="K2872" s="169">
        <v>207.92</v>
      </c>
    </row>
    <row r="2873" spans="1:11">
      <c r="A2873" s="231"/>
      <c r="B2873" s="231"/>
      <c r="C2873" s="231"/>
      <c r="D2873" s="244"/>
      <c r="E2873" s="244"/>
      <c r="F2873" s="244" t="s">
        <v>791</v>
      </c>
      <c r="G2873" s="170">
        <v>25.71</v>
      </c>
      <c r="H2873" s="231" t="s">
        <v>790</v>
      </c>
      <c r="I2873" s="170">
        <v>29</v>
      </c>
      <c r="J2873" s="231" t="s">
        <v>789</v>
      </c>
      <c r="K2873" s="170">
        <v>54.71</v>
      </c>
    </row>
    <row r="2874" spans="1:11" ht="27" thickBot="1">
      <c r="A2874" s="231"/>
      <c r="B2874" s="231"/>
      <c r="C2874" s="231"/>
      <c r="D2874" s="244"/>
      <c r="E2874" s="244"/>
      <c r="F2874" s="244" t="s">
        <v>788</v>
      </c>
      <c r="G2874" s="170">
        <v>182.61</v>
      </c>
      <c r="H2874" s="368"/>
      <c r="I2874" s="368" t="s">
        <v>787</v>
      </c>
      <c r="J2874" s="231"/>
      <c r="K2874" s="170">
        <v>1049.3</v>
      </c>
    </row>
    <row r="2875" spans="1:11" ht="0.9" customHeight="1" thickTop="1">
      <c r="A2875" s="172"/>
      <c r="B2875" s="172"/>
      <c r="C2875" s="172"/>
      <c r="D2875" s="175"/>
      <c r="E2875" s="175"/>
      <c r="F2875" s="175"/>
      <c r="G2875" s="172"/>
      <c r="H2875" s="172"/>
      <c r="I2875" s="172"/>
      <c r="J2875" s="172"/>
      <c r="K2875" s="172"/>
    </row>
    <row r="2876" spans="1:11" ht="18" customHeight="1">
      <c r="A2876" s="243"/>
      <c r="B2876" s="243" t="s">
        <v>122</v>
      </c>
      <c r="C2876" s="243" t="s">
        <v>123</v>
      </c>
      <c r="D2876" s="242" t="s">
        <v>124</v>
      </c>
      <c r="E2876" s="425" t="s">
        <v>796</v>
      </c>
      <c r="F2876" s="425"/>
      <c r="G2876" s="243" t="s">
        <v>125</v>
      </c>
      <c r="H2876" s="243" t="s">
        <v>126</v>
      </c>
      <c r="I2876" s="243" t="s">
        <v>2829</v>
      </c>
      <c r="J2876" s="243" t="s">
        <v>127</v>
      </c>
      <c r="K2876" s="243" t="s">
        <v>37</v>
      </c>
    </row>
    <row r="2877" spans="1:11" ht="39" customHeight="1">
      <c r="A2877" s="184" t="s">
        <v>795</v>
      </c>
      <c r="B2877" s="184" t="s">
        <v>3565</v>
      </c>
      <c r="C2877" s="184" t="s">
        <v>139</v>
      </c>
      <c r="D2877" s="241" t="s">
        <v>3566</v>
      </c>
      <c r="E2877" s="422" t="s">
        <v>812</v>
      </c>
      <c r="F2877" s="422"/>
      <c r="G2877" s="184" t="s">
        <v>146</v>
      </c>
      <c r="H2877" s="167">
        <v>1</v>
      </c>
      <c r="I2877" s="165"/>
      <c r="J2877" s="165">
        <v>895.69</v>
      </c>
      <c r="K2877" s="165">
        <v>895.69</v>
      </c>
    </row>
    <row r="2878" spans="1:11" ht="24" customHeight="1">
      <c r="A2878" s="185" t="s">
        <v>808</v>
      </c>
      <c r="B2878" s="185" t="s">
        <v>807</v>
      </c>
      <c r="C2878" s="185" t="s">
        <v>139</v>
      </c>
      <c r="D2878" s="238" t="s">
        <v>806</v>
      </c>
      <c r="E2878" s="423" t="s">
        <v>1307</v>
      </c>
      <c r="F2878" s="423"/>
      <c r="G2878" s="185" t="s">
        <v>149</v>
      </c>
      <c r="H2878" s="173">
        <v>1.9633</v>
      </c>
      <c r="I2878" s="173">
        <v>0</v>
      </c>
      <c r="J2878" s="174">
        <v>24.36</v>
      </c>
      <c r="K2878" s="174">
        <v>47.82</v>
      </c>
    </row>
    <row r="2879" spans="1:11" ht="51.9" customHeight="1">
      <c r="A2879" s="185" t="s">
        <v>808</v>
      </c>
      <c r="B2879" s="185" t="s">
        <v>942</v>
      </c>
      <c r="C2879" s="185" t="s">
        <v>139</v>
      </c>
      <c r="D2879" s="238" t="s">
        <v>941</v>
      </c>
      <c r="E2879" s="423" t="s">
        <v>1849</v>
      </c>
      <c r="F2879" s="423"/>
      <c r="G2879" s="185" t="s">
        <v>813</v>
      </c>
      <c r="H2879" s="173">
        <v>0.63819999999999999</v>
      </c>
      <c r="I2879" s="173">
        <v>0</v>
      </c>
      <c r="J2879" s="174">
        <v>5.72</v>
      </c>
      <c r="K2879" s="174">
        <v>3.65</v>
      </c>
    </row>
    <row r="2880" spans="1:11" ht="26.1" customHeight="1">
      <c r="A2880" s="185" t="s">
        <v>808</v>
      </c>
      <c r="B2880" s="185" t="s">
        <v>911</v>
      </c>
      <c r="C2880" s="185" t="s">
        <v>139</v>
      </c>
      <c r="D2880" s="238" t="s">
        <v>910</v>
      </c>
      <c r="E2880" s="423" t="s">
        <v>1307</v>
      </c>
      <c r="F2880" s="423"/>
      <c r="G2880" s="185" t="s">
        <v>149</v>
      </c>
      <c r="H2880" s="173">
        <v>1.24</v>
      </c>
      <c r="I2880" s="173">
        <v>0</v>
      </c>
      <c r="J2880" s="174">
        <v>23.76</v>
      </c>
      <c r="K2880" s="174">
        <v>29.46</v>
      </c>
    </row>
    <row r="2881" spans="1:11" ht="51.9" customHeight="1">
      <c r="A2881" s="185" t="s">
        <v>808</v>
      </c>
      <c r="B2881" s="185" t="s">
        <v>944</v>
      </c>
      <c r="C2881" s="185" t="s">
        <v>139</v>
      </c>
      <c r="D2881" s="238" t="s">
        <v>943</v>
      </c>
      <c r="E2881" s="423" t="s">
        <v>1849</v>
      </c>
      <c r="F2881" s="423"/>
      <c r="G2881" s="185" t="s">
        <v>814</v>
      </c>
      <c r="H2881" s="173">
        <v>0.6018</v>
      </c>
      <c r="I2881" s="173">
        <v>0</v>
      </c>
      <c r="J2881" s="174">
        <v>1.56</v>
      </c>
      <c r="K2881" s="174">
        <v>0.93</v>
      </c>
    </row>
    <row r="2882" spans="1:11" ht="24" customHeight="1">
      <c r="A2882" s="183" t="s">
        <v>793</v>
      </c>
      <c r="B2882" s="183" t="s">
        <v>940</v>
      </c>
      <c r="C2882" s="183" t="s">
        <v>139</v>
      </c>
      <c r="D2882" s="239" t="s">
        <v>939</v>
      </c>
      <c r="E2882" s="421" t="s">
        <v>794</v>
      </c>
      <c r="F2882" s="421"/>
      <c r="G2882" s="183" t="s">
        <v>148</v>
      </c>
      <c r="H2882" s="168">
        <v>391.16629999999998</v>
      </c>
      <c r="I2882" s="168">
        <v>0</v>
      </c>
      <c r="J2882" s="169">
        <v>1.28</v>
      </c>
      <c r="K2882" s="169">
        <v>500.69</v>
      </c>
    </row>
    <row r="2883" spans="1:11" ht="26.1" customHeight="1">
      <c r="A2883" s="183" t="s">
        <v>793</v>
      </c>
      <c r="B2883" s="183" t="s">
        <v>938</v>
      </c>
      <c r="C2883" s="183" t="s">
        <v>139</v>
      </c>
      <c r="D2883" s="239" t="s">
        <v>937</v>
      </c>
      <c r="E2883" s="421" t="s">
        <v>794</v>
      </c>
      <c r="F2883" s="421"/>
      <c r="G2883" s="183" t="s">
        <v>1761</v>
      </c>
      <c r="H2883" s="168">
        <v>0.71189999999999998</v>
      </c>
      <c r="I2883" s="168">
        <v>0</v>
      </c>
      <c r="J2883" s="169">
        <v>150</v>
      </c>
      <c r="K2883" s="169">
        <v>106.78</v>
      </c>
    </row>
    <row r="2884" spans="1:11" ht="26.1" customHeight="1">
      <c r="A2884" s="183" t="s">
        <v>793</v>
      </c>
      <c r="B2884" s="183" t="s">
        <v>936</v>
      </c>
      <c r="C2884" s="183" t="s">
        <v>139</v>
      </c>
      <c r="D2884" s="239" t="s">
        <v>935</v>
      </c>
      <c r="E2884" s="421" t="s">
        <v>794</v>
      </c>
      <c r="F2884" s="421"/>
      <c r="G2884" s="183" t="s">
        <v>1761</v>
      </c>
      <c r="H2884" s="168">
        <v>0.5927</v>
      </c>
      <c r="I2884" s="168">
        <v>0</v>
      </c>
      <c r="J2884" s="169">
        <v>348.17</v>
      </c>
      <c r="K2884" s="169">
        <v>206.36</v>
      </c>
    </row>
    <row r="2885" spans="1:11">
      <c r="A2885" s="231"/>
      <c r="B2885" s="231"/>
      <c r="C2885" s="231"/>
      <c r="D2885" s="244"/>
      <c r="E2885" s="244"/>
      <c r="F2885" s="244" t="s">
        <v>791</v>
      </c>
      <c r="G2885" s="170">
        <v>25.5</v>
      </c>
      <c r="H2885" s="231" t="s">
        <v>790</v>
      </c>
      <c r="I2885" s="170">
        <v>28.77</v>
      </c>
      <c r="J2885" s="231" t="s">
        <v>789</v>
      </c>
      <c r="K2885" s="170">
        <v>54.27</v>
      </c>
    </row>
    <row r="2886" spans="1:11" ht="27" thickBot="1">
      <c r="A2886" s="231"/>
      <c r="B2886" s="231"/>
      <c r="C2886" s="231"/>
      <c r="D2886" s="244"/>
      <c r="E2886" s="244"/>
      <c r="F2886" s="244" t="s">
        <v>788</v>
      </c>
      <c r="G2886" s="170">
        <v>188.72</v>
      </c>
      <c r="H2886" s="368"/>
      <c r="I2886" s="368" t="s">
        <v>787</v>
      </c>
      <c r="J2886" s="231"/>
      <c r="K2886" s="170">
        <v>1084.4100000000001</v>
      </c>
    </row>
    <row r="2887" spans="1:11" ht="0.9" customHeight="1" thickTop="1">
      <c r="A2887" s="172"/>
      <c r="B2887" s="172"/>
      <c r="C2887" s="172"/>
      <c r="D2887" s="175"/>
      <c r="E2887" s="175"/>
      <c r="F2887" s="175"/>
      <c r="G2887" s="172"/>
      <c r="H2887" s="172"/>
      <c r="I2887" s="172"/>
      <c r="J2887" s="172"/>
      <c r="K2887" s="172"/>
    </row>
    <row r="2888" spans="1:11" ht="18" customHeight="1">
      <c r="A2888" s="243"/>
      <c r="B2888" s="243" t="s">
        <v>122</v>
      </c>
      <c r="C2888" s="243" t="s">
        <v>123</v>
      </c>
      <c r="D2888" s="242" t="s">
        <v>124</v>
      </c>
      <c r="E2888" s="425" t="s">
        <v>796</v>
      </c>
      <c r="F2888" s="425"/>
      <c r="G2888" s="243" t="s">
        <v>125</v>
      </c>
      <c r="H2888" s="243" t="s">
        <v>126</v>
      </c>
      <c r="I2888" s="243" t="s">
        <v>2829</v>
      </c>
      <c r="J2888" s="243" t="s">
        <v>127</v>
      </c>
      <c r="K2888" s="243" t="s">
        <v>37</v>
      </c>
    </row>
    <row r="2889" spans="1:11" ht="39" customHeight="1">
      <c r="A2889" s="184" t="s">
        <v>795</v>
      </c>
      <c r="B2889" s="184" t="s">
        <v>2904</v>
      </c>
      <c r="C2889" s="184" t="s">
        <v>139</v>
      </c>
      <c r="D2889" s="241" t="s">
        <v>2905</v>
      </c>
      <c r="E2889" s="422" t="s">
        <v>812</v>
      </c>
      <c r="F2889" s="422"/>
      <c r="G2889" s="184" t="s">
        <v>146</v>
      </c>
      <c r="H2889" s="167">
        <v>1</v>
      </c>
      <c r="I2889" s="165"/>
      <c r="J2889" s="165">
        <v>769.31</v>
      </c>
      <c r="K2889" s="165">
        <v>769.31</v>
      </c>
    </row>
    <row r="2890" spans="1:11" ht="24" customHeight="1">
      <c r="A2890" s="185" t="s">
        <v>808</v>
      </c>
      <c r="B2890" s="185" t="s">
        <v>807</v>
      </c>
      <c r="C2890" s="185" t="s">
        <v>139</v>
      </c>
      <c r="D2890" s="238" t="s">
        <v>806</v>
      </c>
      <c r="E2890" s="423" t="s">
        <v>1307</v>
      </c>
      <c r="F2890" s="423"/>
      <c r="G2890" s="185" t="s">
        <v>149</v>
      </c>
      <c r="H2890" s="173">
        <v>6.2858000000000001</v>
      </c>
      <c r="I2890" s="173">
        <v>0</v>
      </c>
      <c r="J2890" s="174">
        <v>24.36</v>
      </c>
      <c r="K2890" s="174">
        <v>153.12</v>
      </c>
    </row>
    <row r="2891" spans="1:11" ht="26.1" customHeight="1">
      <c r="A2891" s="183" t="s">
        <v>793</v>
      </c>
      <c r="B2891" s="183" t="s">
        <v>938</v>
      </c>
      <c r="C2891" s="183" t="s">
        <v>139</v>
      </c>
      <c r="D2891" s="239" t="s">
        <v>937</v>
      </c>
      <c r="E2891" s="421" t="s">
        <v>794</v>
      </c>
      <c r="F2891" s="421"/>
      <c r="G2891" s="183" t="s">
        <v>1761</v>
      </c>
      <c r="H2891" s="168">
        <v>0.8538</v>
      </c>
      <c r="I2891" s="168">
        <v>0</v>
      </c>
      <c r="J2891" s="169">
        <v>150</v>
      </c>
      <c r="K2891" s="169">
        <v>128.07</v>
      </c>
    </row>
    <row r="2892" spans="1:11" ht="26.1" customHeight="1">
      <c r="A2892" s="183" t="s">
        <v>793</v>
      </c>
      <c r="B2892" s="183" t="s">
        <v>936</v>
      </c>
      <c r="C2892" s="183" t="s">
        <v>139</v>
      </c>
      <c r="D2892" s="239" t="s">
        <v>935</v>
      </c>
      <c r="E2892" s="421" t="s">
        <v>794</v>
      </c>
      <c r="F2892" s="421"/>
      <c r="G2892" s="183" t="s">
        <v>1761</v>
      </c>
      <c r="H2892" s="168">
        <v>0.59709999999999996</v>
      </c>
      <c r="I2892" s="168">
        <v>0</v>
      </c>
      <c r="J2892" s="169">
        <v>348.17</v>
      </c>
      <c r="K2892" s="169">
        <v>207.89</v>
      </c>
    </row>
    <row r="2893" spans="1:11" ht="24" customHeight="1">
      <c r="A2893" s="183" t="s">
        <v>793</v>
      </c>
      <c r="B2893" s="183" t="s">
        <v>940</v>
      </c>
      <c r="C2893" s="183" t="s">
        <v>139</v>
      </c>
      <c r="D2893" s="239" t="s">
        <v>939</v>
      </c>
      <c r="E2893" s="421" t="s">
        <v>794</v>
      </c>
      <c r="F2893" s="421"/>
      <c r="G2893" s="183" t="s">
        <v>148</v>
      </c>
      <c r="H2893" s="168">
        <v>218.93</v>
      </c>
      <c r="I2893" s="168">
        <v>0</v>
      </c>
      <c r="J2893" s="169">
        <v>1.28</v>
      </c>
      <c r="K2893" s="169">
        <v>280.23</v>
      </c>
    </row>
    <row r="2894" spans="1:11">
      <c r="A2894" s="231"/>
      <c r="B2894" s="231"/>
      <c r="C2894" s="231"/>
      <c r="D2894" s="244"/>
      <c r="E2894" s="244"/>
      <c r="F2894" s="244" t="s">
        <v>791</v>
      </c>
      <c r="G2894" s="170">
        <v>49.48</v>
      </c>
      <c r="H2894" s="231" t="s">
        <v>790</v>
      </c>
      <c r="I2894" s="170">
        <v>55.8</v>
      </c>
      <c r="J2894" s="231" t="s">
        <v>789</v>
      </c>
      <c r="K2894" s="170">
        <v>105.28</v>
      </c>
    </row>
    <row r="2895" spans="1:11" ht="27" thickBot="1">
      <c r="A2895" s="231"/>
      <c r="B2895" s="231"/>
      <c r="C2895" s="231"/>
      <c r="D2895" s="244"/>
      <c r="E2895" s="244"/>
      <c r="F2895" s="244" t="s">
        <v>788</v>
      </c>
      <c r="G2895" s="170">
        <v>162.09</v>
      </c>
      <c r="H2895" s="368"/>
      <c r="I2895" s="368" t="s">
        <v>787</v>
      </c>
      <c r="J2895" s="231"/>
      <c r="K2895" s="170">
        <v>931.4</v>
      </c>
    </row>
    <row r="2896" spans="1:11" ht="0.9" customHeight="1" thickTop="1">
      <c r="A2896" s="172"/>
      <c r="B2896" s="172"/>
      <c r="C2896" s="172"/>
      <c r="D2896" s="175"/>
      <c r="E2896" s="175"/>
      <c r="F2896" s="175"/>
      <c r="G2896" s="172"/>
      <c r="H2896" s="172"/>
      <c r="I2896" s="172"/>
      <c r="J2896" s="172"/>
      <c r="K2896" s="172"/>
    </row>
    <row r="2897" spans="1:11" ht="18" customHeight="1">
      <c r="A2897" s="243"/>
      <c r="B2897" s="243" t="s">
        <v>122</v>
      </c>
      <c r="C2897" s="243" t="s">
        <v>123</v>
      </c>
      <c r="D2897" s="242" t="s">
        <v>124</v>
      </c>
      <c r="E2897" s="425" t="s">
        <v>796</v>
      </c>
      <c r="F2897" s="425"/>
      <c r="G2897" s="243" t="s">
        <v>125</v>
      </c>
      <c r="H2897" s="243" t="s">
        <v>126</v>
      </c>
      <c r="I2897" s="243" t="s">
        <v>2829</v>
      </c>
      <c r="J2897" s="243" t="s">
        <v>127</v>
      </c>
      <c r="K2897" s="243" t="s">
        <v>37</v>
      </c>
    </row>
    <row r="2898" spans="1:11" ht="39" customHeight="1">
      <c r="A2898" s="184" t="s">
        <v>795</v>
      </c>
      <c r="B2898" s="184" t="s">
        <v>1077</v>
      </c>
      <c r="C2898" s="184" t="s">
        <v>139</v>
      </c>
      <c r="D2898" s="241" t="s">
        <v>1078</v>
      </c>
      <c r="E2898" s="422" t="s">
        <v>812</v>
      </c>
      <c r="F2898" s="422"/>
      <c r="G2898" s="184" t="s">
        <v>146</v>
      </c>
      <c r="H2898" s="167">
        <v>1</v>
      </c>
      <c r="I2898" s="165"/>
      <c r="J2898" s="165">
        <v>690.86</v>
      </c>
      <c r="K2898" s="165">
        <v>690.86</v>
      </c>
    </row>
    <row r="2899" spans="1:11" ht="51.9" customHeight="1">
      <c r="A2899" s="185" t="s">
        <v>808</v>
      </c>
      <c r="B2899" s="185" t="s">
        <v>970</v>
      </c>
      <c r="C2899" s="185" t="s">
        <v>139</v>
      </c>
      <c r="D2899" s="238" t="s">
        <v>969</v>
      </c>
      <c r="E2899" s="423" t="s">
        <v>1849</v>
      </c>
      <c r="F2899" s="423"/>
      <c r="G2899" s="185" t="s">
        <v>814</v>
      </c>
      <c r="H2899" s="173">
        <v>0.71879999999999999</v>
      </c>
      <c r="I2899" s="173">
        <v>0</v>
      </c>
      <c r="J2899" s="174">
        <v>0.38</v>
      </c>
      <c r="K2899" s="174">
        <v>0.27</v>
      </c>
    </row>
    <row r="2900" spans="1:11" ht="51.9" customHeight="1">
      <c r="A2900" s="185" t="s">
        <v>808</v>
      </c>
      <c r="B2900" s="185" t="s">
        <v>968</v>
      </c>
      <c r="C2900" s="185" t="s">
        <v>139</v>
      </c>
      <c r="D2900" s="238" t="s">
        <v>967</v>
      </c>
      <c r="E2900" s="423" t="s">
        <v>1849</v>
      </c>
      <c r="F2900" s="423"/>
      <c r="G2900" s="185" t="s">
        <v>813</v>
      </c>
      <c r="H2900" s="173">
        <v>0.76229999999999998</v>
      </c>
      <c r="I2900" s="173">
        <v>0</v>
      </c>
      <c r="J2900" s="174">
        <v>2.1</v>
      </c>
      <c r="K2900" s="174">
        <v>1.6</v>
      </c>
    </row>
    <row r="2901" spans="1:11" ht="24" customHeight="1">
      <c r="A2901" s="185" t="s">
        <v>808</v>
      </c>
      <c r="B2901" s="185" t="s">
        <v>807</v>
      </c>
      <c r="C2901" s="185" t="s">
        <v>139</v>
      </c>
      <c r="D2901" s="238" t="s">
        <v>806</v>
      </c>
      <c r="E2901" s="423" t="s">
        <v>1307</v>
      </c>
      <c r="F2901" s="423"/>
      <c r="G2901" s="185" t="s">
        <v>149</v>
      </c>
      <c r="H2901" s="173">
        <v>2.3433000000000002</v>
      </c>
      <c r="I2901" s="173">
        <v>0</v>
      </c>
      <c r="J2901" s="174">
        <v>24.36</v>
      </c>
      <c r="K2901" s="174">
        <v>57.08</v>
      </c>
    </row>
    <row r="2902" spans="1:11" ht="26.1" customHeight="1">
      <c r="A2902" s="185" t="s">
        <v>808</v>
      </c>
      <c r="B2902" s="185" t="s">
        <v>911</v>
      </c>
      <c r="C2902" s="185" t="s">
        <v>139</v>
      </c>
      <c r="D2902" s="238" t="s">
        <v>910</v>
      </c>
      <c r="E2902" s="423" t="s">
        <v>1307</v>
      </c>
      <c r="F2902" s="423"/>
      <c r="G2902" s="185" t="s">
        <v>149</v>
      </c>
      <c r="H2902" s="173">
        <v>1.4811000000000001</v>
      </c>
      <c r="I2902" s="173">
        <v>0</v>
      </c>
      <c r="J2902" s="174">
        <v>23.76</v>
      </c>
      <c r="K2902" s="174">
        <v>35.19</v>
      </c>
    </row>
    <row r="2903" spans="1:11" ht="26.1" customHeight="1">
      <c r="A2903" s="183" t="s">
        <v>793</v>
      </c>
      <c r="B2903" s="183" t="s">
        <v>936</v>
      </c>
      <c r="C2903" s="183" t="s">
        <v>139</v>
      </c>
      <c r="D2903" s="239" t="s">
        <v>935</v>
      </c>
      <c r="E2903" s="421" t="s">
        <v>794</v>
      </c>
      <c r="F2903" s="421"/>
      <c r="G2903" s="183" t="s">
        <v>1761</v>
      </c>
      <c r="H2903" s="168">
        <v>0.57820000000000005</v>
      </c>
      <c r="I2903" s="168">
        <v>0</v>
      </c>
      <c r="J2903" s="169">
        <v>348.17</v>
      </c>
      <c r="K2903" s="169">
        <v>201.31</v>
      </c>
    </row>
    <row r="2904" spans="1:11" ht="26.1" customHeight="1">
      <c r="A2904" s="183" t="s">
        <v>793</v>
      </c>
      <c r="B2904" s="183" t="s">
        <v>938</v>
      </c>
      <c r="C2904" s="183" t="s">
        <v>139</v>
      </c>
      <c r="D2904" s="239" t="s">
        <v>937</v>
      </c>
      <c r="E2904" s="421" t="s">
        <v>794</v>
      </c>
      <c r="F2904" s="421"/>
      <c r="G2904" s="183" t="s">
        <v>1761</v>
      </c>
      <c r="H2904" s="168">
        <v>0.82689999999999997</v>
      </c>
      <c r="I2904" s="168">
        <v>0</v>
      </c>
      <c r="J2904" s="169">
        <v>150</v>
      </c>
      <c r="K2904" s="169">
        <v>124.03</v>
      </c>
    </row>
    <row r="2905" spans="1:11" ht="24" customHeight="1">
      <c r="A2905" s="183" t="s">
        <v>793</v>
      </c>
      <c r="B2905" s="183" t="s">
        <v>940</v>
      </c>
      <c r="C2905" s="183" t="s">
        <v>139</v>
      </c>
      <c r="D2905" s="239" t="s">
        <v>939</v>
      </c>
      <c r="E2905" s="421" t="s">
        <v>794</v>
      </c>
      <c r="F2905" s="421"/>
      <c r="G2905" s="183" t="s">
        <v>148</v>
      </c>
      <c r="H2905" s="168">
        <v>212.01939999999999</v>
      </c>
      <c r="I2905" s="168">
        <v>0</v>
      </c>
      <c r="J2905" s="169">
        <v>1.28</v>
      </c>
      <c r="K2905" s="169">
        <v>271.38</v>
      </c>
    </row>
    <row r="2906" spans="1:11">
      <c r="A2906" s="231"/>
      <c r="B2906" s="231"/>
      <c r="C2906" s="231"/>
      <c r="D2906" s="244"/>
      <c r="E2906" s="244"/>
      <c r="F2906" s="244" t="s">
        <v>791</v>
      </c>
      <c r="G2906" s="170">
        <v>30.45</v>
      </c>
      <c r="H2906" s="231" t="s">
        <v>790</v>
      </c>
      <c r="I2906" s="170">
        <v>34.340000000000003</v>
      </c>
      <c r="J2906" s="231" t="s">
        <v>789</v>
      </c>
      <c r="K2906" s="170">
        <v>64.790000000000006</v>
      </c>
    </row>
    <row r="2907" spans="1:11" ht="27" thickBot="1">
      <c r="A2907" s="231"/>
      <c r="B2907" s="231"/>
      <c r="C2907" s="231"/>
      <c r="D2907" s="244"/>
      <c r="E2907" s="244"/>
      <c r="F2907" s="244" t="s">
        <v>788</v>
      </c>
      <c r="G2907" s="170">
        <v>145.56</v>
      </c>
      <c r="H2907" s="368"/>
      <c r="I2907" s="368" t="s">
        <v>787</v>
      </c>
      <c r="J2907" s="231"/>
      <c r="K2907" s="170">
        <v>836.42</v>
      </c>
    </row>
    <row r="2908" spans="1:11" ht="0.9" customHeight="1" thickTop="1">
      <c r="A2908" s="172"/>
      <c r="B2908" s="172"/>
      <c r="C2908" s="172"/>
      <c r="D2908" s="175"/>
      <c r="E2908" s="175"/>
      <c r="F2908" s="175"/>
      <c r="G2908" s="172"/>
      <c r="H2908" s="172"/>
      <c r="I2908" s="172"/>
      <c r="J2908" s="172"/>
      <c r="K2908" s="172"/>
    </row>
    <row r="2909" spans="1:11" ht="18" customHeight="1">
      <c r="A2909" s="243"/>
      <c r="B2909" s="243" t="s">
        <v>122</v>
      </c>
      <c r="C2909" s="243" t="s">
        <v>123</v>
      </c>
      <c r="D2909" s="242" t="s">
        <v>124</v>
      </c>
      <c r="E2909" s="425" t="s">
        <v>796</v>
      </c>
      <c r="F2909" s="425"/>
      <c r="G2909" s="243" t="s">
        <v>125</v>
      </c>
      <c r="H2909" s="243" t="s">
        <v>126</v>
      </c>
      <c r="I2909" s="243" t="s">
        <v>2829</v>
      </c>
      <c r="J2909" s="243" t="s">
        <v>127</v>
      </c>
      <c r="K2909" s="243" t="s">
        <v>37</v>
      </c>
    </row>
    <row r="2910" spans="1:11" ht="39" customHeight="1">
      <c r="A2910" s="184" t="s">
        <v>795</v>
      </c>
      <c r="B2910" s="184" t="s">
        <v>3007</v>
      </c>
      <c r="C2910" s="184" t="s">
        <v>139</v>
      </c>
      <c r="D2910" s="241" t="s">
        <v>3008</v>
      </c>
      <c r="E2910" s="422" t="s">
        <v>812</v>
      </c>
      <c r="F2910" s="422"/>
      <c r="G2910" s="184" t="s">
        <v>146</v>
      </c>
      <c r="H2910" s="167">
        <v>1</v>
      </c>
      <c r="I2910" s="165"/>
      <c r="J2910" s="165">
        <v>688.57</v>
      </c>
      <c r="K2910" s="165">
        <v>688.57</v>
      </c>
    </row>
    <row r="2911" spans="1:11" ht="51.9" customHeight="1">
      <c r="A2911" s="185" t="s">
        <v>808</v>
      </c>
      <c r="B2911" s="185" t="s">
        <v>944</v>
      </c>
      <c r="C2911" s="185" t="s">
        <v>139</v>
      </c>
      <c r="D2911" s="238" t="s">
        <v>943</v>
      </c>
      <c r="E2911" s="423" t="s">
        <v>1849</v>
      </c>
      <c r="F2911" s="423"/>
      <c r="G2911" s="185" t="s">
        <v>814</v>
      </c>
      <c r="H2911" s="173">
        <v>0.6462</v>
      </c>
      <c r="I2911" s="173">
        <v>0</v>
      </c>
      <c r="J2911" s="174">
        <v>1.56</v>
      </c>
      <c r="K2911" s="174">
        <v>1</v>
      </c>
    </row>
    <row r="2912" spans="1:11" ht="24" customHeight="1">
      <c r="A2912" s="185" t="s">
        <v>808</v>
      </c>
      <c r="B2912" s="185" t="s">
        <v>807</v>
      </c>
      <c r="C2912" s="185" t="s">
        <v>139</v>
      </c>
      <c r="D2912" s="238" t="s">
        <v>806</v>
      </c>
      <c r="E2912" s="423" t="s">
        <v>1307</v>
      </c>
      <c r="F2912" s="423"/>
      <c r="G2912" s="185" t="s">
        <v>149</v>
      </c>
      <c r="H2912" s="173">
        <v>2.1057999999999999</v>
      </c>
      <c r="I2912" s="173">
        <v>0</v>
      </c>
      <c r="J2912" s="174">
        <v>24.36</v>
      </c>
      <c r="K2912" s="174">
        <v>51.29</v>
      </c>
    </row>
    <row r="2913" spans="1:11" ht="51.9" customHeight="1">
      <c r="A2913" s="185" t="s">
        <v>808</v>
      </c>
      <c r="B2913" s="185" t="s">
        <v>942</v>
      </c>
      <c r="C2913" s="185" t="s">
        <v>139</v>
      </c>
      <c r="D2913" s="238" t="s">
        <v>941</v>
      </c>
      <c r="E2913" s="423" t="s">
        <v>1849</v>
      </c>
      <c r="F2913" s="423"/>
      <c r="G2913" s="185" t="s">
        <v>813</v>
      </c>
      <c r="H2913" s="173">
        <v>0.68530000000000002</v>
      </c>
      <c r="I2913" s="173">
        <v>0</v>
      </c>
      <c r="J2913" s="174">
        <v>5.72</v>
      </c>
      <c r="K2913" s="174">
        <v>3.91</v>
      </c>
    </row>
    <row r="2914" spans="1:11" ht="26.1" customHeight="1">
      <c r="A2914" s="185" t="s">
        <v>808</v>
      </c>
      <c r="B2914" s="185" t="s">
        <v>911</v>
      </c>
      <c r="C2914" s="185" t="s">
        <v>139</v>
      </c>
      <c r="D2914" s="238" t="s">
        <v>910</v>
      </c>
      <c r="E2914" s="423" t="s">
        <v>1307</v>
      </c>
      <c r="F2914" s="423"/>
      <c r="G2914" s="185" t="s">
        <v>149</v>
      </c>
      <c r="H2914" s="173">
        <v>1.3314999999999999</v>
      </c>
      <c r="I2914" s="173">
        <v>0</v>
      </c>
      <c r="J2914" s="174">
        <v>23.76</v>
      </c>
      <c r="K2914" s="174">
        <v>31.63</v>
      </c>
    </row>
    <row r="2915" spans="1:11" ht="24" customHeight="1">
      <c r="A2915" s="183" t="s">
        <v>793</v>
      </c>
      <c r="B2915" s="183" t="s">
        <v>940</v>
      </c>
      <c r="C2915" s="183" t="s">
        <v>139</v>
      </c>
      <c r="D2915" s="239" t="s">
        <v>939</v>
      </c>
      <c r="E2915" s="421" t="s">
        <v>794</v>
      </c>
      <c r="F2915" s="421"/>
      <c r="G2915" s="183" t="s">
        <v>148</v>
      </c>
      <c r="H2915" s="168">
        <v>213.45310000000001</v>
      </c>
      <c r="I2915" s="168">
        <v>0</v>
      </c>
      <c r="J2915" s="169">
        <v>1.28</v>
      </c>
      <c r="K2915" s="169">
        <v>273.20999999999998</v>
      </c>
    </row>
    <row r="2916" spans="1:11" ht="26.1" customHeight="1">
      <c r="A2916" s="183" t="s">
        <v>793</v>
      </c>
      <c r="B2916" s="183" t="s">
        <v>936</v>
      </c>
      <c r="C2916" s="183" t="s">
        <v>139</v>
      </c>
      <c r="D2916" s="239" t="s">
        <v>935</v>
      </c>
      <c r="E2916" s="421" t="s">
        <v>794</v>
      </c>
      <c r="F2916" s="421"/>
      <c r="G2916" s="183" t="s">
        <v>1761</v>
      </c>
      <c r="H2916" s="168">
        <v>0.58209999999999995</v>
      </c>
      <c r="I2916" s="168">
        <v>0</v>
      </c>
      <c r="J2916" s="169">
        <v>348.17</v>
      </c>
      <c r="K2916" s="169">
        <v>202.66</v>
      </c>
    </row>
    <row r="2917" spans="1:11" ht="26.1" customHeight="1">
      <c r="A2917" s="183" t="s">
        <v>793</v>
      </c>
      <c r="B2917" s="183" t="s">
        <v>938</v>
      </c>
      <c r="C2917" s="183" t="s">
        <v>139</v>
      </c>
      <c r="D2917" s="239" t="s">
        <v>937</v>
      </c>
      <c r="E2917" s="421" t="s">
        <v>794</v>
      </c>
      <c r="F2917" s="421"/>
      <c r="G2917" s="183" t="s">
        <v>1761</v>
      </c>
      <c r="H2917" s="168">
        <v>0.83250000000000002</v>
      </c>
      <c r="I2917" s="168">
        <v>0</v>
      </c>
      <c r="J2917" s="169">
        <v>150</v>
      </c>
      <c r="K2917" s="169">
        <v>124.87</v>
      </c>
    </row>
    <row r="2918" spans="1:11">
      <c r="A2918" s="231"/>
      <c r="B2918" s="231"/>
      <c r="C2918" s="231"/>
      <c r="D2918" s="244"/>
      <c r="E2918" s="244"/>
      <c r="F2918" s="244" t="s">
        <v>791</v>
      </c>
      <c r="G2918" s="170">
        <v>27.36</v>
      </c>
      <c r="H2918" s="231" t="s">
        <v>790</v>
      </c>
      <c r="I2918" s="170">
        <v>30.87</v>
      </c>
      <c r="J2918" s="231" t="s">
        <v>789</v>
      </c>
      <c r="K2918" s="170">
        <v>58.23</v>
      </c>
    </row>
    <row r="2919" spans="1:11" ht="27" thickBot="1">
      <c r="A2919" s="231"/>
      <c r="B2919" s="231"/>
      <c r="C2919" s="231"/>
      <c r="D2919" s="244"/>
      <c r="E2919" s="244"/>
      <c r="F2919" s="244" t="s">
        <v>788</v>
      </c>
      <c r="G2919" s="170">
        <v>145.08000000000001</v>
      </c>
      <c r="H2919" s="368"/>
      <c r="I2919" s="368" t="s">
        <v>787</v>
      </c>
      <c r="J2919" s="231"/>
      <c r="K2919" s="170">
        <v>833.65</v>
      </c>
    </row>
    <row r="2920" spans="1:11" ht="0.9" customHeight="1" thickTop="1">
      <c r="A2920" s="172"/>
      <c r="B2920" s="172"/>
      <c r="C2920" s="172"/>
      <c r="D2920" s="175"/>
      <c r="E2920" s="175"/>
      <c r="F2920" s="175"/>
      <c r="G2920" s="172"/>
      <c r="H2920" s="172"/>
      <c r="I2920" s="172"/>
      <c r="J2920" s="172"/>
      <c r="K2920" s="172"/>
    </row>
    <row r="2921" spans="1:11" ht="18" customHeight="1">
      <c r="A2921" s="243"/>
      <c r="B2921" s="243" t="s">
        <v>122</v>
      </c>
      <c r="C2921" s="243" t="s">
        <v>123</v>
      </c>
      <c r="D2921" s="242" t="s">
        <v>124</v>
      </c>
      <c r="E2921" s="425" t="s">
        <v>796</v>
      </c>
      <c r="F2921" s="425"/>
      <c r="G2921" s="243" t="s">
        <v>125</v>
      </c>
      <c r="H2921" s="243" t="s">
        <v>126</v>
      </c>
      <c r="I2921" s="243" t="s">
        <v>2829</v>
      </c>
      <c r="J2921" s="243" t="s">
        <v>127</v>
      </c>
      <c r="K2921" s="243" t="s">
        <v>37</v>
      </c>
    </row>
    <row r="2922" spans="1:11" ht="26.1" customHeight="1">
      <c r="A2922" s="184" t="s">
        <v>795</v>
      </c>
      <c r="B2922" s="184" t="s">
        <v>2863</v>
      </c>
      <c r="C2922" s="184" t="s">
        <v>139</v>
      </c>
      <c r="D2922" s="241" t="s">
        <v>2864</v>
      </c>
      <c r="E2922" s="422" t="s">
        <v>812</v>
      </c>
      <c r="F2922" s="422"/>
      <c r="G2922" s="184" t="s">
        <v>148</v>
      </c>
      <c r="H2922" s="167">
        <v>1</v>
      </c>
      <c r="I2922" s="165"/>
      <c r="J2922" s="165">
        <v>11.91</v>
      </c>
      <c r="K2922" s="165">
        <v>11.91</v>
      </c>
    </row>
    <row r="2923" spans="1:11" ht="24" customHeight="1">
      <c r="A2923" s="185" t="s">
        <v>808</v>
      </c>
      <c r="B2923" s="185" t="s">
        <v>824</v>
      </c>
      <c r="C2923" s="185" t="s">
        <v>139</v>
      </c>
      <c r="D2923" s="238" t="s">
        <v>823</v>
      </c>
      <c r="E2923" s="423" t="s">
        <v>1307</v>
      </c>
      <c r="F2923" s="423"/>
      <c r="G2923" s="185" t="s">
        <v>149</v>
      </c>
      <c r="H2923" s="173">
        <v>8.8000000000000005E-3</v>
      </c>
      <c r="I2923" s="173">
        <v>0</v>
      </c>
      <c r="J2923" s="174">
        <v>31.53</v>
      </c>
      <c r="K2923" s="174">
        <v>0.27</v>
      </c>
    </row>
    <row r="2924" spans="1:11" ht="24" customHeight="1">
      <c r="A2924" s="185" t="s">
        <v>808</v>
      </c>
      <c r="B2924" s="185" t="s">
        <v>822</v>
      </c>
      <c r="C2924" s="185" t="s">
        <v>139</v>
      </c>
      <c r="D2924" s="238" t="s">
        <v>821</v>
      </c>
      <c r="E2924" s="423" t="s">
        <v>1307</v>
      </c>
      <c r="F2924" s="423"/>
      <c r="G2924" s="185" t="s">
        <v>149</v>
      </c>
      <c r="H2924" s="173">
        <v>1.4E-3</v>
      </c>
      <c r="I2924" s="173">
        <v>0</v>
      </c>
      <c r="J2924" s="174">
        <v>25.87</v>
      </c>
      <c r="K2924" s="174">
        <v>0.03</v>
      </c>
    </row>
    <row r="2925" spans="1:11" ht="24" customHeight="1">
      <c r="A2925" s="183" t="s">
        <v>793</v>
      </c>
      <c r="B2925" s="183" t="s">
        <v>3493</v>
      </c>
      <c r="C2925" s="183" t="s">
        <v>139</v>
      </c>
      <c r="D2925" s="239" t="s">
        <v>3494</v>
      </c>
      <c r="E2925" s="421" t="s">
        <v>794</v>
      </c>
      <c r="F2925" s="421"/>
      <c r="G2925" s="183" t="s">
        <v>148</v>
      </c>
      <c r="H2925" s="168">
        <v>1.1100000000000001</v>
      </c>
      <c r="I2925" s="168">
        <v>0</v>
      </c>
      <c r="J2925" s="169">
        <v>10.46</v>
      </c>
      <c r="K2925" s="169">
        <v>11.61</v>
      </c>
    </row>
    <row r="2926" spans="1:11">
      <c r="A2926" s="231"/>
      <c r="B2926" s="231"/>
      <c r="C2926" s="231"/>
      <c r="D2926" s="244"/>
      <c r="E2926" s="244"/>
      <c r="F2926" s="244" t="s">
        <v>791</v>
      </c>
      <c r="G2926" s="170">
        <v>0.1</v>
      </c>
      <c r="H2926" s="231" t="s">
        <v>790</v>
      </c>
      <c r="I2926" s="170">
        <v>0.12</v>
      </c>
      <c r="J2926" s="231" t="s">
        <v>789</v>
      </c>
      <c r="K2926" s="170">
        <v>0.22</v>
      </c>
    </row>
    <row r="2927" spans="1:11" ht="27" thickBot="1">
      <c r="A2927" s="231"/>
      <c r="B2927" s="231"/>
      <c r="C2927" s="231"/>
      <c r="D2927" s="244"/>
      <c r="E2927" s="244"/>
      <c r="F2927" s="244" t="s">
        <v>788</v>
      </c>
      <c r="G2927" s="170">
        <v>2.5</v>
      </c>
      <c r="H2927" s="368"/>
      <c r="I2927" s="368" t="s">
        <v>787</v>
      </c>
      <c r="J2927" s="231"/>
      <c r="K2927" s="170">
        <v>14.41</v>
      </c>
    </row>
    <row r="2928" spans="1:11" ht="0.9" customHeight="1" thickTop="1">
      <c r="A2928" s="172"/>
      <c r="B2928" s="172"/>
      <c r="C2928" s="172"/>
      <c r="D2928" s="175"/>
      <c r="E2928" s="175"/>
      <c r="F2928" s="175"/>
      <c r="G2928" s="172"/>
      <c r="H2928" s="172"/>
      <c r="I2928" s="172"/>
      <c r="J2928" s="172"/>
      <c r="K2928" s="172"/>
    </row>
    <row r="2929" spans="1:11" ht="18" customHeight="1">
      <c r="A2929" s="243"/>
      <c r="B2929" s="243" t="s">
        <v>122</v>
      </c>
      <c r="C2929" s="243" t="s">
        <v>123</v>
      </c>
      <c r="D2929" s="242" t="s">
        <v>124</v>
      </c>
      <c r="E2929" s="425" t="s">
        <v>796</v>
      </c>
      <c r="F2929" s="425"/>
      <c r="G2929" s="243" t="s">
        <v>125</v>
      </c>
      <c r="H2929" s="243" t="s">
        <v>126</v>
      </c>
      <c r="I2929" s="243" t="s">
        <v>2829</v>
      </c>
      <c r="J2929" s="243" t="s">
        <v>127</v>
      </c>
      <c r="K2929" s="243" t="s">
        <v>37</v>
      </c>
    </row>
    <row r="2930" spans="1:11" ht="26.1" customHeight="1">
      <c r="A2930" s="184" t="s">
        <v>795</v>
      </c>
      <c r="B2930" s="184" t="s">
        <v>1341</v>
      </c>
      <c r="C2930" s="184" t="s">
        <v>139</v>
      </c>
      <c r="D2930" s="241" t="s">
        <v>1342</v>
      </c>
      <c r="E2930" s="422" t="s">
        <v>812</v>
      </c>
      <c r="F2930" s="422"/>
      <c r="G2930" s="184" t="s">
        <v>148</v>
      </c>
      <c r="H2930" s="167">
        <v>1</v>
      </c>
      <c r="I2930" s="165"/>
      <c r="J2930" s="165">
        <v>10.220000000000001</v>
      </c>
      <c r="K2930" s="165">
        <v>10.220000000000001</v>
      </c>
    </row>
    <row r="2931" spans="1:11" ht="24" customHeight="1">
      <c r="A2931" s="185" t="s">
        <v>808</v>
      </c>
      <c r="B2931" s="185" t="s">
        <v>824</v>
      </c>
      <c r="C2931" s="185" t="s">
        <v>139</v>
      </c>
      <c r="D2931" s="238" t="s">
        <v>823</v>
      </c>
      <c r="E2931" s="423" t="s">
        <v>1307</v>
      </c>
      <c r="F2931" s="423"/>
      <c r="G2931" s="185" t="s">
        <v>149</v>
      </c>
      <c r="H2931" s="173">
        <v>4.7999999999999996E-3</v>
      </c>
      <c r="I2931" s="173">
        <v>0</v>
      </c>
      <c r="J2931" s="174">
        <v>31.53</v>
      </c>
      <c r="K2931" s="174">
        <v>0.15</v>
      </c>
    </row>
    <row r="2932" spans="1:11" ht="24" customHeight="1">
      <c r="A2932" s="185" t="s">
        <v>808</v>
      </c>
      <c r="B2932" s="185" t="s">
        <v>822</v>
      </c>
      <c r="C2932" s="185" t="s">
        <v>139</v>
      </c>
      <c r="D2932" s="238" t="s">
        <v>821</v>
      </c>
      <c r="E2932" s="423" t="s">
        <v>1307</v>
      </c>
      <c r="F2932" s="423"/>
      <c r="G2932" s="185" t="s">
        <v>149</v>
      </c>
      <c r="H2932" s="173">
        <v>8.0000000000000004E-4</v>
      </c>
      <c r="I2932" s="173">
        <v>0</v>
      </c>
      <c r="J2932" s="174">
        <v>25.87</v>
      </c>
      <c r="K2932" s="174">
        <v>0.02</v>
      </c>
    </row>
    <row r="2933" spans="1:11" ht="24" customHeight="1">
      <c r="A2933" s="183" t="s">
        <v>793</v>
      </c>
      <c r="B2933" s="183" t="s">
        <v>1380</v>
      </c>
      <c r="C2933" s="183" t="s">
        <v>139</v>
      </c>
      <c r="D2933" s="239" t="s">
        <v>1381</v>
      </c>
      <c r="E2933" s="421" t="s">
        <v>794</v>
      </c>
      <c r="F2933" s="421"/>
      <c r="G2933" s="183" t="s">
        <v>148</v>
      </c>
      <c r="H2933" s="168">
        <v>1.1100000000000001</v>
      </c>
      <c r="I2933" s="168">
        <v>0</v>
      </c>
      <c r="J2933" s="169">
        <v>9.06</v>
      </c>
      <c r="K2933" s="169">
        <v>10.050000000000001</v>
      </c>
    </row>
    <row r="2934" spans="1:11">
      <c r="A2934" s="231"/>
      <c r="B2934" s="231"/>
      <c r="C2934" s="231"/>
      <c r="D2934" s="244"/>
      <c r="E2934" s="244"/>
      <c r="F2934" s="244" t="s">
        <v>791</v>
      </c>
      <c r="G2934" s="170">
        <v>0.05</v>
      </c>
      <c r="H2934" s="231" t="s">
        <v>790</v>
      </c>
      <c r="I2934" s="170">
        <v>7.0000000000000007E-2</v>
      </c>
      <c r="J2934" s="231" t="s">
        <v>789</v>
      </c>
      <c r="K2934" s="170">
        <v>0.12</v>
      </c>
    </row>
    <row r="2935" spans="1:11" ht="27" thickBot="1">
      <c r="A2935" s="231"/>
      <c r="B2935" s="231"/>
      <c r="C2935" s="231"/>
      <c r="D2935" s="244"/>
      <c r="E2935" s="244"/>
      <c r="F2935" s="244" t="s">
        <v>788</v>
      </c>
      <c r="G2935" s="170">
        <v>2.15</v>
      </c>
      <c r="H2935" s="368"/>
      <c r="I2935" s="368" t="s">
        <v>787</v>
      </c>
      <c r="J2935" s="231"/>
      <c r="K2935" s="170">
        <v>12.37</v>
      </c>
    </row>
    <row r="2936" spans="1:11" ht="0.9" customHeight="1" thickTop="1">
      <c r="A2936" s="172"/>
      <c r="B2936" s="172"/>
      <c r="C2936" s="172"/>
      <c r="D2936" s="175"/>
      <c r="E2936" s="175"/>
      <c r="F2936" s="175"/>
      <c r="G2936" s="172"/>
      <c r="H2936" s="172"/>
      <c r="I2936" s="172"/>
      <c r="J2936" s="172"/>
      <c r="K2936" s="172"/>
    </row>
    <row r="2937" spans="1:11" ht="18" customHeight="1">
      <c r="A2937" s="243"/>
      <c r="B2937" s="243" t="s">
        <v>122</v>
      </c>
      <c r="C2937" s="243" t="s">
        <v>123</v>
      </c>
      <c r="D2937" s="242" t="s">
        <v>124</v>
      </c>
      <c r="E2937" s="425" t="s">
        <v>796</v>
      </c>
      <c r="F2937" s="425"/>
      <c r="G2937" s="243" t="s">
        <v>125</v>
      </c>
      <c r="H2937" s="243" t="s">
        <v>126</v>
      </c>
      <c r="I2937" s="243" t="s">
        <v>2829</v>
      </c>
      <c r="J2937" s="243" t="s">
        <v>127</v>
      </c>
      <c r="K2937" s="243" t="s">
        <v>37</v>
      </c>
    </row>
    <row r="2938" spans="1:11" ht="26.1" customHeight="1">
      <c r="A2938" s="184" t="s">
        <v>795</v>
      </c>
      <c r="B2938" s="184" t="s">
        <v>1560</v>
      </c>
      <c r="C2938" s="184" t="s">
        <v>139</v>
      </c>
      <c r="D2938" s="241" t="s">
        <v>1561</v>
      </c>
      <c r="E2938" s="422" t="s">
        <v>812</v>
      </c>
      <c r="F2938" s="422"/>
      <c r="G2938" s="184" t="s">
        <v>148</v>
      </c>
      <c r="H2938" s="167">
        <v>1</v>
      </c>
      <c r="I2938" s="165"/>
      <c r="J2938" s="165">
        <v>12.9</v>
      </c>
      <c r="K2938" s="165">
        <v>12.9</v>
      </c>
    </row>
    <row r="2939" spans="1:11" ht="24" customHeight="1">
      <c r="A2939" s="185" t="s">
        <v>808</v>
      </c>
      <c r="B2939" s="185" t="s">
        <v>824</v>
      </c>
      <c r="C2939" s="185" t="s">
        <v>139</v>
      </c>
      <c r="D2939" s="238" t="s">
        <v>823</v>
      </c>
      <c r="E2939" s="423" t="s">
        <v>1307</v>
      </c>
      <c r="F2939" s="423"/>
      <c r="G2939" s="185" t="s">
        <v>149</v>
      </c>
      <c r="H2939" s="173">
        <v>3.1E-2</v>
      </c>
      <c r="I2939" s="173">
        <v>0</v>
      </c>
      <c r="J2939" s="174">
        <v>31.53</v>
      </c>
      <c r="K2939" s="174">
        <v>0.97</v>
      </c>
    </row>
    <row r="2940" spans="1:11" ht="24" customHeight="1">
      <c r="A2940" s="185" t="s">
        <v>808</v>
      </c>
      <c r="B2940" s="185" t="s">
        <v>822</v>
      </c>
      <c r="C2940" s="185" t="s">
        <v>139</v>
      </c>
      <c r="D2940" s="238" t="s">
        <v>821</v>
      </c>
      <c r="E2940" s="423" t="s">
        <v>1307</v>
      </c>
      <c r="F2940" s="423"/>
      <c r="G2940" s="185" t="s">
        <v>149</v>
      </c>
      <c r="H2940" s="173">
        <v>5.1000000000000004E-3</v>
      </c>
      <c r="I2940" s="173">
        <v>0</v>
      </c>
      <c r="J2940" s="174">
        <v>25.87</v>
      </c>
      <c r="K2940" s="174">
        <v>0.13</v>
      </c>
    </row>
    <row r="2941" spans="1:11" ht="24" customHeight="1">
      <c r="A2941" s="183" t="s">
        <v>793</v>
      </c>
      <c r="B2941" s="183" t="s">
        <v>1581</v>
      </c>
      <c r="C2941" s="183" t="s">
        <v>139</v>
      </c>
      <c r="D2941" s="239" t="s">
        <v>1582</v>
      </c>
      <c r="E2941" s="421" t="s">
        <v>794</v>
      </c>
      <c r="F2941" s="421"/>
      <c r="G2941" s="183" t="s">
        <v>148</v>
      </c>
      <c r="H2941" s="168">
        <v>1.07</v>
      </c>
      <c r="I2941" s="168">
        <v>0</v>
      </c>
      <c r="J2941" s="169">
        <v>11.03</v>
      </c>
      <c r="K2941" s="169">
        <v>11.8</v>
      </c>
    </row>
    <row r="2942" spans="1:11">
      <c r="A2942" s="231"/>
      <c r="B2942" s="231"/>
      <c r="C2942" s="231"/>
      <c r="D2942" s="244"/>
      <c r="E2942" s="244"/>
      <c r="F2942" s="244" t="s">
        <v>791</v>
      </c>
      <c r="G2942" s="170">
        <v>0.38</v>
      </c>
      <c r="H2942" s="231" t="s">
        <v>790</v>
      </c>
      <c r="I2942" s="170">
        <v>0.44</v>
      </c>
      <c r="J2942" s="231" t="s">
        <v>789</v>
      </c>
      <c r="K2942" s="170">
        <v>0.82</v>
      </c>
    </row>
    <row r="2943" spans="1:11" ht="27" thickBot="1">
      <c r="A2943" s="231"/>
      <c r="B2943" s="231"/>
      <c r="C2943" s="231"/>
      <c r="D2943" s="244"/>
      <c r="E2943" s="244"/>
      <c r="F2943" s="244" t="s">
        <v>788</v>
      </c>
      <c r="G2943" s="170">
        <v>2.71</v>
      </c>
      <c r="H2943" s="368"/>
      <c r="I2943" s="368" t="s">
        <v>787</v>
      </c>
      <c r="J2943" s="231"/>
      <c r="K2943" s="170">
        <v>15.61</v>
      </c>
    </row>
    <row r="2944" spans="1:11" ht="0.9" customHeight="1" thickTop="1">
      <c r="A2944" s="172"/>
      <c r="B2944" s="172"/>
      <c r="C2944" s="172"/>
      <c r="D2944" s="175"/>
      <c r="E2944" s="175"/>
      <c r="F2944" s="175"/>
      <c r="G2944" s="172"/>
      <c r="H2944" s="172"/>
      <c r="I2944" s="172"/>
      <c r="J2944" s="172"/>
      <c r="K2944" s="172"/>
    </row>
    <row r="2945" spans="1:11" ht="18" customHeight="1">
      <c r="A2945" s="243"/>
      <c r="B2945" s="243" t="s">
        <v>122</v>
      </c>
      <c r="C2945" s="243" t="s">
        <v>123</v>
      </c>
      <c r="D2945" s="242" t="s">
        <v>124</v>
      </c>
      <c r="E2945" s="425" t="s">
        <v>796</v>
      </c>
      <c r="F2945" s="425"/>
      <c r="G2945" s="243" t="s">
        <v>125</v>
      </c>
      <c r="H2945" s="243" t="s">
        <v>126</v>
      </c>
      <c r="I2945" s="243" t="s">
        <v>2829</v>
      </c>
      <c r="J2945" s="243" t="s">
        <v>127</v>
      </c>
      <c r="K2945" s="243" t="s">
        <v>37</v>
      </c>
    </row>
    <row r="2946" spans="1:11" ht="26.1" customHeight="1">
      <c r="A2946" s="184" t="s">
        <v>795</v>
      </c>
      <c r="B2946" s="184" t="s">
        <v>2953</v>
      </c>
      <c r="C2946" s="184" t="s">
        <v>139</v>
      </c>
      <c r="D2946" s="241" t="s">
        <v>2954</v>
      </c>
      <c r="E2946" s="422" t="s">
        <v>812</v>
      </c>
      <c r="F2946" s="422"/>
      <c r="G2946" s="184" t="s">
        <v>148</v>
      </c>
      <c r="H2946" s="167">
        <v>1</v>
      </c>
      <c r="I2946" s="165"/>
      <c r="J2946" s="165">
        <v>12.89</v>
      </c>
      <c r="K2946" s="165">
        <v>12.89</v>
      </c>
    </row>
    <row r="2947" spans="1:11" ht="24" customHeight="1">
      <c r="A2947" s="185" t="s">
        <v>808</v>
      </c>
      <c r="B2947" s="185" t="s">
        <v>824</v>
      </c>
      <c r="C2947" s="185" t="s">
        <v>139</v>
      </c>
      <c r="D2947" s="238" t="s">
        <v>823</v>
      </c>
      <c r="E2947" s="423" t="s">
        <v>1307</v>
      </c>
      <c r="F2947" s="423"/>
      <c r="G2947" s="185" t="s">
        <v>149</v>
      </c>
      <c r="H2947" s="173">
        <v>1.6199999999999999E-2</v>
      </c>
      <c r="I2947" s="173">
        <v>0</v>
      </c>
      <c r="J2947" s="174">
        <v>31.53</v>
      </c>
      <c r="K2947" s="174">
        <v>0.51</v>
      </c>
    </row>
    <row r="2948" spans="1:11" ht="24" customHeight="1">
      <c r="A2948" s="185" t="s">
        <v>808</v>
      </c>
      <c r="B2948" s="185" t="s">
        <v>822</v>
      </c>
      <c r="C2948" s="185" t="s">
        <v>139</v>
      </c>
      <c r="D2948" s="238" t="s">
        <v>821</v>
      </c>
      <c r="E2948" s="423" t="s">
        <v>1307</v>
      </c>
      <c r="F2948" s="423"/>
      <c r="G2948" s="185" t="s">
        <v>149</v>
      </c>
      <c r="H2948" s="173">
        <v>2.5999999999999999E-3</v>
      </c>
      <c r="I2948" s="173">
        <v>0</v>
      </c>
      <c r="J2948" s="174">
        <v>25.87</v>
      </c>
      <c r="K2948" s="174">
        <v>0.06</v>
      </c>
    </row>
    <row r="2949" spans="1:11" ht="24" customHeight="1">
      <c r="A2949" s="183" t="s">
        <v>793</v>
      </c>
      <c r="B2949" s="183" t="s">
        <v>3567</v>
      </c>
      <c r="C2949" s="183" t="s">
        <v>139</v>
      </c>
      <c r="D2949" s="239" t="s">
        <v>3568</v>
      </c>
      <c r="E2949" s="421" t="s">
        <v>794</v>
      </c>
      <c r="F2949" s="421"/>
      <c r="G2949" s="183" t="s">
        <v>148</v>
      </c>
      <c r="H2949" s="168">
        <v>1.1100000000000001</v>
      </c>
      <c r="I2949" s="168">
        <v>0</v>
      </c>
      <c r="J2949" s="169">
        <v>11.1</v>
      </c>
      <c r="K2949" s="169">
        <v>12.32</v>
      </c>
    </row>
    <row r="2950" spans="1:11">
      <c r="A2950" s="231"/>
      <c r="B2950" s="231"/>
      <c r="C2950" s="231"/>
      <c r="D2950" s="244"/>
      <c r="E2950" s="244"/>
      <c r="F2950" s="244" t="s">
        <v>791</v>
      </c>
      <c r="G2950" s="170">
        <v>0.19</v>
      </c>
      <c r="H2950" s="231" t="s">
        <v>790</v>
      </c>
      <c r="I2950" s="170">
        <v>0.23</v>
      </c>
      <c r="J2950" s="231" t="s">
        <v>789</v>
      </c>
      <c r="K2950" s="170">
        <v>0.42</v>
      </c>
    </row>
    <row r="2951" spans="1:11" ht="27" thickBot="1">
      <c r="A2951" s="231"/>
      <c r="B2951" s="231"/>
      <c r="C2951" s="231"/>
      <c r="D2951" s="244"/>
      <c r="E2951" s="244"/>
      <c r="F2951" s="244" t="s">
        <v>788</v>
      </c>
      <c r="G2951" s="170">
        <v>2.71</v>
      </c>
      <c r="H2951" s="368"/>
      <c r="I2951" s="368" t="s">
        <v>787</v>
      </c>
      <c r="J2951" s="231"/>
      <c r="K2951" s="170">
        <v>15.6</v>
      </c>
    </row>
    <row r="2952" spans="1:11" ht="0.9" customHeight="1" thickTop="1">
      <c r="A2952" s="172"/>
      <c r="B2952" s="172"/>
      <c r="C2952" s="172"/>
      <c r="D2952" s="175"/>
      <c r="E2952" s="175"/>
      <c r="F2952" s="175"/>
      <c r="G2952" s="172"/>
      <c r="H2952" s="172"/>
      <c r="I2952" s="172"/>
      <c r="J2952" s="172"/>
      <c r="K2952" s="172"/>
    </row>
    <row r="2953" spans="1:11" ht="18" customHeight="1">
      <c r="A2953" s="243"/>
      <c r="B2953" s="243" t="s">
        <v>122</v>
      </c>
      <c r="C2953" s="243" t="s">
        <v>123</v>
      </c>
      <c r="D2953" s="242" t="s">
        <v>124</v>
      </c>
      <c r="E2953" s="425" t="s">
        <v>796</v>
      </c>
      <c r="F2953" s="425"/>
      <c r="G2953" s="243" t="s">
        <v>125</v>
      </c>
      <c r="H2953" s="243" t="s">
        <v>126</v>
      </c>
      <c r="I2953" s="243" t="s">
        <v>2829</v>
      </c>
      <c r="J2953" s="243" t="s">
        <v>127</v>
      </c>
      <c r="K2953" s="243" t="s">
        <v>37</v>
      </c>
    </row>
    <row r="2954" spans="1:11" ht="26.1" customHeight="1">
      <c r="A2954" s="184" t="s">
        <v>795</v>
      </c>
      <c r="B2954" s="184" t="s">
        <v>934</v>
      </c>
      <c r="C2954" s="184" t="s">
        <v>139</v>
      </c>
      <c r="D2954" s="241" t="s">
        <v>933</v>
      </c>
      <c r="E2954" s="422" t="s">
        <v>812</v>
      </c>
      <c r="F2954" s="422"/>
      <c r="G2954" s="184" t="s">
        <v>148</v>
      </c>
      <c r="H2954" s="167">
        <v>1</v>
      </c>
      <c r="I2954" s="165"/>
      <c r="J2954" s="165">
        <v>13.92</v>
      </c>
      <c r="K2954" s="165">
        <v>13.92</v>
      </c>
    </row>
    <row r="2955" spans="1:11" ht="24" customHeight="1">
      <c r="A2955" s="185" t="s">
        <v>808</v>
      </c>
      <c r="B2955" s="185" t="s">
        <v>824</v>
      </c>
      <c r="C2955" s="185" t="s">
        <v>139</v>
      </c>
      <c r="D2955" s="238" t="s">
        <v>823</v>
      </c>
      <c r="E2955" s="423" t="s">
        <v>1307</v>
      </c>
      <c r="F2955" s="423"/>
      <c r="G2955" s="185" t="s">
        <v>149</v>
      </c>
      <c r="H2955" s="173">
        <v>9.3299999999999994E-2</v>
      </c>
      <c r="I2955" s="173">
        <v>0</v>
      </c>
      <c r="J2955" s="174">
        <v>31.53</v>
      </c>
      <c r="K2955" s="174">
        <v>2.94</v>
      </c>
    </row>
    <row r="2956" spans="1:11" ht="24" customHeight="1">
      <c r="A2956" s="185" t="s">
        <v>808</v>
      </c>
      <c r="B2956" s="185" t="s">
        <v>822</v>
      </c>
      <c r="C2956" s="185" t="s">
        <v>139</v>
      </c>
      <c r="D2956" s="238" t="s">
        <v>821</v>
      </c>
      <c r="E2956" s="423" t="s">
        <v>1307</v>
      </c>
      <c r="F2956" s="423"/>
      <c r="G2956" s="185" t="s">
        <v>149</v>
      </c>
      <c r="H2956" s="173">
        <v>1.52E-2</v>
      </c>
      <c r="I2956" s="173">
        <v>0</v>
      </c>
      <c r="J2956" s="174">
        <v>25.87</v>
      </c>
      <c r="K2956" s="174">
        <v>0.39</v>
      </c>
    </row>
    <row r="2957" spans="1:11" ht="26.1" customHeight="1">
      <c r="A2957" s="183" t="s">
        <v>793</v>
      </c>
      <c r="B2957" s="183" t="s">
        <v>932</v>
      </c>
      <c r="C2957" s="183" t="s">
        <v>139</v>
      </c>
      <c r="D2957" s="239" t="s">
        <v>931</v>
      </c>
      <c r="E2957" s="421" t="s">
        <v>794</v>
      </c>
      <c r="F2957" s="421"/>
      <c r="G2957" s="183" t="s">
        <v>148</v>
      </c>
      <c r="H2957" s="168">
        <v>1.07</v>
      </c>
      <c r="I2957" s="168">
        <v>0</v>
      </c>
      <c r="J2957" s="169">
        <v>9.9</v>
      </c>
      <c r="K2957" s="169">
        <v>10.59</v>
      </c>
    </row>
    <row r="2958" spans="1:11">
      <c r="A2958" s="231"/>
      <c r="B2958" s="231"/>
      <c r="C2958" s="231"/>
      <c r="D2958" s="244"/>
      <c r="E2958" s="244"/>
      <c r="F2958" s="244" t="s">
        <v>791</v>
      </c>
      <c r="G2958" s="170">
        <v>1.17</v>
      </c>
      <c r="H2958" s="231" t="s">
        <v>790</v>
      </c>
      <c r="I2958" s="170">
        <v>1.32</v>
      </c>
      <c r="J2958" s="231" t="s">
        <v>789</v>
      </c>
      <c r="K2958" s="170">
        <v>2.4900000000000002</v>
      </c>
    </row>
    <row r="2959" spans="1:11" ht="27" thickBot="1">
      <c r="A2959" s="231"/>
      <c r="B2959" s="231"/>
      <c r="C2959" s="231"/>
      <c r="D2959" s="244"/>
      <c r="E2959" s="244"/>
      <c r="F2959" s="244" t="s">
        <v>788</v>
      </c>
      <c r="G2959" s="170">
        <v>2.93</v>
      </c>
      <c r="H2959" s="368"/>
      <c r="I2959" s="368" t="s">
        <v>787</v>
      </c>
      <c r="J2959" s="231"/>
      <c r="K2959" s="170">
        <v>16.850000000000001</v>
      </c>
    </row>
    <row r="2960" spans="1:11" ht="0.9" customHeight="1" thickTop="1">
      <c r="A2960" s="172"/>
      <c r="B2960" s="172"/>
      <c r="C2960" s="172"/>
      <c r="D2960" s="175"/>
      <c r="E2960" s="175"/>
      <c r="F2960" s="175"/>
      <c r="G2960" s="172"/>
      <c r="H2960" s="172"/>
      <c r="I2960" s="172"/>
      <c r="J2960" s="172"/>
      <c r="K2960" s="172"/>
    </row>
    <row r="2961" spans="1:11" ht="18" customHeight="1">
      <c r="A2961" s="243"/>
      <c r="B2961" s="243" t="s">
        <v>122</v>
      </c>
      <c r="C2961" s="243" t="s">
        <v>123</v>
      </c>
      <c r="D2961" s="242" t="s">
        <v>124</v>
      </c>
      <c r="E2961" s="425" t="s">
        <v>796</v>
      </c>
      <c r="F2961" s="425"/>
      <c r="G2961" s="243" t="s">
        <v>125</v>
      </c>
      <c r="H2961" s="243" t="s">
        <v>126</v>
      </c>
      <c r="I2961" s="243" t="s">
        <v>2829</v>
      </c>
      <c r="J2961" s="243" t="s">
        <v>127</v>
      </c>
      <c r="K2961" s="243" t="s">
        <v>37</v>
      </c>
    </row>
    <row r="2962" spans="1:11" ht="26.1" customHeight="1">
      <c r="A2962" s="184" t="s">
        <v>795</v>
      </c>
      <c r="B2962" s="184" t="s">
        <v>1211</v>
      </c>
      <c r="C2962" s="184" t="s">
        <v>139</v>
      </c>
      <c r="D2962" s="241" t="s">
        <v>1212</v>
      </c>
      <c r="E2962" s="422" t="s">
        <v>812</v>
      </c>
      <c r="F2962" s="422"/>
      <c r="G2962" s="184" t="s">
        <v>148</v>
      </c>
      <c r="H2962" s="167">
        <v>1</v>
      </c>
      <c r="I2962" s="165"/>
      <c r="J2962" s="165">
        <v>12.66</v>
      </c>
      <c r="K2962" s="165">
        <v>12.66</v>
      </c>
    </row>
    <row r="2963" spans="1:11" ht="24" customHeight="1">
      <c r="A2963" s="185" t="s">
        <v>808</v>
      </c>
      <c r="B2963" s="185" t="s">
        <v>822</v>
      </c>
      <c r="C2963" s="185" t="s">
        <v>139</v>
      </c>
      <c r="D2963" s="238" t="s">
        <v>821</v>
      </c>
      <c r="E2963" s="423" t="s">
        <v>1307</v>
      </c>
      <c r="F2963" s="423"/>
      <c r="G2963" s="185" t="s">
        <v>149</v>
      </c>
      <c r="H2963" s="173">
        <v>9.4999999999999998E-3</v>
      </c>
      <c r="I2963" s="173">
        <v>0</v>
      </c>
      <c r="J2963" s="174">
        <v>25.87</v>
      </c>
      <c r="K2963" s="174">
        <v>0.24</v>
      </c>
    </row>
    <row r="2964" spans="1:11" ht="24" customHeight="1">
      <c r="A2964" s="185" t="s">
        <v>808</v>
      </c>
      <c r="B2964" s="185" t="s">
        <v>824</v>
      </c>
      <c r="C2964" s="185" t="s">
        <v>139</v>
      </c>
      <c r="D2964" s="238" t="s">
        <v>823</v>
      </c>
      <c r="E2964" s="423" t="s">
        <v>1307</v>
      </c>
      <c r="F2964" s="423"/>
      <c r="G2964" s="185" t="s">
        <v>149</v>
      </c>
      <c r="H2964" s="173">
        <v>5.8099999999999999E-2</v>
      </c>
      <c r="I2964" s="173">
        <v>0</v>
      </c>
      <c r="J2964" s="174">
        <v>31.53</v>
      </c>
      <c r="K2964" s="174">
        <v>1.83</v>
      </c>
    </row>
    <row r="2965" spans="1:11" ht="26.1" customHeight="1">
      <c r="A2965" s="183" t="s">
        <v>793</v>
      </c>
      <c r="B2965" s="183" t="s">
        <v>932</v>
      </c>
      <c r="C2965" s="183" t="s">
        <v>139</v>
      </c>
      <c r="D2965" s="239" t="s">
        <v>931</v>
      </c>
      <c r="E2965" s="421" t="s">
        <v>794</v>
      </c>
      <c r="F2965" s="421"/>
      <c r="G2965" s="183" t="s">
        <v>148</v>
      </c>
      <c r="H2965" s="168">
        <v>1.07</v>
      </c>
      <c r="I2965" s="168">
        <v>0</v>
      </c>
      <c r="J2965" s="169">
        <v>9.9</v>
      </c>
      <c r="K2965" s="169">
        <v>10.59</v>
      </c>
    </row>
    <row r="2966" spans="1:11">
      <c r="A2966" s="231"/>
      <c r="B2966" s="231"/>
      <c r="C2966" s="231"/>
      <c r="D2966" s="244"/>
      <c r="E2966" s="244"/>
      <c r="F2966" s="244" t="s">
        <v>791</v>
      </c>
      <c r="G2966" s="170">
        <v>0.72</v>
      </c>
      <c r="H2966" s="231" t="s">
        <v>790</v>
      </c>
      <c r="I2966" s="170">
        <v>0.83</v>
      </c>
      <c r="J2966" s="231" t="s">
        <v>789</v>
      </c>
      <c r="K2966" s="170">
        <v>1.55</v>
      </c>
    </row>
    <row r="2967" spans="1:11" ht="27" thickBot="1">
      <c r="A2967" s="231"/>
      <c r="B2967" s="231"/>
      <c r="C2967" s="231"/>
      <c r="D2967" s="244"/>
      <c r="E2967" s="244"/>
      <c r="F2967" s="244" t="s">
        <v>788</v>
      </c>
      <c r="G2967" s="170">
        <v>2.66</v>
      </c>
      <c r="H2967" s="368"/>
      <c r="I2967" s="368" t="s">
        <v>787</v>
      </c>
      <c r="J2967" s="231"/>
      <c r="K2967" s="170">
        <v>15.32</v>
      </c>
    </row>
    <row r="2968" spans="1:11" ht="0.9" customHeight="1" thickTop="1">
      <c r="A2968" s="172"/>
      <c r="B2968" s="172"/>
      <c r="C2968" s="172"/>
      <c r="D2968" s="175"/>
      <c r="E2968" s="175"/>
      <c r="F2968" s="175"/>
      <c r="G2968" s="172"/>
      <c r="H2968" s="172"/>
      <c r="I2968" s="172"/>
      <c r="J2968" s="172"/>
      <c r="K2968" s="172"/>
    </row>
    <row r="2969" spans="1:11" ht="18" customHeight="1">
      <c r="A2969" s="243"/>
      <c r="B2969" s="243" t="s">
        <v>122</v>
      </c>
      <c r="C2969" s="243" t="s">
        <v>123</v>
      </c>
      <c r="D2969" s="242" t="s">
        <v>124</v>
      </c>
      <c r="E2969" s="425" t="s">
        <v>796</v>
      </c>
      <c r="F2969" s="425"/>
      <c r="G2969" s="243" t="s">
        <v>125</v>
      </c>
      <c r="H2969" s="243" t="s">
        <v>126</v>
      </c>
      <c r="I2969" s="243" t="s">
        <v>2829</v>
      </c>
      <c r="J2969" s="243" t="s">
        <v>127</v>
      </c>
      <c r="K2969" s="243" t="s">
        <v>37</v>
      </c>
    </row>
    <row r="2970" spans="1:11" ht="26.1" customHeight="1">
      <c r="A2970" s="184" t="s">
        <v>795</v>
      </c>
      <c r="B2970" s="184" t="s">
        <v>930</v>
      </c>
      <c r="C2970" s="184" t="s">
        <v>139</v>
      </c>
      <c r="D2970" s="241" t="s">
        <v>929</v>
      </c>
      <c r="E2970" s="422" t="s">
        <v>1307</v>
      </c>
      <c r="F2970" s="422"/>
      <c r="G2970" s="184" t="s">
        <v>149</v>
      </c>
      <c r="H2970" s="167">
        <v>1</v>
      </c>
      <c r="I2970" s="165"/>
      <c r="J2970" s="165">
        <v>0.2</v>
      </c>
      <c r="K2970" s="165">
        <v>0.2</v>
      </c>
    </row>
    <row r="2971" spans="1:11" ht="24" customHeight="1">
      <c r="A2971" s="183" t="s">
        <v>793</v>
      </c>
      <c r="B2971" s="183" t="s">
        <v>928</v>
      </c>
      <c r="C2971" s="183" t="s">
        <v>139</v>
      </c>
      <c r="D2971" s="239" t="s">
        <v>927</v>
      </c>
      <c r="E2971" s="421" t="s">
        <v>792</v>
      </c>
      <c r="F2971" s="421"/>
      <c r="G2971" s="183" t="s">
        <v>149</v>
      </c>
      <c r="H2971" s="168">
        <v>1.154E-2</v>
      </c>
      <c r="I2971" s="168">
        <v>0</v>
      </c>
      <c r="J2971" s="169">
        <v>17.97</v>
      </c>
      <c r="K2971" s="169">
        <v>0.2</v>
      </c>
    </row>
    <row r="2972" spans="1:11">
      <c r="A2972" s="231"/>
      <c r="B2972" s="231"/>
      <c r="C2972" s="231"/>
      <c r="D2972" s="244"/>
      <c r="E2972" s="244"/>
      <c r="F2972" s="244" t="s">
        <v>791</v>
      </c>
      <c r="G2972" s="170">
        <v>0.09</v>
      </c>
      <c r="H2972" s="231" t="s">
        <v>790</v>
      </c>
      <c r="I2972" s="170">
        <v>0.11</v>
      </c>
      <c r="J2972" s="231" t="s">
        <v>789</v>
      </c>
      <c r="K2972" s="170">
        <v>0.2</v>
      </c>
    </row>
    <row r="2973" spans="1:11" ht="27" thickBot="1">
      <c r="A2973" s="231"/>
      <c r="B2973" s="231"/>
      <c r="C2973" s="231"/>
      <c r="D2973" s="244"/>
      <c r="E2973" s="244"/>
      <c r="F2973" s="244" t="s">
        <v>788</v>
      </c>
      <c r="G2973" s="170">
        <v>0.04</v>
      </c>
      <c r="H2973" s="368"/>
      <c r="I2973" s="368" t="s">
        <v>787</v>
      </c>
      <c r="J2973" s="231"/>
      <c r="K2973" s="170">
        <v>0.24</v>
      </c>
    </row>
    <row r="2974" spans="1:11" ht="0.9" customHeight="1" thickTop="1">
      <c r="A2974" s="172"/>
      <c r="B2974" s="172"/>
      <c r="C2974" s="172"/>
      <c r="D2974" s="175"/>
      <c r="E2974" s="175"/>
      <c r="F2974" s="175"/>
      <c r="G2974" s="172"/>
      <c r="H2974" s="172"/>
      <c r="I2974" s="172"/>
      <c r="J2974" s="172"/>
      <c r="K2974" s="172"/>
    </row>
    <row r="2975" spans="1:11" ht="18" customHeight="1">
      <c r="A2975" s="243"/>
      <c r="B2975" s="243" t="s">
        <v>122</v>
      </c>
      <c r="C2975" s="243" t="s">
        <v>123</v>
      </c>
      <c r="D2975" s="242" t="s">
        <v>124</v>
      </c>
      <c r="E2975" s="425" t="s">
        <v>796</v>
      </c>
      <c r="F2975" s="425"/>
      <c r="G2975" s="243" t="s">
        <v>125</v>
      </c>
      <c r="H2975" s="243" t="s">
        <v>126</v>
      </c>
      <c r="I2975" s="243" t="s">
        <v>2829</v>
      </c>
      <c r="J2975" s="243" t="s">
        <v>127</v>
      </c>
      <c r="K2975" s="243" t="s">
        <v>37</v>
      </c>
    </row>
    <row r="2976" spans="1:11" ht="26.1" customHeight="1">
      <c r="A2976" s="184" t="s">
        <v>795</v>
      </c>
      <c r="B2976" s="184" t="s">
        <v>926</v>
      </c>
      <c r="C2976" s="184" t="s">
        <v>139</v>
      </c>
      <c r="D2976" s="241" t="s">
        <v>925</v>
      </c>
      <c r="E2976" s="422" t="s">
        <v>1307</v>
      </c>
      <c r="F2976" s="422"/>
      <c r="G2976" s="184" t="s">
        <v>149</v>
      </c>
      <c r="H2976" s="167">
        <v>1</v>
      </c>
      <c r="I2976" s="165"/>
      <c r="J2976" s="165">
        <v>0.26</v>
      </c>
      <c r="K2976" s="165">
        <v>0.26</v>
      </c>
    </row>
    <row r="2977" spans="1:11" ht="24" customHeight="1">
      <c r="A2977" s="183" t="s">
        <v>793</v>
      </c>
      <c r="B2977" s="183" t="s">
        <v>924</v>
      </c>
      <c r="C2977" s="183" t="s">
        <v>139</v>
      </c>
      <c r="D2977" s="239" t="s">
        <v>923</v>
      </c>
      <c r="E2977" s="421" t="s">
        <v>792</v>
      </c>
      <c r="F2977" s="421"/>
      <c r="G2977" s="183" t="s">
        <v>149</v>
      </c>
      <c r="H2977" s="168">
        <v>1.4760000000000001E-2</v>
      </c>
      <c r="I2977" s="168">
        <v>0</v>
      </c>
      <c r="J2977" s="169">
        <v>17.97</v>
      </c>
      <c r="K2977" s="169">
        <v>0.26</v>
      </c>
    </row>
    <row r="2978" spans="1:11">
      <c r="A2978" s="231"/>
      <c r="B2978" s="231"/>
      <c r="C2978" s="231"/>
      <c r="D2978" s="244"/>
      <c r="E2978" s="244"/>
      <c r="F2978" s="244" t="s">
        <v>791</v>
      </c>
      <c r="G2978" s="170">
        <v>0.12</v>
      </c>
      <c r="H2978" s="231" t="s">
        <v>790</v>
      </c>
      <c r="I2978" s="170">
        <v>0.14000000000000001</v>
      </c>
      <c r="J2978" s="231" t="s">
        <v>789</v>
      </c>
      <c r="K2978" s="170">
        <v>0.26</v>
      </c>
    </row>
    <row r="2979" spans="1:11" ht="27" thickBot="1">
      <c r="A2979" s="231"/>
      <c r="B2979" s="231"/>
      <c r="C2979" s="231"/>
      <c r="D2979" s="244"/>
      <c r="E2979" s="244"/>
      <c r="F2979" s="244" t="s">
        <v>788</v>
      </c>
      <c r="G2979" s="170">
        <v>0.05</v>
      </c>
      <c r="H2979" s="368"/>
      <c r="I2979" s="368" t="s">
        <v>787</v>
      </c>
      <c r="J2979" s="231"/>
      <c r="K2979" s="170">
        <v>0.31</v>
      </c>
    </row>
    <row r="2980" spans="1:11" ht="0.9" customHeight="1" thickTop="1">
      <c r="A2980" s="172"/>
      <c r="B2980" s="172"/>
      <c r="C2980" s="172"/>
      <c r="D2980" s="175"/>
      <c r="E2980" s="175"/>
      <c r="F2980" s="175"/>
      <c r="G2980" s="172"/>
      <c r="H2980" s="172"/>
      <c r="I2980" s="172"/>
      <c r="J2980" s="172"/>
      <c r="K2980" s="172"/>
    </row>
    <row r="2981" spans="1:11" ht="18" customHeight="1">
      <c r="A2981" s="243"/>
      <c r="B2981" s="243" t="s">
        <v>122</v>
      </c>
      <c r="C2981" s="243" t="s">
        <v>123</v>
      </c>
      <c r="D2981" s="242" t="s">
        <v>124</v>
      </c>
      <c r="E2981" s="425" t="s">
        <v>796</v>
      </c>
      <c r="F2981" s="425"/>
      <c r="G2981" s="243" t="s">
        <v>125</v>
      </c>
      <c r="H2981" s="243" t="s">
        <v>126</v>
      </c>
      <c r="I2981" s="243" t="s">
        <v>2829</v>
      </c>
      <c r="J2981" s="243" t="s">
        <v>127</v>
      </c>
      <c r="K2981" s="243" t="s">
        <v>37</v>
      </c>
    </row>
    <row r="2982" spans="1:11" ht="26.1" customHeight="1">
      <c r="A2982" s="184" t="s">
        <v>795</v>
      </c>
      <c r="B2982" s="184" t="s">
        <v>3483</v>
      </c>
      <c r="C2982" s="184" t="s">
        <v>139</v>
      </c>
      <c r="D2982" s="241" t="s">
        <v>3484</v>
      </c>
      <c r="E2982" s="422" t="s">
        <v>1307</v>
      </c>
      <c r="F2982" s="422"/>
      <c r="G2982" s="184" t="s">
        <v>149</v>
      </c>
      <c r="H2982" s="167">
        <v>1</v>
      </c>
      <c r="I2982" s="165"/>
      <c r="J2982" s="165">
        <v>0.2</v>
      </c>
      <c r="K2982" s="165">
        <v>0.2</v>
      </c>
    </row>
    <row r="2983" spans="1:11" ht="24" customHeight="1">
      <c r="A2983" s="183" t="s">
        <v>793</v>
      </c>
      <c r="B2983" s="183" t="s">
        <v>3485</v>
      </c>
      <c r="C2983" s="183" t="s">
        <v>139</v>
      </c>
      <c r="D2983" s="239" t="s">
        <v>3486</v>
      </c>
      <c r="E2983" s="421" t="s">
        <v>792</v>
      </c>
      <c r="F2983" s="421"/>
      <c r="G2983" s="183" t="s">
        <v>149</v>
      </c>
      <c r="H2983" s="168">
        <v>1.154E-2</v>
      </c>
      <c r="I2983" s="168">
        <v>0</v>
      </c>
      <c r="J2983" s="169">
        <v>17.97</v>
      </c>
      <c r="K2983" s="169">
        <v>0.2</v>
      </c>
    </row>
    <row r="2984" spans="1:11">
      <c r="A2984" s="231"/>
      <c r="B2984" s="231"/>
      <c r="C2984" s="231"/>
      <c r="D2984" s="244"/>
      <c r="E2984" s="244"/>
      <c r="F2984" s="244" t="s">
        <v>791</v>
      </c>
      <c r="G2984" s="170">
        <v>0.09</v>
      </c>
      <c r="H2984" s="231" t="s">
        <v>790</v>
      </c>
      <c r="I2984" s="170">
        <v>0.11</v>
      </c>
      <c r="J2984" s="231" t="s">
        <v>789</v>
      </c>
      <c r="K2984" s="170">
        <v>0.2</v>
      </c>
    </row>
    <row r="2985" spans="1:11" ht="27" thickBot="1">
      <c r="A2985" s="231"/>
      <c r="B2985" s="231"/>
      <c r="C2985" s="231"/>
      <c r="D2985" s="244"/>
      <c r="E2985" s="244"/>
      <c r="F2985" s="244" t="s">
        <v>788</v>
      </c>
      <c r="G2985" s="170">
        <v>0.04</v>
      </c>
      <c r="H2985" s="368"/>
      <c r="I2985" s="368" t="s">
        <v>787</v>
      </c>
      <c r="J2985" s="231"/>
      <c r="K2985" s="170">
        <v>0.24</v>
      </c>
    </row>
    <row r="2986" spans="1:11" ht="0.9" customHeight="1" thickTop="1">
      <c r="A2986" s="172"/>
      <c r="B2986" s="172"/>
      <c r="C2986" s="172"/>
      <c r="D2986" s="175"/>
      <c r="E2986" s="175"/>
      <c r="F2986" s="175"/>
      <c r="G2986" s="172"/>
      <c r="H2986" s="172"/>
      <c r="I2986" s="172"/>
      <c r="J2986" s="172"/>
      <c r="K2986" s="172"/>
    </row>
    <row r="2987" spans="1:11" ht="18" customHeight="1">
      <c r="A2987" s="243"/>
      <c r="B2987" s="243" t="s">
        <v>122</v>
      </c>
      <c r="C2987" s="243" t="s">
        <v>123</v>
      </c>
      <c r="D2987" s="242" t="s">
        <v>124</v>
      </c>
      <c r="E2987" s="425" t="s">
        <v>796</v>
      </c>
      <c r="F2987" s="425"/>
      <c r="G2987" s="243" t="s">
        <v>125</v>
      </c>
      <c r="H2987" s="243" t="s">
        <v>126</v>
      </c>
      <c r="I2987" s="243" t="s">
        <v>2829</v>
      </c>
      <c r="J2987" s="243" t="s">
        <v>127</v>
      </c>
      <c r="K2987" s="243" t="s">
        <v>37</v>
      </c>
    </row>
    <row r="2988" spans="1:11" ht="26.1" customHeight="1">
      <c r="A2988" s="184" t="s">
        <v>795</v>
      </c>
      <c r="B2988" s="184" t="s">
        <v>3487</v>
      </c>
      <c r="C2988" s="184" t="s">
        <v>139</v>
      </c>
      <c r="D2988" s="241" t="s">
        <v>3488</v>
      </c>
      <c r="E2988" s="422" t="s">
        <v>1307</v>
      </c>
      <c r="F2988" s="422"/>
      <c r="G2988" s="184" t="s">
        <v>149</v>
      </c>
      <c r="H2988" s="167">
        <v>1</v>
      </c>
      <c r="I2988" s="165"/>
      <c r="J2988" s="165">
        <v>0.26</v>
      </c>
      <c r="K2988" s="165">
        <v>0.26</v>
      </c>
    </row>
    <row r="2989" spans="1:11" ht="24" customHeight="1">
      <c r="A2989" s="183" t="s">
        <v>793</v>
      </c>
      <c r="B2989" s="183" t="s">
        <v>3489</v>
      </c>
      <c r="C2989" s="183" t="s">
        <v>139</v>
      </c>
      <c r="D2989" s="239" t="s">
        <v>3490</v>
      </c>
      <c r="E2989" s="421" t="s">
        <v>792</v>
      </c>
      <c r="F2989" s="421"/>
      <c r="G2989" s="183" t="s">
        <v>149</v>
      </c>
      <c r="H2989" s="168">
        <v>1.4760000000000001E-2</v>
      </c>
      <c r="I2989" s="168">
        <v>0</v>
      </c>
      <c r="J2989" s="169">
        <v>17.97</v>
      </c>
      <c r="K2989" s="169">
        <v>0.26</v>
      </c>
    </row>
    <row r="2990" spans="1:11">
      <c r="A2990" s="231"/>
      <c r="B2990" s="231"/>
      <c r="C2990" s="231"/>
      <c r="D2990" s="244"/>
      <c r="E2990" s="244"/>
      <c r="F2990" s="244" t="s">
        <v>791</v>
      </c>
      <c r="G2990" s="170">
        <v>0.12</v>
      </c>
      <c r="H2990" s="231" t="s">
        <v>790</v>
      </c>
      <c r="I2990" s="170">
        <v>0.14000000000000001</v>
      </c>
      <c r="J2990" s="231" t="s">
        <v>789</v>
      </c>
      <c r="K2990" s="170">
        <v>0.26</v>
      </c>
    </row>
    <row r="2991" spans="1:11" ht="27" thickBot="1">
      <c r="A2991" s="231"/>
      <c r="B2991" s="231"/>
      <c r="C2991" s="231"/>
      <c r="D2991" s="244"/>
      <c r="E2991" s="244"/>
      <c r="F2991" s="244" t="s">
        <v>788</v>
      </c>
      <c r="G2991" s="170">
        <v>0.05</v>
      </c>
      <c r="H2991" s="368"/>
      <c r="I2991" s="368" t="s">
        <v>787</v>
      </c>
      <c r="J2991" s="231"/>
      <c r="K2991" s="170">
        <v>0.31</v>
      </c>
    </row>
    <row r="2992" spans="1:11" ht="0.9" customHeight="1" thickTop="1">
      <c r="A2992" s="172"/>
      <c r="B2992" s="172"/>
      <c r="C2992" s="172"/>
      <c r="D2992" s="175"/>
      <c r="E2992" s="175"/>
      <c r="F2992" s="175"/>
      <c r="G2992" s="172"/>
      <c r="H2992" s="172"/>
      <c r="I2992" s="172"/>
      <c r="J2992" s="172"/>
      <c r="K2992" s="172"/>
    </row>
    <row r="2993" spans="1:11" ht="18" customHeight="1">
      <c r="A2993" s="243"/>
      <c r="B2993" s="243" t="s">
        <v>122</v>
      </c>
      <c r="C2993" s="243" t="s">
        <v>123</v>
      </c>
      <c r="D2993" s="242" t="s">
        <v>124</v>
      </c>
      <c r="E2993" s="425" t="s">
        <v>796</v>
      </c>
      <c r="F2993" s="425"/>
      <c r="G2993" s="243" t="s">
        <v>125</v>
      </c>
      <c r="H2993" s="243" t="s">
        <v>126</v>
      </c>
      <c r="I2993" s="243" t="s">
        <v>2829</v>
      </c>
      <c r="J2993" s="243" t="s">
        <v>127</v>
      </c>
      <c r="K2993" s="243" t="s">
        <v>37</v>
      </c>
    </row>
    <row r="2994" spans="1:11" ht="26.1" customHeight="1">
      <c r="A2994" s="184" t="s">
        <v>795</v>
      </c>
      <c r="B2994" s="184" t="s">
        <v>1221</v>
      </c>
      <c r="C2994" s="184" t="s">
        <v>139</v>
      </c>
      <c r="D2994" s="241" t="s">
        <v>1222</v>
      </c>
      <c r="E2994" s="422" t="s">
        <v>1307</v>
      </c>
      <c r="F2994" s="422"/>
      <c r="G2994" s="184" t="s">
        <v>149</v>
      </c>
      <c r="H2994" s="167">
        <v>1</v>
      </c>
      <c r="I2994" s="165"/>
      <c r="J2994" s="165">
        <v>0.2</v>
      </c>
      <c r="K2994" s="165">
        <v>0.2</v>
      </c>
    </row>
    <row r="2995" spans="1:11" ht="24" customHeight="1">
      <c r="A2995" s="183" t="s">
        <v>793</v>
      </c>
      <c r="B2995" s="183" t="s">
        <v>1223</v>
      </c>
      <c r="C2995" s="183" t="s">
        <v>139</v>
      </c>
      <c r="D2995" s="239" t="s">
        <v>1224</v>
      </c>
      <c r="E2995" s="421" t="s">
        <v>792</v>
      </c>
      <c r="F2995" s="421"/>
      <c r="G2995" s="183" t="s">
        <v>149</v>
      </c>
      <c r="H2995" s="168">
        <v>1.154E-2</v>
      </c>
      <c r="I2995" s="168">
        <v>0</v>
      </c>
      <c r="J2995" s="169">
        <v>17.559999999999999</v>
      </c>
      <c r="K2995" s="169">
        <v>0.2</v>
      </c>
    </row>
    <row r="2996" spans="1:11">
      <c r="A2996" s="231"/>
      <c r="B2996" s="231"/>
      <c r="C2996" s="231"/>
      <c r="D2996" s="244"/>
      <c r="E2996" s="244"/>
      <c r="F2996" s="244" t="s">
        <v>791</v>
      </c>
      <c r="G2996" s="170">
        <v>0.09</v>
      </c>
      <c r="H2996" s="231" t="s">
        <v>790</v>
      </c>
      <c r="I2996" s="170">
        <v>0.11</v>
      </c>
      <c r="J2996" s="231" t="s">
        <v>789</v>
      </c>
      <c r="K2996" s="170">
        <v>0.2</v>
      </c>
    </row>
    <row r="2997" spans="1:11" ht="27" thickBot="1">
      <c r="A2997" s="231"/>
      <c r="B2997" s="231"/>
      <c r="C2997" s="231"/>
      <c r="D2997" s="244"/>
      <c r="E2997" s="244"/>
      <c r="F2997" s="244" t="s">
        <v>788</v>
      </c>
      <c r="G2997" s="170">
        <v>0.04</v>
      </c>
      <c r="H2997" s="368"/>
      <c r="I2997" s="368" t="s">
        <v>787</v>
      </c>
      <c r="J2997" s="231"/>
      <c r="K2997" s="170">
        <v>0.24</v>
      </c>
    </row>
    <row r="2998" spans="1:11" ht="0.9" customHeight="1" thickTop="1">
      <c r="A2998" s="172"/>
      <c r="B2998" s="172"/>
      <c r="C2998" s="172"/>
      <c r="D2998" s="175"/>
      <c r="E2998" s="175"/>
      <c r="F2998" s="175"/>
      <c r="G2998" s="172"/>
      <c r="H2998" s="172"/>
      <c r="I2998" s="172"/>
      <c r="J2998" s="172"/>
      <c r="K2998" s="172"/>
    </row>
    <row r="2999" spans="1:11" ht="18" customHeight="1">
      <c r="A2999" s="243"/>
      <c r="B2999" s="243" t="s">
        <v>122</v>
      </c>
      <c r="C2999" s="243" t="s">
        <v>123</v>
      </c>
      <c r="D2999" s="242" t="s">
        <v>124</v>
      </c>
      <c r="E2999" s="425" t="s">
        <v>796</v>
      </c>
      <c r="F2999" s="425"/>
      <c r="G2999" s="243" t="s">
        <v>125</v>
      </c>
      <c r="H2999" s="243" t="s">
        <v>126</v>
      </c>
      <c r="I2999" s="243" t="s">
        <v>2829</v>
      </c>
      <c r="J2999" s="243" t="s">
        <v>127</v>
      </c>
      <c r="K2999" s="243" t="s">
        <v>37</v>
      </c>
    </row>
    <row r="3000" spans="1:11" ht="26.1" customHeight="1">
      <c r="A3000" s="184" t="s">
        <v>795</v>
      </c>
      <c r="B3000" s="184" t="s">
        <v>922</v>
      </c>
      <c r="C3000" s="184" t="s">
        <v>139</v>
      </c>
      <c r="D3000" s="241" t="s">
        <v>921</v>
      </c>
      <c r="E3000" s="422" t="s">
        <v>1307</v>
      </c>
      <c r="F3000" s="422"/>
      <c r="G3000" s="184" t="s">
        <v>149</v>
      </c>
      <c r="H3000" s="167">
        <v>1</v>
      </c>
      <c r="I3000" s="165"/>
      <c r="J3000" s="165">
        <v>0.27</v>
      </c>
      <c r="K3000" s="165">
        <v>0.27</v>
      </c>
    </row>
    <row r="3001" spans="1:11" ht="24" customHeight="1">
      <c r="A3001" s="183" t="s">
        <v>793</v>
      </c>
      <c r="B3001" s="183" t="s">
        <v>920</v>
      </c>
      <c r="C3001" s="183" t="s">
        <v>139</v>
      </c>
      <c r="D3001" s="239" t="s">
        <v>919</v>
      </c>
      <c r="E3001" s="421" t="s">
        <v>792</v>
      </c>
      <c r="F3001" s="421"/>
      <c r="G3001" s="183" t="s">
        <v>149</v>
      </c>
      <c r="H3001" s="168">
        <v>1.154E-2</v>
      </c>
      <c r="I3001" s="168">
        <v>0</v>
      </c>
      <c r="J3001" s="169">
        <v>23.56</v>
      </c>
      <c r="K3001" s="169">
        <v>0.27</v>
      </c>
    </row>
    <row r="3002" spans="1:11">
      <c r="A3002" s="231"/>
      <c r="B3002" s="231"/>
      <c r="C3002" s="231"/>
      <c r="D3002" s="244"/>
      <c r="E3002" s="244"/>
      <c r="F3002" s="244" t="s">
        <v>791</v>
      </c>
      <c r="G3002" s="170">
        <v>0.12</v>
      </c>
      <c r="H3002" s="231" t="s">
        <v>790</v>
      </c>
      <c r="I3002" s="170">
        <v>0.15</v>
      </c>
      <c r="J3002" s="231" t="s">
        <v>789</v>
      </c>
      <c r="K3002" s="170">
        <v>0.27</v>
      </c>
    </row>
    <row r="3003" spans="1:11" ht="27" thickBot="1">
      <c r="A3003" s="231"/>
      <c r="B3003" s="231"/>
      <c r="C3003" s="231"/>
      <c r="D3003" s="244"/>
      <c r="E3003" s="244"/>
      <c r="F3003" s="244" t="s">
        <v>788</v>
      </c>
      <c r="G3003" s="170">
        <v>0.05</v>
      </c>
      <c r="H3003" s="368"/>
      <c r="I3003" s="368" t="s">
        <v>787</v>
      </c>
      <c r="J3003" s="231"/>
      <c r="K3003" s="170">
        <v>0.32</v>
      </c>
    </row>
    <row r="3004" spans="1:11" ht="0.9" customHeight="1" thickTop="1">
      <c r="A3004" s="172"/>
      <c r="B3004" s="172"/>
      <c r="C3004" s="172"/>
      <c r="D3004" s="175"/>
      <c r="E3004" s="175"/>
      <c r="F3004" s="175"/>
      <c r="G3004" s="172"/>
      <c r="H3004" s="172"/>
      <c r="I3004" s="172"/>
      <c r="J3004" s="172"/>
      <c r="K3004" s="172"/>
    </row>
    <row r="3005" spans="1:11" ht="18" customHeight="1">
      <c r="A3005" s="243"/>
      <c r="B3005" s="243" t="s">
        <v>122</v>
      </c>
      <c r="C3005" s="243" t="s">
        <v>123</v>
      </c>
      <c r="D3005" s="242" t="s">
        <v>124</v>
      </c>
      <c r="E3005" s="425" t="s">
        <v>796</v>
      </c>
      <c r="F3005" s="425"/>
      <c r="G3005" s="243" t="s">
        <v>125</v>
      </c>
      <c r="H3005" s="243" t="s">
        <v>126</v>
      </c>
      <c r="I3005" s="243" t="s">
        <v>2829</v>
      </c>
      <c r="J3005" s="243" t="s">
        <v>127</v>
      </c>
      <c r="K3005" s="243" t="s">
        <v>37</v>
      </c>
    </row>
    <row r="3006" spans="1:11" ht="26.1" customHeight="1">
      <c r="A3006" s="184" t="s">
        <v>795</v>
      </c>
      <c r="B3006" s="184" t="s">
        <v>1360</v>
      </c>
      <c r="C3006" s="184" t="s">
        <v>139</v>
      </c>
      <c r="D3006" s="241" t="s">
        <v>1361</v>
      </c>
      <c r="E3006" s="422" t="s">
        <v>1307</v>
      </c>
      <c r="F3006" s="422"/>
      <c r="G3006" s="184" t="s">
        <v>149</v>
      </c>
      <c r="H3006" s="167">
        <v>1</v>
      </c>
      <c r="I3006" s="165"/>
      <c r="J3006" s="165">
        <v>0.67</v>
      </c>
      <c r="K3006" s="165">
        <v>0.67</v>
      </c>
    </row>
    <row r="3007" spans="1:11" ht="24" customHeight="1">
      <c r="A3007" s="183" t="s">
        <v>793</v>
      </c>
      <c r="B3007" s="183" t="s">
        <v>1362</v>
      </c>
      <c r="C3007" s="183" t="s">
        <v>139</v>
      </c>
      <c r="D3007" s="239" t="s">
        <v>1363</v>
      </c>
      <c r="E3007" s="421" t="s">
        <v>792</v>
      </c>
      <c r="F3007" s="421"/>
      <c r="G3007" s="183" t="s">
        <v>149</v>
      </c>
      <c r="H3007" s="168">
        <v>3.7319999999999999E-2</v>
      </c>
      <c r="I3007" s="168">
        <v>0</v>
      </c>
      <c r="J3007" s="169">
        <v>17.97</v>
      </c>
      <c r="K3007" s="169">
        <v>0.67</v>
      </c>
    </row>
    <row r="3008" spans="1:11">
      <c r="A3008" s="231"/>
      <c r="B3008" s="231"/>
      <c r="C3008" s="231"/>
      <c r="D3008" s="244"/>
      <c r="E3008" s="244"/>
      <c r="F3008" s="244" t="s">
        <v>791</v>
      </c>
      <c r="G3008" s="170">
        <v>0.31</v>
      </c>
      <c r="H3008" s="231" t="s">
        <v>790</v>
      </c>
      <c r="I3008" s="170">
        <v>0.36</v>
      </c>
      <c r="J3008" s="231" t="s">
        <v>789</v>
      </c>
      <c r="K3008" s="170">
        <v>0.67</v>
      </c>
    </row>
    <row r="3009" spans="1:11" ht="27" thickBot="1">
      <c r="A3009" s="231"/>
      <c r="B3009" s="231"/>
      <c r="C3009" s="231"/>
      <c r="D3009" s="244"/>
      <c r="E3009" s="244"/>
      <c r="F3009" s="244" t="s">
        <v>788</v>
      </c>
      <c r="G3009" s="170">
        <v>0.14000000000000001</v>
      </c>
      <c r="H3009" s="368"/>
      <c r="I3009" s="368" t="s">
        <v>787</v>
      </c>
      <c r="J3009" s="231"/>
      <c r="K3009" s="170">
        <v>0.81</v>
      </c>
    </row>
    <row r="3010" spans="1:11" ht="0.9" customHeight="1" thickTop="1">
      <c r="A3010" s="172"/>
      <c r="B3010" s="172"/>
      <c r="C3010" s="172"/>
      <c r="D3010" s="175"/>
      <c r="E3010" s="175"/>
      <c r="F3010" s="175"/>
      <c r="G3010" s="172"/>
      <c r="H3010" s="172"/>
      <c r="I3010" s="172"/>
      <c r="J3010" s="172"/>
      <c r="K3010" s="172"/>
    </row>
    <row r="3011" spans="1:11" ht="18" customHeight="1">
      <c r="A3011" s="243"/>
      <c r="B3011" s="243" t="s">
        <v>122</v>
      </c>
      <c r="C3011" s="243" t="s">
        <v>123</v>
      </c>
      <c r="D3011" s="242" t="s">
        <v>124</v>
      </c>
      <c r="E3011" s="425" t="s">
        <v>796</v>
      </c>
      <c r="F3011" s="425"/>
      <c r="G3011" s="243" t="s">
        <v>125</v>
      </c>
      <c r="H3011" s="243" t="s">
        <v>126</v>
      </c>
      <c r="I3011" s="243" t="s">
        <v>2829</v>
      </c>
      <c r="J3011" s="243" t="s">
        <v>127</v>
      </c>
      <c r="K3011" s="243" t="s">
        <v>37</v>
      </c>
    </row>
    <row r="3012" spans="1:11" ht="39" customHeight="1">
      <c r="A3012" s="184" t="s">
        <v>795</v>
      </c>
      <c r="B3012" s="184" t="s">
        <v>3497</v>
      </c>
      <c r="C3012" s="184" t="s">
        <v>139</v>
      </c>
      <c r="D3012" s="241" t="s">
        <v>3498</v>
      </c>
      <c r="E3012" s="422" t="s">
        <v>1307</v>
      </c>
      <c r="F3012" s="422"/>
      <c r="G3012" s="184" t="s">
        <v>149</v>
      </c>
      <c r="H3012" s="167">
        <v>1</v>
      </c>
      <c r="I3012" s="165"/>
      <c r="J3012" s="165">
        <v>0.32</v>
      </c>
      <c r="K3012" s="165">
        <v>0.32</v>
      </c>
    </row>
    <row r="3013" spans="1:11" ht="26.1" customHeight="1">
      <c r="A3013" s="183" t="s">
        <v>793</v>
      </c>
      <c r="B3013" s="183" t="s">
        <v>3503</v>
      </c>
      <c r="C3013" s="183" t="s">
        <v>139</v>
      </c>
      <c r="D3013" s="239" t="s">
        <v>3504</v>
      </c>
      <c r="E3013" s="421" t="s">
        <v>792</v>
      </c>
      <c r="F3013" s="421"/>
      <c r="G3013" s="183" t="s">
        <v>149</v>
      </c>
      <c r="H3013" s="168">
        <v>1.7979999999999999E-2</v>
      </c>
      <c r="I3013" s="168">
        <v>0</v>
      </c>
      <c r="J3013" s="169">
        <v>17.97</v>
      </c>
      <c r="K3013" s="169">
        <v>0.32</v>
      </c>
    </row>
    <row r="3014" spans="1:11">
      <c r="A3014" s="231"/>
      <c r="B3014" s="231"/>
      <c r="C3014" s="231"/>
      <c r="D3014" s="244"/>
      <c r="E3014" s="244"/>
      <c r="F3014" s="244" t="s">
        <v>791</v>
      </c>
      <c r="G3014" s="170">
        <v>0.15</v>
      </c>
      <c r="H3014" s="231" t="s">
        <v>790</v>
      </c>
      <c r="I3014" s="170">
        <v>0.17</v>
      </c>
      <c r="J3014" s="231" t="s">
        <v>789</v>
      </c>
      <c r="K3014" s="170">
        <v>0.32</v>
      </c>
    </row>
    <row r="3015" spans="1:11" ht="27" thickBot="1">
      <c r="A3015" s="231"/>
      <c r="B3015" s="231"/>
      <c r="C3015" s="231"/>
      <c r="D3015" s="244"/>
      <c r="E3015" s="244"/>
      <c r="F3015" s="244" t="s">
        <v>788</v>
      </c>
      <c r="G3015" s="170">
        <v>0.06</v>
      </c>
      <c r="H3015" s="368"/>
      <c r="I3015" s="368" t="s">
        <v>787</v>
      </c>
      <c r="J3015" s="231"/>
      <c r="K3015" s="170">
        <v>0.38</v>
      </c>
    </row>
    <row r="3016" spans="1:11" ht="0.9" customHeight="1" thickTop="1">
      <c r="A3016" s="172"/>
      <c r="B3016" s="172"/>
      <c r="C3016" s="172"/>
      <c r="D3016" s="175"/>
      <c r="E3016" s="175"/>
      <c r="F3016" s="175"/>
      <c r="G3016" s="172"/>
      <c r="H3016" s="172"/>
      <c r="I3016" s="172"/>
      <c r="J3016" s="172"/>
      <c r="K3016" s="172"/>
    </row>
    <row r="3017" spans="1:11" ht="18" customHeight="1">
      <c r="A3017" s="243"/>
      <c r="B3017" s="243" t="s">
        <v>122</v>
      </c>
      <c r="C3017" s="243" t="s">
        <v>123</v>
      </c>
      <c r="D3017" s="242" t="s">
        <v>124</v>
      </c>
      <c r="E3017" s="425" t="s">
        <v>796</v>
      </c>
      <c r="F3017" s="425"/>
      <c r="G3017" s="243" t="s">
        <v>125</v>
      </c>
      <c r="H3017" s="243" t="s">
        <v>126</v>
      </c>
      <c r="I3017" s="243" t="s">
        <v>2829</v>
      </c>
      <c r="J3017" s="243" t="s">
        <v>127</v>
      </c>
      <c r="K3017" s="243" t="s">
        <v>37</v>
      </c>
    </row>
    <row r="3018" spans="1:11" ht="26.1" customHeight="1">
      <c r="A3018" s="184" t="s">
        <v>795</v>
      </c>
      <c r="B3018" s="184" t="s">
        <v>5048</v>
      </c>
      <c r="C3018" s="184" t="s">
        <v>139</v>
      </c>
      <c r="D3018" s="241" t="s">
        <v>5049</v>
      </c>
      <c r="E3018" s="422" t="s">
        <v>1307</v>
      </c>
      <c r="F3018" s="422"/>
      <c r="G3018" s="184" t="s">
        <v>149</v>
      </c>
      <c r="H3018" s="167">
        <v>1</v>
      </c>
      <c r="I3018" s="165"/>
      <c r="J3018" s="165">
        <v>0.2</v>
      </c>
      <c r="K3018" s="165">
        <v>0.2</v>
      </c>
    </row>
    <row r="3019" spans="1:11" ht="24" customHeight="1">
      <c r="A3019" s="183" t="s">
        <v>793</v>
      </c>
      <c r="B3019" s="183" t="s">
        <v>5050</v>
      </c>
      <c r="C3019" s="183" t="s">
        <v>139</v>
      </c>
      <c r="D3019" s="239" t="s">
        <v>5051</v>
      </c>
      <c r="E3019" s="421" t="s">
        <v>792</v>
      </c>
      <c r="F3019" s="421"/>
      <c r="G3019" s="183" t="s">
        <v>149</v>
      </c>
      <c r="H3019" s="168">
        <v>1.154E-2</v>
      </c>
      <c r="I3019" s="168">
        <v>0</v>
      </c>
      <c r="J3019" s="169">
        <v>17.97</v>
      </c>
      <c r="K3019" s="169">
        <v>0.2</v>
      </c>
    </row>
    <row r="3020" spans="1:11">
      <c r="A3020" s="231"/>
      <c r="B3020" s="231"/>
      <c r="C3020" s="231"/>
      <c r="D3020" s="244"/>
      <c r="E3020" s="244"/>
      <c r="F3020" s="244" t="s">
        <v>791</v>
      </c>
      <c r="G3020" s="170">
        <v>0.09</v>
      </c>
      <c r="H3020" s="231" t="s">
        <v>790</v>
      </c>
      <c r="I3020" s="170">
        <v>0.11</v>
      </c>
      <c r="J3020" s="231" t="s">
        <v>789</v>
      </c>
      <c r="K3020" s="170">
        <v>0.2</v>
      </c>
    </row>
    <row r="3021" spans="1:11" ht="27" thickBot="1">
      <c r="A3021" s="231"/>
      <c r="B3021" s="231"/>
      <c r="C3021" s="231"/>
      <c r="D3021" s="244"/>
      <c r="E3021" s="244"/>
      <c r="F3021" s="244" t="s">
        <v>788</v>
      </c>
      <c r="G3021" s="170">
        <v>0.04</v>
      </c>
      <c r="H3021" s="368"/>
      <c r="I3021" s="368" t="s">
        <v>787</v>
      </c>
      <c r="J3021" s="231"/>
      <c r="K3021" s="170">
        <v>0.24</v>
      </c>
    </row>
    <row r="3022" spans="1:11" ht="0.9" customHeight="1" thickTop="1">
      <c r="A3022" s="172"/>
      <c r="B3022" s="172"/>
      <c r="C3022" s="172"/>
      <c r="D3022" s="175"/>
      <c r="E3022" s="175"/>
      <c r="F3022" s="175"/>
      <c r="G3022" s="172"/>
      <c r="H3022" s="172"/>
      <c r="I3022" s="172"/>
      <c r="J3022" s="172"/>
      <c r="K3022" s="172"/>
    </row>
    <row r="3023" spans="1:11" ht="18" customHeight="1">
      <c r="A3023" s="243"/>
      <c r="B3023" s="243" t="s">
        <v>122</v>
      </c>
      <c r="C3023" s="243" t="s">
        <v>123</v>
      </c>
      <c r="D3023" s="242" t="s">
        <v>124</v>
      </c>
      <c r="E3023" s="425" t="s">
        <v>796</v>
      </c>
      <c r="F3023" s="425"/>
      <c r="G3023" s="243" t="s">
        <v>125</v>
      </c>
      <c r="H3023" s="243" t="s">
        <v>126</v>
      </c>
      <c r="I3023" s="243" t="s">
        <v>2829</v>
      </c>
      <c r="J3023" s="243" t="s">
        <v>127</v>
      </c>
      <c r="K3023" s="243" t="s">
        <v>37</v>
      </c>
    </row>
    <row r="3024" spans="1:11" ht="26.1" customHeight="1">
      <c r="A3024" s="184" t="s">
        <v>795</v>
      </c>
      <c r="B3024" s="184" t="s">
        <v>3505</v>
      </c>
      <c r="C3024" s="184" t="s">
        <v>139</v>
      </c>
      <c r="D3024" s="241" t="s">
        <v>3506</v>
      </c>
      <c r="E3024" s="422" t="s">
        <v>1307</v>
      </c>
      <c r="F3024" s="422"/>
      <c r="G3024" s="184" t="s">
        <v>149</v>
      </c>
      <c r="H3024" s="167">
        <v>1</v>
      </c>
      <c r="I3024" s="165"/>
      <c r="J3024" s="165">
        <v>0.34</v>
      </c>
      <c r="K3024" s="165">
        <v>0.34</v>
      </c>
    </row>
    <row r="3025" spans="1:11" ht="24" customHeight="1">
      <c r="A3025" s="183" t="s">
        <v>793</v>
      </c>
      <c r="B3025" s="183" t="s">
        <v>3507</v>
      </c>
      <c r="C3025" s="183" t="s">
        <v>139</v>
      </c>
      <c r="D3025" s="239" t="s">
        <v>3508</v>
      </c>
      <c r="E3025" s="421" t="s">
        <v>792</v>
      </c>
      <c r="F3025" s="421"/>
      <c r="G3025" s="183" t="s">
        <v>149</v>
      </c>
      <c r="H3025" s="168">
        <v>1.4760000000000001E-2</v>
      </c>
      <c r="I3025" s="168">
        <v>0</v>
      </c>
      <c r="J3025" s="169">
        <v>23.56</v>
      </c>
      <c r="K3025" s="169">
        <v>0.34</v>
      </c>
    </row>
    <row r="3026" spans="1:11">
      <c r="A3026" s="231"/>
      <c r="B3026" s="231"/>
      <c r="C3026" s="231"/>
      <c r="D3026" s="244"/>
      <c r="E3026" s="244"/>
      <c r="F3026" s="244" t="s">
        <v>791</v>
      </c>
      <c r="G3026" s="170">
        <v>0.15</v>
      </c>
      <c r="H3026" s="231" t="s">
        <v>790</v>
      </c>
      <c r="I3026" s="170">
        <v>0.19</v>
      </c>
      <c r="J3026" s="231" t="s">
        <v>789</v>
      </c>
      <c r="K3026" s="170">
        <v>0.34</v>
      </c>
    </row>
    <row r="3027" spans="1:11" ht="27" thickBot="1">
      <c r="A3027" s="231"/>
      <c r="B3027" s="231"/>
      <c r="C3027" s="231"/>
      <c r="D3027" s="244"/>
      <c r="E3027" s="244"/>
      <c r="F3027" s="244" t="s">
        <v>788</v>
      </c>
      <c r="G3027" s="170">
        <v>7.0000000000000007E-2</v>
      </c>
      <c r="H3027" s="368"/>
      <c r="I3027" s="368" t="s">
        <v>787</v>
      </c>
      <c r="J3027" s="231"/>
      <c r="K3027" s="170">
        <v>0.41</v>
      </c>
    </row>
    <row r="3028" spans="1:11" ht="0.9" customHeight="1" thickTop="1">
      <c r="A3028" s="172"/>
      <c r="B3028" s="172"/>
      <c r="C3028" s="172"/>
      <c r="D3028" s="175"/>
      <c r="E3028" s="175"/>
      <c r="F3028" s="175"/>
      <c r="G3028" s="172"/>
      <c r="H3028" s="172"/>
      <c r="I3028" s="172"/>
      <c r="J3028" s="172"/>
      <c r="K3028" s="172"/>
    </row>
    <row r="3029" spans="1:11" ht="18" customHeight="1">
      <c r="A3029" s="243"/>
      <c r="B3029" s="243" t="s">
        <v>122</v>
      </c>
      <c r="C3029" s="243" t="s">
        <v>123</v>
      </c>
      <c r="D3029" s="242" t="s">
        <v>124</v>
      </c>
      <c r="E3029" s="425" t="s">
        <v>796</v>
      </c>
      <c r="F3029" s="425"/>
      <c r="G3029" s="243" t="s">
        <v>125</v>
      </c>
      <c r="H3029" s="243" t="s">
        <v>126</v>
      </c>
      <c r="I3029" s="243" t="s">
        <v>2829</v>
      </c>
      <c r="J3029" s="243" t="s">
        <v>127</v>
      </c>
      <c r="K3029" s="243" t="s">
        <v>37</v>
      </c>
    </row>
    <row r="3030" spans="1:11" ht="26.1" customHeight="1">
      <c r="A3030" s="184" t="s">
        <v>795</v>
      </c>
      <c r="B3030" s="184" t="s">
        <v>1488</v>
      </c>
      <c r="C3030" s="184" t="s">
        <v>139</v>
      </c>
      <c r="D3030" s="241" t="s">
        <v>1489</v>
      </c>
      <c r="E3030" s="422" t="s">
        <v>1307</v>
      </c>
      <c r="F3030" s="422"/>
      <c r="G3030" s="184" t="s">
        <v>149</v>
      </c>
      <c r="H3030" s="167">
        <v>1</v>
      </c>
      <c r="I3030" s="165"/>
      <c r="J3030" s="165">
        <v>0.32</v>
      </c>
      <c r="K3030" s="165">
        <v>0.32</v>
      </c>
    </row>
    <row r="3031" spans="1:11" ht="24" customHeight="1">
      <c r="A3031" s="183" t="s">
        <v>793</v>
      </c>
      <c r="B3031" s="183" t="s">
        <v>1490</v>
      </c>
      <c r="C3031" s="183" t="s">
        <v>139</v>
      </c>
      <c r="D3031" s="239" t="s">
        <v>1491</v>
      </c>
      <c r="E3031" s="421" t="s">
        <v>792</v>
      </c>
      <c r="F3031" s="421"/>
      <c r="G3031" s="183" t="s">
        <v>149</v>
      </c>
      <c r="H3031" s="168">
        <v>1.4760000000000001E-2</v>
      </c>
      <c r="I3031" s="168">
        <v>0</v>
      </c>
      <c r="J3031" s="169">
        <v>22.17</v>
      </c>
      <c r="K3031" s="169">
        <v>0.32</v>
      </c>
    </row>
    <row r="3032" spans="1:11">
      <c r="A3032" s="231"/>
      <c r="B3032" s="231"/>
      <c r="C3032" s="231"/>
      <c r="D3032" s="244"/>
      <c r="E3032" s="244"/>
      <c r="F3032" s="244" t="s">
        <v>791</v>
      </c>
      <c r="G3032" s="170">
        <v>0.15</v>
      </c>
      <c r="H3032" s="231" t="s">
        <v>790</v>
      </c>
      <c r="I3032" s="170">
        <v>0.17</v>
      </c>
      <c r="J3032" s="231" t="s">
        <v>789</v>
      </c>
      <c r="K3032" s="170">
        <v>0.32</v>
      </c>
    </row>
    <row r="3033" spans="1:11" ht="27" thickBot="1">
      <c r="A3033" s="231"/>
      <c r="B3033" s="231"/>
      <c r="C3033" s="231"/>
      <c r="D3033" s="244"/>
      <c r="E3033" s="244"/>
      <c r="F3033" s="244" t="s">
        <v>788</v>
      </c>
      <c r="G3033" s="170">
        <v>0.06</v>
      </c>
      <c r="H3033" s="368"/>
      <c r="I3033" s="368" t="s">
        <v>787</v>
      </c>
      <c r="J3033" s="231"/>
      <c r="K3033" s="170">
        <v>0.38</v>
      </c>
    </row>
    <row r="3034" spans="1:11" ht="0.9" customHeight="1" thickTop="1">
      <c r="A3034" s="172"/>
      <c r="B3034" s="172"/>
      <c r="C3034" s="172"/>
      <c r="D3034" s="175"/>
      <c r="E3034" s="175"/>
      <c r="F3034" s="175"/>
      <c r="G3034" s="172"/>
      <c r="H3034" s="172"/>
      <c r="I3034" s="172"/>
      <c r="J3034" s="172"/>
      <c r="K3034" s="172"/>
    </row>
    <row r="3035" spans="1:11" ht="18" customHeight="1">
      <c r="A3035" s="243"/>
      <c r="B3035" s="243" t="s">
        <v>122</v>
      </c>
      <c r="C3035" s="243" t="s">
        <v>123</v>
      </c>
      <c r="D3035" s="242" t="s">
        <v>124</v>
      </c>
      <c r="E3035" s="425" t="s">
        <v>796</v>
      </c>
      <c r="F3035" s="425"/>
      <c r="G3035" s="243" t="s">
        <v>125</v>
      </c>
      <c r="H3035" s="243" t="s">
        <v>126</v>
      </c>
      <c r="I3035" s="243" t="s">
        <v>2829</v>
      </c>
      <c r="J3035" s="243" t="s">
        <v>127</v>
      </c>
      <c r="K3035" s="243" t="s">
        <v>37</v>
      </c>
    </row>
    <row r="3036" spans="1:11" ht="26.1" customHeight="1">
      <c r="A3036" s="184" t="s">
        <v>795</v>
      </c>
      <c r="B3036" s="184" t="s">
        <v>918</v>
      </c>
      <c r="C3036" s="184" t="s">
        <v>139</v>
      </c>
      <c r="D3036" s="241" t="s">
        <v>917</v>
      </c>
      <c r="E3036" s="422" t="s">
        <v>1307</v>
      </c>
      <c r="F3036" s="422"/>
      <c r="G3036" s="184" t="s">
        <v>149</v>
      </c>
      <c r="H3036" s="167">
        <v>1</v>
      </c>
      <c r="I3036" s="165"/>
      <c r="J3036" s="165">
        <v>0.27</v>
      </c>
      <c r="K3036" s="165">
        <v>0.27</v>
      </c>
    </row>
    <row r="3037" spans="1:11" ht="24" customHeight="1">
      <c r="A3037" s="183" t="s">
        <v>793</v>
      </c>
      <c r="B3037" s="183" t="s">
        <v>916</v>
      </c>
      <c r="C3037" s="183" t="s">
        <v>139</v>
      </c>
      <c r="D3037" s="239" t="s">
        <v>915</v>
      </c>
      <c r="E3037" s="421" t="s">
        <v>792</v>
      </c>
      <c r="F3037" s="421"/>
      <c r="G3037" s="183" t="s">
        <v>149</v>
      </c>
      <c r="H3037" s="168">
        <v>1.154E-2</v>
      </c>
      <c r="I3037" s="168">
        <v>0</v>
      </c>
      <c r="J3037" s="169">
        <v>23.56</v>
      </c>
      <c r="K3037" s="169">
        <v>0.27</v>
      </c>
    </row>
    <row r="3038" spans="1:11">
      <c r="A3038" s="231"/>
      <c r="B3038" s="231"/>
      <c r="C3038" s="231"/>
      <c r="D3038" s="244"/>
      <c r="E3038" s="244"/>
      <c r="F3038" s="244" t="s">
        <v>791</v>
      </c>
      <c r="G3038" s="170">
        <v>0.12</v>
      </c>
      <c r="H3038" s="231" t="s">
        <v>790</v>
      </c>
      <c r="I3038" s="170">
        <v>0.15</v>
      </c>
      <c r="J3038" s="231" t="s">
        <v>789</v>
      </c>
      <c r="K3038" s="170">
        <v>0.27</v>
      </c>
    </row>
    <row r="3039" spans="1:11" ht="27" thickBot="1">
      <c r="A3039" s="231"/>
      <c r="B3039" s="231"/>
      <c r="C3039" s="231"/>
      <c r="D3039" s="244"/>
      <c r="E3039" s="244"/>
      <c r="F3039" s="244" t="s">
        <v>788</v>
      </c>
      <c r="G3039" s="170">
        <v>0.05</v>
      </c>
      <c r="H3039" s="368"/>
      <c r="I3039" s="368" t="s">
        <v>787</v>
      </c>
      <c r="J3039" s="231"/>
      <c r="K3039" s="170">
        <v>0.32</v>
      </c>
    </row>
    <row r="3040" spans="1:11" ht="0.9" customHeight="1" thickTop="1">
      <c r="A3040" s="172"/>
      <c r="B3040" s="172"/>
      <c r="C3040" s="172"/>
      <c r="D3040" s="175"/>
      <c r="E3040" s="175"/>
      <c r="F3040" s="175"/>
      <c r="G3040" s="172"/>
      <c r="H3040" s="172"/>
      <c r="I3040" s="172"/>
      <c r="J3040" s="172"/>
      <c r="K3040" s="172"/>
    </row>
    <row r="3041" spans="1:11" ht="18" customHeight="1">
      <c r="A3041" s="243"/>
      <c r="B3041" s="243" t="s">
        <v>122</v>
      </c>
      <c r="C3041" s="243" t="s">
        <v>123</v>
      </c>
      <c r="D3041" s="242" t="s">
        <v>124</v>
      </c>
      <c r="E3041" s="425" t="s">
        <v>796</v>
      </c>
      <c r="F3041" s="425"/>
      <c r="G3041" s="243" t="s">
        <v>125</v>
      </c>
      <c r="H3041" s="243" t="s">
        <v>126</v>
      </c>
      <c r="I3041" s="243" t="s">
        <v>2829</v>
      </c>
      <c r="J3041" s="243" t="s">
        <v>127</v>
      </c>
      <c r="K3041" s="243" t="s">
        <v>37</v>
      </c>
    </row>
    <row r="3042" spans="1:11" ht="26.1" customHeight="1">
      <c r="A3042" s="184" t="s">
        <v>795</v>
      </c>
      <c r="B3042" s="184" t="s">
        <v>1087</v>
      </c>
      <c r="C3042" s="184" t="s">
        <v>139</v>
      </c>
      <c r="D3042" s="241" t="s">
        <v>1088</v>
      </c>
      <c r="E3042" s="422" t="s">
        <v>1307</v>
      </c>
      <c r="F3042" s="422"/>
      <c r="G3042" s="184" t="s">
        <v>149</v>
      </c>
      <c r="H3042" s="167">
        <v>1</v>
      </c>
      <c r="I3042" s="165"/>
      <c r="J3042" s="165">
        <v>0.87</v>
      </c>
      <c r="K3042" s="165">
        <v>0.87</v>
      </c>
    </row>
    <row r="3043" spans="1:11" ht="24" customHeight="1">
      <c r="A3043" s="183" t="s">
        <v>793</v>
      </c>
      <c r="B3043" s="183" t="s">
        <v>1089</v>
      </c>
      <c r="C3043" s="183" t="s">
        <v>139</v>
      </c>
      <c r="D3043" s="239" t="s">
        <v>1090</v>
      </c>
      <c r="E3043" s="421" t="s">
        <v>792</v>
      </c>
      <c r="F3043" s="421"/>
      <c r="G3043" s="183" t="s">
        <v>149</v>
      </c>
      <c r="H3043" s="168">
        <v>3.7319999999999999E-2</v>
      </c>
      <c r="I3043" s="168">
        <v>0</v>
      </c>
      <c r="J3043" s="169">
        <v>23.56</v>
      </c>
      <c r="K3043" s="169">
        <v>0.87</v>
      </c>
    </row>
    <row r="3044" spans="1:11">
      <c r="A3044" s="231"/>
      <c r="B3044" s="231"/>
      <c r="C3044" s="231"/>
      <c r="D3044" s="244"/>
      <c r="E3044" s="244"/>
      <c r="F3044" s="244" t="s">
        <v>791</v>
      </c>
      <c r="G3044" s="170">
        <v>0.4</v>
      </c>
      <c r="H3044" s="231" t="s">
        <v>790</v>
      </c>
      <c r="I3044" s="170">
        <v>0.47</v>
      </c>
      <c r="J3044" s="231" t="s">
        <v>789</v>
      </c>
      <c r="K3044" s="170">
        <v>0.87</v>
      </c>
    </row>
    <row r="3045" spans="1:11" ht="27" thickBot="1">
      <c r="A3045" s="231"/>
      <c r="B3045" s="231"/>
      <c r="C3045" s="231"/>
      <c r="D3045" s="244"/>
      <c r="E3045" s="244"/>
      <c r="F3045" s="244" t="s">
        <v>788</v>
      </c>
      <c r="G3045" s="170">
        <v>0.18</v>
      </c>
      <c r="H3045" s="368"/>
      <c r="I3045" s="368" t="s">
        <v>787</v>
      </c>
      <c r="J3045" s="231"/>
      <c r="K3045" s="170">
        <v>1.05</v>
      </c>
    </row>
    <row r="3046" spans="1:11" ht="0.9" customHeight="1" thickTop="1">
      <c r="A3046" s="172"/>
      <c r="B3046" s="172"/>
      <c r="C3046" s="172"/>
      <c r="D3046" s="175"/>
      <c r="E3046" s="175"/>
      <c r="F3046" s="175"/>
      <c r="G3046" s="172"/>
      <c r="H3046" s="172"/>
      <c r="I3046" s="172"/>
      <c r="J3046" s="172"/>
      <c r="K3046" s="172"/>
    </row>
    <row r="3047" spans="1:11" ht="18" customHeight="1">
      <c r="A3047" s="243"/>
      <c r="B3047" s="243" t="s">
        <v>122</v>
      </c>
      <c r="C3047" s="243" t="s">
        <v>123</v>
      </c>
      <c r="D3047" s="242" t="s">
        <v>124</v>
      </c>
      <c r="E3047" s="425" t="s">
        <v>796</v>
      </c>
      <c r="F3047" s="425"/>
      <c r="G3047" s="243" t="s">
        <v>125</v>
      </c>
      <c r="H3047" s="243" t="s">
        <v>126</v>
      </c>
      <c r="I3047" s="243" t="s">
        <v>2829</v>
      </c>
      <c r="J3047" s="243" t="s">
        <v>127</v>
      </c>
      <c r="K3047" s="243" t="s">
        <v>37</v>
      </c>
    </row>
    <row r="3048" spans="1:11" ht="26.1" customHeight="1">
      <c r="A3048" s="184" t="s">
        <v>795</v>
      </c>
      <c r="B3048" s="184" t="s">
        <v>3569</v>
      </c>
      <c r="C3048" s="184" t="s">
        <v>139</v>
      </c>
      <c r="D3048" s="241" t="s">
        <v>3570</v>
      </c>
      <c r="E3048" s="422" t="s">
        <v>1307</v>
      </c>
      <c r="F3048" s="422"/>
      <c r="G3048" s="184" t="s">
        <v>149</v>
      </c>
      <c r="H3048" s="167">
        <v>1</v>
      </c>
      <c r="I3048" s="165"/>
      <c r="J3048" s="165">
        <v>0.42</v>
      </c>
      <c r="K3048" s="165">
        <v>0.42</v>
      </c>
    </row>
    <row r="3049" spans="1:11" ht="24" customHeight="1">
      <c r="A3049" s="183" t="s">
        <v>793</v>
      </c>
      <c r="B3049" s="183" t="s">
        <v>3571</v>
      </c>
      <c r="C3049" s="183" t="s">
        <v>139</v>
      </c>
      <c r="D3049" s="239" t="s">
        <v>3572</v>
      </c>
      <c r="E3049" s="421" t="s">
        <v>792</v>
      </c>
      <c r="F3049" s="421"/>
      <c r="G3049" s="183" t="s">
        <v>149</v>
      </c>
      <c r="H3049" s="168">
        <v>1.7979999999999999E-2</v>
      </c>
      <c r="I3049" s="168">
        <v>0</v>
      </c>
      <c r="J3049" s="169">
        <v>23.56</v>
      </c>
      <c r="K3049" s="169">
        <v>0.42</v>
      </c>
    </row>
    <row r="3050" spans="1:11">
      <c r="A3050" s="231"/>
      <c r="B3050" s="231"/>
      <c r="C3050" s="231"/>
      <c r="D3050" s="244"/>
      <c r="E3050" s="244"/>
      <c r="F3050" s="244" t="s">
        <v>791</v>
      </c>
      <c r="G3050" s="170">
        <v>0.19</v>
      </c>
      <c r="H3050" s="231" t="s">
        <v>790</v>
      </c>
      <c r="I3050" s="170">
        <v>0.23</v>
      </c>
      <c r="J3050" s="231" t="s">
        <v>789</v>
      </c>
      <c r="K3050" s="170">
        <v>0.42</v>
      </c>
    </row>
    <row r="3051" spans="1:11" ht="27" thickBot="1">
      <c r="A3051" s="231"/>
      <c r="B3051" s="231"/>
      <c r="C3051" s="231"/>
      <c r="D3051" s="244"/>
      <c r="E3051" s="244"/>
      <c r="F3051" s="244" t="s">
        <v>788</v>
      </c>
      <c r="G3051" s="170">
        <v>0.08</v>
      </c>
      <c r="H3051" s="368"/>
      <c r="I3051" s="368" t="s">
        <v>787</v>
      </c>
      <c r="J3051" s="231"/>
      <c r="K3051" s="170">
        <v>0.5</v>
      </c>
    </row>
    <row r="3052" spans="1:11" ht="0.9" customHeight="1" thickTop="1">
      <c r="A3052" s="172"/>
      <c r="B3052" s="172"/>
      <c r="C3052" s="172"/>
      <c r="D3052" s="175"/>
      <c r="E3052" s="175"/>
      <c r="F3052" s="175"/>
      <c r="G3052" s="172"/>
      <c r="H3052" s="172"/>
      <c r="I3052" s="172"/>
      <c r="J3052" s="172"/>
      <c r="K3052" s="172"/>
    </row>
    <row r="3053" spans="1:11" ht="18" customHeight="1">
      <c r="A3053" s="243"/>
      <c r="B3053" s="243" t="s">
        <v>122</v>
      </c>
      <c r="C3053" s="243" t="s">
        <v>123</v>
      </c>
      <c r="D3053" s="242" t="s">
        <v>124</v>
      </c>
      <c r="E3053" s="425" t="s">
        <v>796</v>
      </c>
      <c r="F3053" s="425"/>
      <c r="G3053" s="243" t="s">
        <v>125</v>
      </c>
      <c r="H3053" s="243" t="s">
        <v>126</v>
      </c>
      <c r="I3053" s="243" t="s">
        <v>2829</v>
      </c>
      <c r="J3053" s="243" t="s">
        <v>127</v>
      </c>
      <c r="K3053" s="243" t="s">
        <v>37</v>
      </c>
    </row>
    <row r="3054" spans="1:11" ht="26.1" customHeight="1">
      <c r="A3054" s="184" t="s">
        <v>795</v>
      </c>
      <c r="B3054" s="184" t="s">
        <v>3573</v>
      </c>
      <c r="C3054" s="184" t="s">
        <v>139</v>
      </c>
      <c r="D3054" s="241" t="s">
        <v>3574</v>
      </c>
      <c r="E3054" s="422" t="s">
        <v>1307</v>
      </c>
      <c r="F3054" s="422"/>
      <c r="G3054" s="184" t="s">
        <v>149</v>
      </c>
      <c r="H3054" s="167">
        <v>1</v>
      </c>
      <c r="I3054" s="165"/>
      <c r="J3054" s="165">
        <v>0.77</v>
      </c>
      <c r="K3054" s="165">
        <v>0.77</v>
      </c>
    </row>
    <row r="3055" spans="1:11" ht="24" customHeight="1">
      <c r="A3055" s="183" t="s">
        <v>793</v>
      </c>
      <c r="B3055" s="183" t="s">
        <v>3575</v>
      </c>
      <c r="C3055" s="183" t="s">
        <v>139</v>
      </c>
      <c r="D3055" s="239" t="s">
        <v>3576</v>
      </c>
      <c r="E3055" s="421" t="s">
        <v>792</v>
      </c>
      <c r="F3055" s="421"/>
      <c r="G3055" s="183" t="s">
        <v>149</v>
      </c>
      <c r="H3055" s="168">
        <v>2.12E-2</v>
      </c>
      <c r="I3055" s="168">
        <v>0</v>
      </c>
      <c r="J3055" s="169">
        <v>36.5</v>
      </c>
      <c r="K3055" s="169">
        <v>0.77</v>
      </c>
    </row>
    <row r="3056" spans="1:11">
      <c r="A3056" s="231"/>
      <c r="B3056" s="231"/>
      <c r="C3056" s="231"/>
      <c r="D3056" s="244"/>
      <c r="E3056" s="244"/>
      <c r="F3056" s="244" t="s">
        <v>791</v>
      </c>
      <c r="G3056" s="170">
        <v>0.36</v>
      </c>
      <c r="H3056" s="231" t="s">
        <v>790</v>
      </c>
      <c r="I3056" s="170">
        <v>0.41</v>
      </c>
      <c r="J3056" s="231" t="s">
        <v>789</v>
      </c>
      <c r="K3056" s="170">
        <v>0.77</v>
      </c>
    </row>
    <row r="3057" spans="1:11" ht="27" thickBot="1">
      <c r="A3057" s="231"/>
      <c r="B3057" s="231"/>
      <c r="C3057" s="231"/>
      <c r="D3057" s="244"/>
      <c r="E3057" s="244"/>
      <c r="F3057" s="244" t="s">
        <v>788</v>
      </c>
      <c r="G3057" s="170">
        <v>0.16</v>
      </c>
      <c r="H3057" s="368"/>
      <c r="I3057" s="368" t="s">
        <v>787</v>
      </c>
      <c r="J3057" s="231"/>
      <c r="K3057" s="170">
        <v>0.93</v>
      </c>
    </row>
    <row r="3058" spans="1:11" ht="0.9" customHeight="1" thickTop="1">
      <c r="A3058" s="172"/>
      <c r="B3058" s="172"/>
      <c r="C3058" s="172"/>
      <c r="D3058" s="175"/>
      <c r="E3058" s="175"/>
      <c r="F3058" s="175"/>
      <c r="G3058" s="172"/>
      <c r="H3058" s="172"/>
      <c r="I3058" s="172"/>
      <c r="J3058" s="172"/>
      <c r="K3058" s="172"/>
    </row>
    <row r="3059" spans="1:11" ht="18" customHeight="1">
      <c r="A3059" s="243"/>
      <c r="B3059" s="243" t="s">
        <v>122</v>
      </c>
      <c r="C3059" s="243" t="s">
        <v>123</v>
      </c>
      <c r="D3059" s="242" t="s">
        <v>124</v>
      </c>
      <c r="E3059" s="425" t="s">
        <v>796</v>
      </c>
      <c r="F3059" s="425"/>
      <c r="G3059" s="243" t="s">
        <v>125</v>
      </c>
      <c r="H3059" s="243" t="s">
        <v>126</v>
      </c>
      <c r="I3059" s="243" t="s">
        <v>2829</v>
      </c>
      <c r="J3059" s="243" t="s">
        <v>127</v>
      </c>
      <c r="K3059" s="243" t="s">
        <v>37</v>
      </c>
    </row>
    <row r="3060" spans="1:11" ht="26.1" customHeight="1">
      <c r="A3060" s="184" t="s">
        <v>795</v>
      </c>
      <c r="B3060" s="184" t="s">
        <v>1382</v>
      </c>
      <c r="C3060" s="184" t="s">
        <v>139</v>
      </c>
      <c r="D3060" s="241" t="s">
        <v>1383</v>
      </c>
      <c r="E3060" s="422" t="s">
        <v>1307</v>
      </c>
      <c r="F3060" s="422"/>
      <c r="G3060" s="184" t="s">
        <v>149</v>
      </c>
      <c r="H3060" s="167">
        <v>1</v>
      </c>
      <c r="I3060" s="165"/>
      <c r="J3060" s="165">
        <v>1.85</v>
      </c>
      <c r="K3060" s="165">
        <v>1.85</v>
      </c>
    </row>
    <row r="3061" spans="1:11" ht="24" customHeight="1">
      <c r="A3061" s="183" t="s">
        <v>793</v>
      </c>
      <c r="B3061" s="183" t="s">
        <v>1384</v>
      </c>
      <c r="C3061" s="183" t="s">
        <v>139</v>
      </c>
      <c r="D3061" s="239" t="s">
        <v>1385</v>
      </c>
      <c r="E3061" s="421" t="s">
        <v>792</v>
      </c>
      <c r="F3061" s="421"/>
      <c r="G3061" s="183" t="s">
        <v>149</v>
      </c>
      <c r="H3061" s="168">
        <v>1.4760000000000001E-2</v>
      </c>
      <c r="I3061" s="168">
        <v>0</v>
      </c>
      <c r="J3061" s="169">
        <v>125.65</v>
      </c>
      <c r="K3061" s="169">
        <v>1.85</v>
      </c>
    </row>
    <row r="3062" spans="1:11">
      <c r="A3062" s="231"/>
      <c r="B3062" s="231"/>
      <c r="C3062" s="231"/>
      <c r="D3062" s="244"/>
      <c r="E3062" s="244"/>
      <c r="F3062" s="244" t="s">
        <v>791</v>
      </c>
      <c r="G3062" s="170">
        <v>0.86</v>
      </c>
      <c r="H3062" s="231" t="s">
        <v>790</v>
      </c>
      <c r="I3062" s="170">
        <v>0.99</v>
      </c>
      <c r="J3062" s="231" t="s">
        <v>789</v>
      </c>
      <c r="K3062" s="170">
        <v>1.85</v>
      </c>
    </row>
    <row r="3063" spans="1:11" ht="27" thickBot="1">
      <c r="A3063" s="231"/>
      <c r="B3063" s="231"/>
      <c r="C3063" s="231"/>
      <c r="D3063" s="244"/>
      <c r="E3063" s="244"/>
      <c r="F3063" s="244" t="s">
        <v>788</v>
      </c>
      <c r="G3063" s="170">
        <v>0.38</v>
      </c>
      <c r="H3063" s="368"/>
      <c r="I3063" s="368" t="s">
        <v>787</v>
      </c>
      <c r="J3063" s="231"/>
      <c r="K3063" s="170">
        <v>2.23</v>
      </c>
    </row>
    <row r="3064" spans="1:11" ht="0.9" customHeight="1" thickTop="1">
      <c r="A3064" s="172"/>
      <c r="B3064" s="172"/>
      <c r="C3064" s="172"/>
      <c r="D3064" s="175"/>
      <c r="E3064" s="175"/>
      <c r="F3064" s="175"/>
      <c r="G3064" s="172"/>
      <c r="H3064" s="172"/>
      <c r="I3064" s="172"/>
      <c r="J3064" s="172"/>
      <c r="K3064" s="172"/>
    </row>
    <row r="3065" spans="1:11" ht="18" customHeight="1">
      <c r="A3065" s="243"/>
      <c r="B3065" s="243" t="s">
        <v>122</v>
      </c>
      <c r="C3065" s="243" t="s">
        <v>123</v>
      </c>
      <c r="D3065" s="242" t="s">
        <v>124</v>
      </c>
      <c r="E3065" s="425" t="s">
        <v>796</v>
      </c>
      <c r="F3065" s="425"/>
      <c r="G3065" s="243" t="s">
        <v>125</v>
      </c>
      <c r="H3065" s="243" t="s">
        <v>126</v>
      </c>
      <c r="I3065" s="243" t="s">
        <v>2829</v>
      </c>
      <c r="J3065" s="243" t="s">
        <v>127</v>
      </c>
      <c r="K3065" s="243" t="s">
        <v>37</v>
      </c>
    </row>
    <row r="3066" spans="1:11" ht="26.1" customHeight="1">
      <c r="A3066" s="184" t="s">
        <v>795</v>
      </c>
      <c r="B3066" s="184" t="s">
        <v>3577</v>
      </c>
      <c r="C3066" s="184" t="s">
        <v>139</v>
      </c>
      <c r="D3066" s="241" t="s">
        <v>3578</v>
      </c>
      <c r="E3066" s="422" t="s">
        <v>1307</v>
      </c>
      <c r="F3066" s="422"/>
      <c r="G3066" s="184" t="s">
        <v>149</v>
      </c>
      <c r="H3066" s="167">
        <v>1</v>
      </c>
      <c r="I3066" s="165"/>
      <c r="J3066" s="165">
        <v>1.94</v>
      </c>
      <c r="K3066" s="165">
        <v>1.94</v>
      </c>
    </row>
    <row r="3067" spans="1:11" ht="24" customHeight="1">
      <c r="A3067" s="183" t="s">
        <v>793</v>
      </c>
      <c r="B3067" s="183" t="s">
        <v>3579</v>
      </c>
      <c r="C3067" s="183" t="s">
        <v>139</v>
      </c>
      <c r="D3067" s="239" t="s">
        <v>3580</v>
      </c>
      <c r="E3067" s="421" t="s">
        <v>792</v>
      </c>
      <c r="F3067" s="421"/>
      <c r="G3067" s="183" t="s">
        <v>149</v>
      </c>
      <c r="H3067" s="168">
        <v>1.4760000000000001E-2</v>
      </c>
      <c r="I3067" s="168">
        <v>0</v>
      </c>
      <c r="J3067" s="169">
        <v>131.88999999999999</v>
      </c>
      <c r="K3067" s="169">
        <v>1.94</v>
      </c>
    </row>
    <row r="3068" spans="1:11">
      <c r="A3068" s="231"/>
      <c r="B3068" s="231"/>
      <c r="C3068" s="231"/>
      <c r="D3068" s="244"/>
      <c r="E3068" s="244"/>
      <c r="F3068" s="244" t="s">
        <v>791</v>
      </c>
      <c r="G3068" s="170">
        <v>0.91</v>
      </c>
      <c r="H3068" s="231" t="s">
        <v>790</v>
      </c>
      <c r="I3068" s="170">
        <v>1.03</v>
      </c>
      <c r="J3068" s="231" t="s">
        <v>789</v>
      </c>
      <c r="K3068" s="170">
        <v>1.94</v>
      </c>
    </row>
    <row r="3069" spans="1:11" ht="27" thickBot="1">
      <c r="A3069" s="231"/>
      <c r="B3069" s="231"/>
      <c r="C3069" s="231"/>
      <c r="D3069" s="244"/>
      <c r="E3069" s="244"/>
      <c r="F3069" s="244" t="s">
        <v>788</v>
      </c>
      <c r="G3069" s="170">
        <v>0.4</v>
      </c>
      <c r="H3069" s="368"/>
      <c r="I3069" s="368" t="s">
        <v>787</v>
      </c>
      <c r="J3069" s="231"/>
      <c r="K3069" s="170">
        <v>2.34</v>
      </c>
    </row>
    <row r="3070" spans="1:11" ht="0.9" customHeight="1" thickTop="1">
      <c r="A3070" s="172"/>
      <c r="B3070" s="172"/>
      <c r="C3070" s="172"/>
      <c r="D3070" s="175"/>
      <c r="E3070" s="175"/>
      <c r="F3070" s="175"/>
      <c r="G3070" s="172"/>
      <c r="H3070" s="172"/>
      <c r="I3070" s="172"/>
      <c r="J3070" s="172"/>
      <c r="K3070" s="172"/>
    </row>
    <row r="3071" spans="1:11" ht="18" customHeight="1">
      <c r="A3071" s="243"/>
      <c r="B3071" s="243" t="s">
        <v>122</v>
      </c>
      <c r="C3071" s="243" t="s">
        <v>123</v>
      </c>
      <c r="D3071" s="242" t="s">
        <v>124</v>
      </c>
      <c r="E3071" s="425" t="s">
        <v>796</v>
      </c>
      <c r="F3071" s="425"/>
      <c r="G3071" s="243" t="s">
        <v>125</v>
      </c>
      <c r="H3071" s="243" t="s">
        <v>126</v>
      </c>
      <c r="I3071" s="243" t="s">
        <v>2829</v>
      </c>
      <c r="J3071" s="243" t="s">
        <v>127</v>
      </c>
      <c r="K3071" s="243" t="s">
        <v>37</v>
      </c>
    </row>
    <row r="3072" spans="1:11" ht="26.1" customHeight="1">
      <c r="A3072" s="184" t="s">
        <v>795</v>
      </c>
      <c r="B3072" s="184" t="s">
        <v>3581</v>
      </c>
      <c r="C3072" s="184" t="s">
        <v>139</v>
      </c>
      <c r="D3072" s="241" t="s">
        <v>3582</v>
      </c>
      <c r="E3072" s="422" t="s">
        <v>1307</v>
      </c>
      <c r="F3072" s="422"/>
      <c r="G3072" s="184" t="s">
        <v>149</v>
      </c>
      <c r="H3072" s="167">
        <v>1</v>
      </c>
      <c r="I3072" s="165"/>
      <c r="J3072" s="165">
        <v>0.26</v>
      </c>
      <c r="K3072" s="165">
        <v>0.26</v>
      </c>
    </row>
    <row r="3073" spans="1:11" ht="24" customHeight="1">
      <c r="A3073" s="183" t="s">
        <v>793</v>
      </c>
      <c r="B3073" s="183" t="s">
        <v>3583</v>
      </c>
      <c r="C3073" s="183" t="s">
        <v>139</v>
      </c>
      <c r="D3073" s="239" t="s">
        <v>3584</v>
      </c>
      <c r="E3073" s="421" t="s">
        <v>792</v>
      </c>
      <c r="F3073" s="421"/>
      <c r="G3073" s="183" t="s">
        <v>149</v>
      </c>
      <c r="H3073" s="168">
        <v>1.154E-2</v>
      </c>
      <c r="I3073" s="168">
        <v>0</v>
      </c>
      <c r="J3073" s="169">
        <v>22.94</v>
      </c>
      <c r="K3073" s="169">
        <v>0.26</v>
      </c>
    </row>
    <row r="3074" spans="1:11">
      <c r="A3074" s="231"/>
      <c r="B3074" s="231"/>
      <c r="C3074" s="231"/>
      <c r="D3074" s="244"/>
      <c r="E3074" s="244"/>
      <c r="F3074" s="244" t="s">
        <v>791</v>
      </c>
      <c r="G3074" s="170">
        <v>0.12</v>
      </c>
      <c r="H3074" s="231" t="s">
        <v>790</v>
      </c>
      <c r="I3074" s="170">
        <v>0.14000000000000001</v>
      </c>
      <c r="J3074" s="231" t="s">
        <v>789</v>
      </c>
      <c r="K3074" s="170">
        <v>0.26</v>
      </c>
    </row>
    <row r="3075" spans="1:11" ht="27" thickBot="1">
      <c r="A3075" s="231"/>
      <c r="B3075" s="231"/>
      <c r="C3075" s="231"/>
      <c r="D3075" s="244"/>
      <c r="E3075" s="244"/>
      <c r="F3075" s="244" t="s">
        <v>788</v>
      </c>
      <c r="G3075" s="170">
        <v>0.05</v>
      </c>
      <c r="H3075" s="368"/>
      <c r="I3075" s="368" t="s">
        <v>787</v>
      </c>
      <c r="J3075" s="231"/>
      <c r="K3075" s="170">
        <v>0.31</v>
      </c>
    </row>
    <row r="3076" spans="1:11" ht="0.9" customHeight="1" thickTop="1">
      <c r="A3076" s="172"/>
      <c r="B3076" s="172"/>
      <c r="C3076" s="172"/>
      <c r="D3076" s="175"/>
      <c r="E3076" s="175"/>
      <c r="F3076" s="175"/>
      <c r="G3076" s="172"/>
      <c r="H3076" s="172"/>
      <c r="I3076" s="172"/>
      <c r="J3076" s="172"/>
      <c r="K3076" s="172"/>
    </row>
    <row r="3077" spans="1:11" ht="18" customHeight="1">
      <c r="A3077" s="243"/>
      <c r="B3077" s="243" t="s">
        <v>122</v>
      </c>
      <c r="C3077" s="243" t="s">
        <v>123</v>
      </c>
      <c r="D3077" s="242" t="s">
        <v>124</v>
      </c>
      <c r="E3077" s="425" t="s">
        <v>796</v>
      </c>
      <c r="F3077" s="425"/>
      <c r="G3077" s="243" t="s">
        <v>125</v>
      </c>
      <c r="H3077" s="243" t="s">
        <v>126</v>
      </c>
      <c r="I3077" s="243" t="s">
        <v>2829</v>
      </c>
      <c r="J3077" s="243" t="s">
        <v>127</v>
      </c>
      <c r="K3077" s="243" t="s">
        <v>37</v>
      </c>
    </row>
    <row r="3078" spans="1:11" ht="26.1" customHeight="1">
      <c r="A3078" s="184" t="s">
        <v>795</v>
      </c>
      <c r="B3078" s="184" t="s">
        <v>1225</v>
      </c>
      <c r="C3078" s="184" t="s">
        <v>139</v>
      </c>
      <c r="D3078" s="241" t="s">
        <v>1226</v>
      </c>
      <c r="E3078" s="422" t="s">
        <v>1307</v>
      </c>
      <c r="F3078" s="422"/>
      <c r="G3078" s="184" t="s">
        <v>149</v>
      </c>
      <c r="H3078" s="167">
        <v>1</v>
      </c>
      <c r="I3078" s="165"/>
      <c r="J3078" s="165">
        <v>0.44</v>
      </c>
      <c r="K3078" s="165">
        <v>0.44</v>
      </c>
    </row>
    <row r="3079" spans="1:11" ht="24" customHeight="1">
      <c r="A3079" s="183" t="s">
        <v>793</v>
      </c>
      <c r="B3079" s="183" t="s">
        <v>1227</v>
      </c>
      <c r="C3079" s="183" t="s">
        <v>139</v>
      </c>
      <c r="D3079" s="239" t="s">
        <v>1228</v>
      </c>
      <c r="E3079" s="421" t="s">
        <v>792</v>
      </c>
      <c r="F3079" s="421"/>
      <c r="G3079" s="183" t="s">
        <v>149</v>
      </c>
      <c r="H3079" s="168">
        <v>2.12E-2</v>
      </c>
      <c r="I3079" s="168">
        <v>0</v>
      </c>
      <c r="J3079" s="169">
        <v>21.1</v>
      </c>
      <c r="K3079" s="169">
        <v>0.44</v>
      </c>
    </row>
    <row r="3080" spans="1:11">
      <c r="A3080" s="231"/>
      <c r="B3080" s="231"/>
      <c r="C3080" s="231"/>
      <c r="D3080" s="244"/>
      <c r="E3080" s="244"/>
      <c r="F3080" s="244" t="s">
        <v>791</v>
      </c>
      <c r="G3080" s="170">
        <v>0.2</v>
      </c>
      <c r="H3080" s="231" t="s">
        <v>790</v>
      </c>
      <c r="I3080" s="170">
        <v>0.24</v>
      </c>
      <c r="J3080" s="231" t="s">
        <v>789</v>
      </c>
      <c r="K3080" s="170">
        <v>0.44</v>
      </c>
    </row>
    <row r="3081" spans="1:11" ht="27" thickBot="1">
      <c r="A3081" s="231"/>
      <c r="B3081" s="231"/>
      <c r="C3081" s="231"/>
      <c r="D3081" s="244"/>
      <c r="E3081" s="244"/>
      <c r="F3081" s="244" t="s">
        <v>788</v>
      </c>
      <c r="G3081" s="170">
        <v>0.09</v>
      </c>
      <c r="H3081" s="368"/>
      <c r="I3081" s="368" t="s">
        <v>787</v>
      </c>
      <c r="J3081" s="231"/>
      <c r="K3081" s="170">
        <v>0.53</v>
      </c>
    </row>
    <row r="3082" spans="1:11" ht="0.9" customHeight="1" thickTop="1">
      <c r="A3082" s="172"/>
      <c r="B3082" s="172"/>
      <c r="C3082" s="172"/>
      <c r="D3082" s="175"/>
      <c r="E3082" s="175"/>
      <c r="F3082" s="175"/>
      <c r="G3082" s="172"/>
      <c r="H3082" s="172"/>
      <c r="I3082" s="172"/>
      <c r="J3082" s="172"/>
      <c r="K3082" s="172"/>
    </row>
    <row r="3083" spans="1:11" ht="18" customHeight="1">
      <c r="A3083" s="243"/>
      <c r="B3083" s="243" t="s">
        <v>122</v>
      </c>
      <c r="C3083" s="243" t="s">
        <v>123</v>
      </c>
      <c r="D3083" s="242" t="s">
        <v>124</v>
      </c>
      <c r="E3083" s="425" t="s">
        <v>796</v>
      </c>
      <c r="F3083" s="425"/>
      <c r="G3083" s="243" t="s">
        <v>125</v>
      </c>
      <c r="H3083" s="243" t="s">
        <v>126</v>
      </c>
      <c r="I3083" s="243" t="s">
        <v>2829</v>
      </c>
      <c r="J3083" s="243" t="s">
        <v>127</v>
      </c>
      <c r="K3083" s="243" t="s">
        <v>37</v>
      </c>
    </row>
    <row r="3084" spans="1:11" ht="26.1" customHeight="1">
      <c r="A3084" s="184" t="s">
        <v>795</v>
      </c>
      <c r="B3084" s="184" t="s">
        <v>3585</v>
      </c>
      <c r="C3084" s="184" t="s">
        <v>139</v>
      </c>
      <c r="D3084" s="241" t="s">
        <v>3586</v>
      </c>
      <c r="E3084" s="422" t="s">
        <v>1307</v>
      </c>
      <c r="F3084" s="422"/>
      <c r="G3084" s="184" t="s">
        <v>149</v>
      </c>
      <c r="H3084" s="167">
        <v>1</v>
      </c>
      <c r="I3084" s="165"/>
      <c r="J3084" s="165">
        <v>0.67</v>
      </c>
      <c r="K3084" s="165">
        <v>0.67</v>
      </c>
    </row>
    <row r="3085" spans="1:11" ht="24" customHeight="1">
      <c r="A3085" s="183" t="s">
        <v>793</v>
      </c>
      <c r="B3085" s="183" t="s">
        <v>3587</v>
      </c>
      <c r="C3085" s="183" t="s">
        <v>139</v>
      </c>
      <c r="D3085" s="239" t="s">
        <v>3588</v>
      </c>
      <c r="E3085" s="421" t="s">
        <v>792</v>
      </c>
      <c r="F3085" s="421"/>
      <c r="G3085" s="183" t="s">
        <v>149</v>
      </c>
      <c r="H3085" s="168">
        <v>2.7650000000000001E-2</v>
      </c>
      <c r="I3085" s="168">
        <v>0</v>
      </c>
      <c r="J3085" s="169">
        <v>24.36</v>
      </c>
      <c r="K3085" s="169">
        <v>0.67</v>
      </c>
    </row>
    <row r="3086" spans="1:11">
      <c r="A3086" s="231"/>
      <c r="B3086" s="231"/>
      <c r="C3086" s="231"/>
      <c r="D3086" s="244"/>
      <c r="E3086" s="244"/>
      <c r="F3086" s="244" t="s">
        <v>791</v>
      </c>
      <c r="G3086" s="170">
        <v>0.31</v>
      </c>
      <c r="H3086" s="231" t="s">
        <v>790</v>
      </c>
      <c r="I3086" s="170">
        <v>0.36</v>
      </c>
      <c r="J3086" s="231" t="s">
        <v>789</v>
      </c>
      <c r="K3086" s="170">
        <v>0.67</v>
      </c>
    </row>
    <row r="3087" spans="1:11" ht="27" thickBot="1">
      <c r="A3087" s="231"/>
      <c r="B3087" s="231"/>
      <c r="C3087" s="231"/>
      <c r="D3087" s="244"/>
      <c r="E3087" s="244"/>
      <c r="F3087" s="244" t="s">
        <v>788</v>
      </c>
      <c r="G3087" s="170">
        <v>0.14000000000000001</v>
      </c>
      <c r="H3087" s="368"/>
      <c r="I3087" s="368" t="s">
        <v>787</v>
      </c>
      <c r="J3087" s="231"/>
      <c r="K3087" s="170">
        <v>0.81</v>
      </c>
    </row>
    <row r="3088" spans="1:11" ht="0.9" customHeight="1" thickTop="1">
      <c r="A3088" s="172"/>
      <c r="B3088" s="172"/>
      <c r="C3088" s="172"/>
      <c r="D3088" s="175"/>
      <c r="E3088" s="175"/>
      <c r="F3088" s="175"/>
      <c r="G3088" s="172"/>
      <c r="H3088" s="172"/>
      <c r="I3088" s="172"/>
      <c r="J3088" s="172"/>
      <c r="K3088" s="172"/>
    </row>
    <row r="3089" spans="1:11" ht="18" customHeight="1">
      <c r="A3089" s="243"/>
      <c r="B3089" s="243" t="s">
        <v>122</v>
      </c>
      <c r="C3089" s="243" t="s">
        <v>123</v>
      </c>
      <c r="D3089" s="242" t="s">
        <v>124</v>
      </c>
      <c r="E3089" s="425" t="s">
        <v>796</v>
      </c>
      <c r="F3089" s="425"/>
      <c r="G3089" s="243" t="s">
        <v>125</v>
      </c>
      <c r="H3089" s="243" t="s">
        <v>126</v>
      </c>
      <c r="I3089" s="243" t="s">
        <v>2829</v>
      </c>
      <c r="J3089" s="243" t="s">
        <v>127</v>
      </c>
      <c r="K3089" s="243" t="s">
        <v>37</v>
      </c>
    </row>
    <row r="3090" spans="1:11" ht="26.1" customHeight="1">
      <c r="A3090" s="184" t="s">
        <v>795</v>
      </c>
      <c r="B3090" s="184" t="s">
        <v>2004</v>
      </c>
      <c r="C3090" s="184" t="s">
        <v>139</v>
      </c>
      <c r="D3090" s="241" t="s">
        <v>2005</v>
      </c>
      <c r="E3090" s="422" t="s">
        <v>1307</v>
      </c>
      <c r="F3090" s="422"/>
      <c r="G3090" s="184" t="s">
        <v>149</v>
      </c>
      <c r="H3090" s="167">
        <v>1</v>
      </c>
      <c r="I3090" s="165"/>
      <c r="J3090" s="165">
        <v>0.96</v>
      </c>
      <c r="K3090" s="165">
        <v>0.96</v>
      </c>
    </row>
    <row r="3091" spans="1:11" ht="24" customHeight="1">
      <c r="A3091" s="183" t="s">
        <v>793</v>
      </c>
      <c r="B3091" s="183" t="s">
        <v>2006</v>
      </c>
      <c r="C3091" s="183" t="s">
        <v>139</v>
      </c>
      <c r="D3091" s="239" t="s">
        <v>2007</v>
      </c>
      <c r="E3091" s="421" t="s">
        <v>792</v>
      </c>
      <c r="F3091" s="421"/>
      <c r="G3091" s="183" t="s">
        <v>149</v>
      </c>
      <c r="H3091" s="168">
        <v>2.12E-2</v>
      </c>
      <c r="I3091" s="168">
        <v>0</v>
      </c>
      <c r="J3091" s="169">
        <v>45.31</v>
      </c>
      <c r="K3091" s="169">
        <v>0.96</v>
      </c>
    </row>
    <row r="3092" spans="1:11">
      <c r="A3092" s="231"/>
      <c r="B3092" s="231"/>
      <c r="C3092" s="231"/>
      <c r="D3092" s="244"/>
      <c r="E3092" s="244"/>
      <c r="F3092" s="244" t="s">
        <v>791</v>
      </c>
      <c r="G3092" s="170">
        <v>0.45</v>
      </c>
      <c r="H3092" s="231" t="s">
        <v>790</v>
      </c>
      <c r="I3092" s="170">
        <v>0.51</v>
      </c>
      <c r="J3092" s="231" t="s">
        <v>789</v>
      </c>
      <c r="K3092" s="170">
        <v>0.96</v>
      </c>
    </row>
    <row r="3093" spans="1:11" ht="27" thickBot="1">
      <c r="A3093" s="231"/>
      <c r="B3093" s="231"/>
      <c r="C3093" s="231"/>
      <c r="D3093" s="244"/>
      <c r="E3093" s="244"/>
      <c r="F3093" s="244" t="s">
        <v>788</v>
      </c>
      <c r="G3093" s="170">
        <v>0.2</v>
      </c>
      <c r="H3093" s="368"/>
      <c r="I3093" s="368" t="s">
        <v>787</v>
      </c>
      <c r="J3093" s="231"/>
      <c r="K3093" s="170">
        <v>1.1599999999999999</v>
      </c>
    </row>
    <row r="3094" spans="1:11" ht="0.9" customHeight="1" thickTop="1">
      <c r="A3094" s="172"/>
      <c r="B3094" s="172"/>
      <c r="C3094" s="172"/>
      <c r="D3094" s="175"/>
      <c r="E3094" s="175"/>
      <c r="F3094" s="175"/>
      <c r="G3094" s="172"/>
      <c r="H3094" s="172"/>
      <c r="I3094" s="172"/>
      <c r="J3094" s="172"/>
      <c r="K3094" s="172"/>
    </row>
    <row r="3095" spans="1:11" ht="18" customHeight="1">
      <c r="A3095" s="243"/>
      <c r="B3095" s="243" t="s">
        <v>122</v>
      </c>
      <c r="C3095" s="243" t="s">
        <v>123</v>
      </c>
      <c r="D3095" s="242" t="s">
        <v>124</v>
      </c>
      <c r="E3095" s="425" t="s">
        <v>796</v>
      </c>
      <c r="F3095" s="425"/>
      <c r="G3095" s="243" t="s">
        <v>125</v>
      </c>
      <c r="H3095" s="243" t="s">
        <v>126</v>
      </c>
      <c r="I3095" s="243" t="s">
        <v>2829</v>
      </c>
      <c r="J3095" s="243" t="s">
        <v>127</v>
      </c>
      <c r="K3095" s="243" t="s">
        <v>37</v>
      </c>
    </row>
    <row r="3096" spans="1:11" ht="26.1" customHeight="1">
      <c r="A3096" s="184" t="s">
        <v>795</v>
      </c>
      <c r="B3096" s="184" t="s">
        <v>1386</v>
      </c>
      <c r="C3096" s="184" t="s">
        <v>139</v>
      </c>
      <c r="D3096" s="241" t="s">
        <v>1387</v>
      </c>
      <c r="E3096" s="422" t="s">
        <v>1307</v>
      </c>
      <c r="F3096" s="422"/>
      <c r="G3096" s="184" t="s">
        <v>149</v>
      </c>
      <c r="H3096" s="167">
        <v>1</v>
      </c>
      <c r="I3096" s="165"/>
      <c r="J3096" s="165">
        <v>0.25</v>
      </c>
      <c r="K3096" s="165">
        <v>0.25</v>
      </c>
    </row>
    <row r="3097" spans="1:11" ht="24" customHeight="1">
      <c r="A3097" s="183" t="s">
        <v>793</v>
      </c>
      <c r="B3097" s="183" t="s">
        <v>1388</v>
      </c>
      <c r="C3097" s="183" t="s">
        <v>139</v>
      </c>
      <c r="D3097" s="239" t="s">
        <v>1389</v>
      </c>
      <c r="E3097" s="421" t="s">
        <v>792</v>
      </c>
      <c r="F3097" s="421"/>
      <c r="G3097" s="183" t="s">
        <v>149</v>
      </c>
      <c r="H3097" s="168">
        <v>1.154E-2</v>
      </c>
      <c r="I3097" s="168">
        <v>0</v>
      </c>
      <c r="J3097" s="169">
        <v>22.11</v>
      </c>
      <c r="K3097" s="169">
        <v>0.25</v>
      </c>
    </row>
    <row r="3098" spans="1:11">
      <c r="A3098" s="231"/>
      <c r="B3098" s="231"/>
      <c r="C3098" s="231"/>
      <c r="D3098" s="244"/>
      <c r="E3098" s="244"/>
      <c r="F3098" s="244" t="s">
        <v>791</v>
      </c>
      <c r="G3098" s="170">
        <v>0.11</v>
      </c>
      <c r="H3098" s="231" t="s">
        <v>790</v>
      </c>
      <c r="I3098" s="170">
        <v>0.14000000000000001</v>
      </c>
      <c r="J3098" s="231" t="s">
        <v>789</v>
      </c>
      <c r="K3098" s="170">
        <v>0.25</v>
      </c>
    </row>
    <row r="3099" spans="1:11" ht="27" thickBot="1">
      <c r="A3099" s="231"/>
      <c r="B3099" s="231"/>
      <c r="C3099" s="231"/>
      <c r="D3099" s="244"/>
      <c r="E3099" s="244"/>
      <c r="F3099" s="244" t="s">
        <v>788</v>
      </c>
      <c r="G3099" s="170">
        <v>0.05</v>
      </c>
      <c r="H3099" s="368"/>
      <c r="I3099" s="368" t="s">
        <v>787</v>
      </c>
      <c r="J3099" s="231"/>
      <c r="K3099" s="170">
        <v>0.3</v>
      </c>
    </row>
    <row r="3100" spans="1:11" ht="0.9" customHeight="1" thickTop="1">
      <c r="A3100" s="172"/>
      <c r="B3100" s="172"/>
      <c r="C3100" s="172"/>
      <c r="D3100" s="175"/>
      <c r="E3100" s="175"/>
      <c r="F3100" s="175"/>
      <c r="G3100" s="172"/>
      <c r="H3100" s="172"/>
      <c r="I3100" s="172"/>
      <c r="J3100" s="172"/>
      <c r="K3100" s="172"/>
    </row>
    <row r="3101" spans="1:11" ht="18" customHeight="1">
      <c r="A3101" s="243"/>
      <c r="B3101" s="243" t="s">
        <v>122</v>
      </c>
      <c r="C3101" s="243" t="s">
        <v>123</v>
      </c>
      <c r="D3101" s="242" t="s">
        <v>124</v>
      </c>
      <c r="E3101" s="425" t="s">
        <v>796</v>
      </c>
      <c r="F3101" s="425"/>
      <c r="G3101" s="243" t="s">
        <v>125</v>
      </c>
      <c r="H3101" s="243" t="s">
        <v>126</v>
      </c>
      <c r="I3101" s="243" t="s">
        <v>2829</v>
      </c>
      <c r="J3101" s="243" t="s">
        <v>127</v>
      </c>
      <c r="K3101" s="243" t="s">
        <v>37</v>
      </c>
    </row>
    <row r="3102" spans="1:11" ht="26.1" customHeight="1">
      <c r="A3102" s="184" t="s">
        <v>795</v>
      </c>
      <c r="B3102" s="184" t="s">
        <v>3589</v>
      </c>
      <c r="C3102" s="184" t="s">
        <v>139</v>
      </c>
      <c r="D3102" s="241" t="s">
        <v>3590</v>
      </c>
      <c r="E3102" s="422" t="s">
        <v>1307</v>
      </c>
      <c r="F3102" s="422"/>
      <c r="G3102" s="184" t="s">
        <v>149</v>
      </c>
      <c r="H3102" s="167">
        <v>1</v>
      </c>
      <c r="I3102" s="165"/>
      <c r="J3102" s="165">
        <v>0.11</v>
      </c>
      <c r="K3102" s="165">
        <v>0.11</v>
      </c>
    </row>
    <row r="3103" spans="1:11" ht="24" customHeight="1">
      <c r="A3103" s="183" t="s">
        <v>793</v>
      </c>
      <c r="B3103" s="183" t="s">
        <v>3591</v>
      </c>
      <c r="C3103" s="183" t="s">
        <v>139</v>
      </c>
      <c r="D3103" s="239" t="s">
        <v>3592</v>
      </c>
      <c r="E3103" s="421" t="s">
        <v>792</v>
      </c>
      <c r="F3103" s="421"/>
      <c r="G3103" s="183" t="s">
        <v>149</v>
      </c>
      <c r="H3103" s="168">
        <v>5.0899999999999999E-3</v>
      </c>
      <c r="I3103" s="168">
        <v>0</v>
      </c>
      <c r="J3103" s="169">
        <v>22.64</v>
      </c>
      <c r="K3103" s="169">
        <v>0.11</v>
      </c>
    </row>
    <row r="3104" spans="1:11">
      <c r="A3104" s="231"/>
      <c r="B3104" s="231"/>
      <c r="C3104" s="231"/>
      <c r="D3104" s="244"/>
      <c r="E3104" s="244"/>
      <c r="F3104" s="244" t="s">
        <v>791</v>
      </c>
      <c r="G3104" s="170">
        <v>0.05</v>
      </c>
      <c r="H3104" s="231" t="s">
        <v>790</v>
      </c>
      <c r="I3104" s="170">
        <v>0.06</v>
      </c>
      <c r="J3104" s="231" t="s">
        <v>789</v>
      </c>
      <c r="K3104" s="170">
        <v>0.11</v>
      </c>
    </row>
    <row r="3105" spans="1:11" ht="27" thickBot="1">
      <c r="A3105" s="231"/>
      <c r="B3105" s="231"/>
      <c r="C3105" s="231"/>
      <c r="D3105" s="244"/>
      <c r="E3105" s="244"/>
      <c r="F3105" s="244" t="s">
        <v>788</v>
      </c>
      <c r="G3105" s="170">
        <v>0.02</v>
      </c>
      <c r="H3105" s="368"/>
      <c r="I3105" s="368" t="s">
        <v>787</v>
      </c>
      <c r="J3105" s="231"/>
      <c r="K3105" s="170">
        <v>0.13</v>
      </c>
    </row>
    <row r="3106" spans="1:11" ht="0.9" customHeight="1" thickTop="1">
      <c r="A3106" s="172"/>
      <c r="B3106" s="172"/>
      <c r="C3106" s="172"/>
      <c r="D3106" s="175"/>
      <c r="E3106" s="175"/>
      <c r="F3106" s="175"/>
      <c r="G3106" s="172"/>
      <c r="H3106" s="172"/>
      <c r="I3106" s="172"/>
      <c r="J3106" s="172"/>
      <c r="K3106" s="172"/>
    </row>
    <row r="3107" spans="1:11" ht="18" customHeight="1">
      <c r="A3107" s="243"/>
      <c r="B3107" s="243" t="s">
        <v>122</v>
      </c>
      <c r="C3107" s="243" t="s">
        <v>123</v>
      </c>
      <c r="D3107" s="242" t="s">
        <v>124</v>
      </c>
      <c r="E3107" s="425" t="s">
        <v>796</v>
      </c>
      <c r="F3107" s="425"/>
      <c r="G3107" s="243" t="s">
        <v>125</v>
      </c>
      <c r="H3107" s="243" t="s">
        <v>126</v>
      </c>
      <c r="I3107" s="243" t="s">
        <v>2829</v>
      </c>
      <c r="J3107" s="243" t="s">
        <v>127</v>
      </c>
      <c r="K3107" s="243" t="s">
        <v>37</v>
      </c>
    </row>
    <row r="3108" spans="1:11" ht="26.1" customHeight="1">
      <c r="A3108" s="184" t="s">
        <v>795</v>
      </c>
      <c r="B3108" s="184" t="s">
        <v>1390</v>
      </c>
      <c r="C3108" s="184" t="s">
        <v>139</v>
      </c>
      <c r="D3108" s="241" t="s">
        <v>1391</v>
      </c>
      <c r="E3108" s="422" t="s">
        <v>1307</v>
      </c>
      <c r="F3108" s="422"/>
      <c r="G3108" s="184" t="s">
        <v>149</v>
      </c>
      <c r="H3108" s="167">
        <v>1</v>
      </c>
      <c r="I3108" s="165"/>
      <c r="J3108" s="165">
        <v>0.11</v>
      </c>
      <c r="K3108" s="165">
        <v>0.11</v>
      </c>
    </row>
    <row r="3109" spans="1:11" ht="24" customHeight="1">
      <c r="A3109" s="183" t="s">
        <v>793</v>
      </c>
      <c r="B3109" s="183" t="s">
        <v>1392</v>
      </c>
      <c r="C3109" s="183" t="s">
        <v>139</v>
      </c>
      <c r="D3109" s="239" t="s">
        <v>1393</v>
      </c>
      <c r="E3109" s="421" t="s">
        <v>792</v>
      </c>
      <c r="F3109" s="421"/>
      <c r="G3109" s="183" t="s">
        <v>149</v>
      </c>
      <c r="H3109" s="168">
        <v>5.0899999999999999E-3</v>
      </c>
      <c r="I3109" s="168">
        <v>0</v>
      </c>
      <c r="J3109" s="169">
        <v>21.81</v>
      </c>
      <c r="K3109" s="169">
        <v>0.11</v>
      </c>
    </row>
    <row r="3110" spans="1:11">
      <c r="A3110" s="231"/>
      <c r="B3110" s="231"/>
      <c r="C3110" s="231"/>
      <c r="D3110" s="244"/>
      <c r="E3110" s="244"/>
      <c r="F3110" s="244" t="s">
        <v>791</v>
      </c>
      <c r="G3110" s="170">
        <v>0.05</v>
      </c>
      <c r="H3110" s="231" t="s">
        <v>790</v>
      </c>
      <c r="I3110" s="170">
        <v>0.06</v>
      </c>
      <c r="J3110" s="231" t="s">
        <v>789</v>
      </c>
      <c r="K3110" s="170">
        <v>0.11</v>
      </c>
    </row>
    <row r="3111" spans="1:11" ht="27" thickBot="1">
      <c r="A3111" s="231"/>
      <c r="B3111" s="231"/>
      <c r="C3111" s="231"/>
      <c r="D3111" s="244"/>
      <c r="E3111" s="244"/>
      <c r="F3111" s="244" t="s">
        <v>788</v>
      </c>
      <c r="G3111" s="170">
        <v>0.02</v>
      </c>
      <c r="H3111" s="368"/>
      <c r="I3111" s="368" t="s">
        <v>787</v>
      </c>
      <c r="J3111" s="231"/>
      <c r="K3111" s="170">
        <v>0.13</v>
      </c>
    </row>
    <row r="3112" spans="1:11" ht="0.9" customHeight="1" thickTop="1">
      <c r="A3112" s="172"/>
      <c r="B3112" s="172"/>
      <c r="C3112" s="172"/>
      <c r="D3112" s="175"/>
      <c r="E3112" s="175"/>
      <c r="F3112" s="175"/>
      <c r="G3112" s="172"/>
      <c r="H3112" s="172"/>
      <c r="I3112" s="172"/>
      <c r="J3112" s="172"/>
      <c r="K3112" s="172"/>
    </row>
    <row r="3113" spans="1:11" ht="18" customHeight="1">
      <c r="A3113" s="243"/>
      <c r="B3113" s="243" t="s">
        <v>122</v>
      </c>
      <c r="C3113" s="243" t="s">
        <v>123</v>
      </c>
      <c r="D3113" s="242" t="s">
        <v>124</v>
      </c>
      <c r="E3113" s="425" t="s">
        <v>796</v>
      </c>
      <c r="F3113" s="425"/>
      <c r="G3113" s="243" t="s">
        <v>125</v>
      </c>
      <c r="H3113" s="243" t="s">
        <v>126</v>
      </c>
      <c r="I3113" s="243" t="s">
        <v>2829</v>
      </c>
      <c r="J3113" s="243" t="s">
        <v>127</v>
      </c>
      <c r="K3113" s="243" t="s">
        <v>37</v>
      </c>
    </row>
    <row r="3114" spans="1:11" ht="26.1" customHeight="1">
      <c r="A3114" s="184" t="s">
        <v>795</v>
      </c>
      <c r="B3114" s="184" t="s">
        <v>2008</v>
      </c>
      <c r="C3114" s="184" t="s">
        <v>139</v>
      </c>
      <c r="D3114" s="241" t="s">
        <v>2009</v>
      </c>
      <c r="E3114" s="422" t="s">
        <v>1307</v>
      </c>
      <c r="F3114" s="422"/>
      <c r="G3114" s="184" t="s">
        <v>149</v>
      </c>
      <c r="H3114" s="167">
        <v>1</v>
      </c>
      <c r="I3114" s="165"/>
      <c r="J3114" s="165">
        <v>0.32</v>
      </c>
      <c r="K3114" s="165">
        <v>0.32</v>
      </c>
    </row>
    <row r="3115" spans="1:11" ht="26.1" customHeight="1">
      <c r="A3115" s="183" t="s">
        <v>793</v>
      </c>
      <c r="B3115" s="183" t="s">
        <v>2010</v>
      </c>
      <c r="C3115" s="183" t="s">
        <v>139</v>
      </c>
      <c r="D3115" s="239" t="s">
        <v>2011</v>
      </c>
      <c r="E3115" s="421" t="s">
        <v>792</v>
      </c>
      <c r="F3115" s="421"/>
      <c r="G3115" s="183" t="s">
        <v>149</v>
      </c>
      <c r="H3115" s="168">
        <v>1.6369999999999999E-2</v>
      </c>
      <c r="I3115" s="168">
        <v>0</v>
      </c>
      <c r="J3115" s="169">
        <v>19.64</v>
      </c>
      <c r="K3115" s="169">
        <v>0.32</v>
      </c>
    </row>
    <row r="3116" spans="1:11">
      <c r="A3116" s="231"/>
      <c r="B3116" s="231"/>
      <c r="C3116" s="231"/>
      <c r="D3116" s="244"/>
      <c r="E3116" s="244"/>
      <c r="F3116" s="244" t="s">
        <v>791</v>
      </c>
      <c r="G3116" s="170">
        <v>0.15</v>
      </c>
      <c r="H3116" s="231" t="s">
        <v>790</v>
      </c>
      <c r="I3116" s="170">
        <v>0.17</v>
      </c>
      <c r="J3116" s="231" t="s">
        <v>789</v>
      </c>
      <c r="K3116" s="170">
        <v>0.32</v>
      </c>
    </row>
    <row r="3117" spans="1:11" ht="27" thickBot="1">
      <c r="A3117" s="231"/>
      <c r="B3117" s="231"/>
      <c r="C3117" s="231"/>
      <c r="D3117" s="244"/>
      <c r="E3117" s="244"/>
      <c r="F3117" s="244" t="s">
        <v>788</v>
      </c>
      <c r="G3117" s="170">
        <v>0.06</v>
      </c>
      <c r="H3117" s="368"/>
      <c r="I3117" s="368" t="s">
        <v>787</v>
      </c>
      <c r="J3117" s="231"/>
      <c r="K3117" s="170">
        <v>0.38</v>
      </c>
    </row>
    <row r="3118" spans="1:11" ht="0.9" customHeight="1" thickTop="1">
      <c r="A3118" s="172"/>
      <c r="B3118" s="172"/>
      <c r="C3118" s="172"/>
      <c r="D3118" s="175"/>
      <c r="E3118" s="175"/>
      <c r="F3118" s="175"/>
      <c r="G3118" s="172"/>
      <c r="H3118" s="172"/>
      <c r="I3118" s="172"/>
      <c r="J3118" s="172"/>
      <c r="K3118" s="172"/>
    </row>
    <row r="3119" spans="1:11" ht="18" customHeight="1">
      <c r="A3119" s="243"/>
      <c r="B3119" s="243" t="s">
        <v>122</v>
      </c>
      <c r="C3119" s="243" t="s">
        <v>123</v>
      </c>
      <c r="D3119" s="242" t="s">
        <v>124</v>
      </c>
      <c r="E3119" s="425" t="s">
        <v>796</v>
      </c>
      <c r="F3119" s="425"/>
      <c r="G3119" s="243" t="s">
        <v>125</v>
      </c>
      <c r="H3119" s="243" t="s">
        <v>126</v>
      </c>
      <c r="I3119" s="243" t="s">
        <v>2829</v>
      </c>
      <c r="J3119" s="243" t="s">
        <v>127</v>
      </c>
      <c r="K3119" s="243" t="s">
        <v>37</v>
      </c>
    </row>
    <row r="3120" spans="1:11" ht="39" customHeight="1">
      <c r="A3120" s="184" t="s">
        <v>795</v>
      </c>
      <c r="B3120" s="184" t="s">
        <v>909</v>
      </c>
      <c r="C3120" s="184" t="s">
        <v>139</v>
      </c>
      <c r="D3120" s="241" t="s">
        <v>908</v>
      </c>
      <c r="E3120" s="422" t="s">
        <v>1307</v>
      </c>
      <c r="F3120" s="422"/>
      <c r="G3120" s="184" t="s">
        <v>149</v>
      </c>
      <c r="H3120" s="167">
        <v>1</v>
      </c>
      <c r="I3120" s="165"/>
      <c r="J3120" s="165">
        <v>0.14000000000000001</v>
      </c>
      <c r="K3120" s="165">
        <v>0.14000000000000001</v>
      </c>
    </row>
    <row r="3121" spans="1:11" ht="26.1" customHeight="1">
      <c r="A3121" s="183" t="s">
        <v>793</v>
      </c>
      <c r="B3121" s="183" t="s">
        <v>907</v>
      </c>
      <c r="C3121" s="183" t="s">
        <v>139</v>
      </c>
      <c r="D3121" s="239" t="s">
        <v>906</v>
      </c>
      <c r="E3121" s="421" t="s">
        <v>792</v>
      </c>
      <c r="F3121" s="421"/>
      <c r="G3121" s="183" t="s">
        <v>149</v>
      </c>
      <c r="H3121" s="168">
        <v>8.3099999999999997E-3</v>
      </c>
      <c r="I3121" s="168">
        <v>0</v>
      </c>
      <c r="J3121" s="169">
        <v>17.11</v>
      </c>
      <c r="K3121" s="169">
        <v>0.14000000000000001</v>
      </c>
    </row>
    <row r="3122" spans="1:11">
      <c r="A3122" s="231"/>
      <c r="B3122" s="231"/>
      <c r="C3122" s="231"/>
      <c r="D3122" s="244"/>
      <c r="E3122" s="244"/>
      <c r="F3122" s="244" t="s">
        <v>791</v>
      </c>
      <c r="G3122" s="170">
        <v>0.06</v>
      </c>
      <c r="H3122" s="231" t="s">
        <v>790</v>
      </c>
      <c r="I3122" s="170">
        <v>0.08</v>
      </c>
      <c r="J3122" s="231" t="s">
        <v>789</v>
      </c>
      <c r="K3122" s="170">
        <v>0.14000000000000001</v>
      </c>
    </row>
    <row r="3123" spans="1:11" ht="27" thickBot="1">
      <c r="A3123" s="231"/>
      <c r="B3123" s="231"/>
      <c r="C3123" s="231"/>
      <c r="D3123" s="244"/>
      <c r="E3123" s="244"/>
      <c r="F3123" s="244" t="s">
        <v>788</v>
      </c>
      <c r="G3123" s="170">
        <v>0.02</v>
      </c>
      <c r="H3123" s="368"/>
      <c r="I3123" s="368" t="s">
        <v>787</v>
      </c>
      <c r="J3123" s="231"/>
      <c r="K3123" s="170">
        <v>0.16</v>
      </c>
    </row>
    <row r="3124" spans="1:11" ht="0.9" customHeight="1" thickTop="1">
      <c r="A3124" s="172"/>
      <c r="B3124" s="172"/>
      <c r="C3124" s="172"/>
      <c r="D3124" s="175"/>
      <c r="E3124" s="175"/>
      <c r="F3124" s="175"/>
      <c r="G3124" s="172"/>
      <c r="H3124" s="172"/>
      <c r="I3124" s="172"/>
      <c r="J3124" s="172"/>
      <c r="K3124" s="172"/>
    </row>
    <row r="3125" spans="1:11" ht="18" customHeight="1">
      <c r="A3125" s="243"/>
      <c r="B3125" s="243" t="s">
        <v>122</v>
      </c>
      <c r="C3125" s="243" t="s">
        <v>123</v>
      </c>
      <c r="D3125" s="242" t="s">
        <v>124</v>
      </c>
      <c r="E3125" s="425" t="s">
        <v>796</v>
      </c>
      <c r="F3125" s="425"/>
      <c r="G3125" s="243" t="s">
        <v>125</v>
      </c>
      <c r="H3125" s="243" t="s">
        <v>126</v>
      </c>
      <c r="I3125" s="243" t="s">
        <v>2829</v>
      </c>
      <c r="J3125" s="243" t="s">
        <v>127</v>
      </c>
      <c r="K3125" s="243" t="s">
        <v>37</v>
      </c>
    </row>
    <row r="3126" spans="1:11" ht="26.1" customHeight="1">
      <c r="A3126" s="184" t="s">
        <v>795</v>
      </c>
      <c r="B3126" s="184" t="s">
        <v>3593</v>
      </c>
      <c r="C3126" s="184" t="s">
        <v>139</v>
      </c>
      <c r="D3126" s="241" t="s">
        <v>3594</v>
      </c>
      <c r="E3126" s="422" t="s">
        <v>1307</v>
      </c>
      <c r="F3126" s="422"/>
      <c r="G3126" s="184" t="s">
        <v>149</v>
      </c>
      <c r="H3126" s="167">
        <v>1</v>
      </c>
      <c r="I3126" s="165"/>
      <c r="J3126" s="165">
        <v>0.35</v>
      </c>
      <c r="K3126" s="165">
        <v>0.35</v>
      </c>
    </row>
    <row r="3127" spans="1:11" ht="24" customHeight="1">
      <c r="A3127" s="183" t="s">
        <v>793</v>
      </c>
      <c r="B3127" s="183" t="s">
        <v>3595</v>
      </c>
      <c r="C3127" s="183" t="s">
        <v>139</v>
      </c>
      <c r="D3127" s="239" t="s">
        <v>3596</v>
      </c>
      <c r="E3127" s="421" t="s">
        <v>792</v>
      </c>
      <c r="F3127" s="421"/>
      <c r="G3127" s="183" t="s">
        <v>149</v>
      </c>
      <c r="H3127" s="168">
        <v>1.154E-2</v>
      </c>
      <c r="I3127" s="168">
        <v>0</v>
      </c>
      <c r="J3127" s="169">
        <v>31.04</v>
      </c>
      <c r="K3127" s="169">
        <v>0.35</v>
      </c>
    </row>
    <row r="3128" spans="1:11">
      <c r="A3128" s="231"/>
      <c r="B3128" s="231"/>
      <c r="C3128" s="231"/>
      <c r="D3128" s="244"/>
      <c r="E3128" s="244"/>
      <c r="F3128" s="244" t="s">
        <v>791</v>
      </c>
      <c r="G3128" s="170">
        <v>0.16</v>
      </c>
      <c r="H3128" s="231" t="s">
        <v>790</v>
      </c>
      <c r="I3128" s="170">
        <v>0.19</v>
      </c>
      <c r="J3128" s="231" t="s">
        <v>789</v>
      </c>
      <c r="K3128" s="170">
        <v>0.35</v>
      </c>
    </row>
    <row r="3129" spans="1:11" ht="27" thickBot="1">
      <c r="A3129" s="231"/>
      <c r="B3129" s="231"/>
      <c r="C3129" s="231"/>
      <c r="D3129" s="244"/>
      <c r="E3129" s="244"/>
      <c r="F3129" s="244" t="s">
        <v>788</v>
      </c>
      <c r="G3129" s="170">
        <v>7.0000000000000007E-2</v>
      </c>
      <c r="H3129" s="368"/>
      <c r="I3129" s="368" t="s">
        <v>787</v>
      </c>
      <c r="J3129" s="231"/>
      <c r="K3129" s="170">
        <v>0.42</v>
      </c>
    </row>
    <row r="3130" spans="1:11" ht="0.9" customHeight="1" thickTop="1">
      <c r="A3130" s="172"/>
      <c r="B3130" s="172"/>
      <c r="C3130" s="172"/>
      <c r="D3130" s="175"/>
      <c r="E3130" s="175"/>
      <c r="F3130" s="175"/>
      <c r="G3130" s="172"/>
      <c r="H3130" s="172"/>
      <c r="I3130" s="172"/>
      <c r="J3130" s="172"/>
      <c r="K3130" s="172"/>
    </row>
    <row r="3131" spans="1:11" ht="18" customHeight="1">
      <c r="A3131" s="243"/>
      <c r="B3131" s="243" t="s">
        <v>122</v>
      </c>
      <c r="C3131" s="243" t="s">
        <v>123</v>
      </c>
      <c r="D3131" s="242" t="s">
        <v>124</v>
      </c>
      <c r="E3131" s="425" t="s">
        <v>796</v>
      </c>
      <c r="F3131" s="425"/>
      <c r="G3131" s="243" t="s">
        <v>125</v>
      </c>
      <c r="H3131" s="243" t="s">
        <v>126</v>
      </c>
      <c r="I3131" s="243" t="s">
        <v>2829</v>
      </c>
      <c r="J3131" s="243" t="s">
        <v>127</v>
      </c>
      <c r="K3131" s="243" t="s">
        <v>37</v>
      </c>
    </row>
    <row r="3132" spans="1:11" ht="26.1" customHeight="1">
      <c r="A3132" s="184" t="s">
        <v>795</v>
      </c>
      <c r="B3132" s="184" t="s">
        <v>1394</v>
      </c>
      <c r="C3132" s="184" t="s">
        <v>139</v>
      </c>
      <c r="D3132" s="241" t="s">
        <v>1395</v>
      </c>
      <c r="E3132" s="422" t="s">
        <v>1307</v>
      </c>
      <c r="F3132" s="422"/>
      <c r="G3132" s="184" t="s">
        <v>149</v>
      </c>
      <c r="H3132" s="167">
        <v>1</v>
      </c>
      <c r="I3132" s="165"/>
      <c r="J3132" s="165">
        <v>0.38</v>
      </c>
      <c r="K3132" s="165">
        <v>0.38</v>
      </c>
    </row>
    <row r="3133" spans="1:11" ht="24" customHeight="1">
      <c r="A3133" s="183" t="s">
        <v>793</v>
      </c>
      <c r="B3133" s="183" t="s">
        <v>1396</v>
      </c>
      <c r="C3133" s="183" t="s">
        <v>139</v>
      </c>
      <c r="D3133" s="239" t="s">
        <v>1397</v>
      </c>
      <c r="E3133" s="421" t="s">
        <v>792</v>
      </c>
      <c r="F3133" s="421"/>
      <c r="G3133" s="183" t="s">
        <v>149</v>
      </c>
      <c r="H3133" s="168">
        <v>1.6369999999999999E-2</v>
      </c>
      <c r="I3133" s="168">
        <v>0</v>
      </c>
      <c r="J3133" s="169">
        <v>23.35</v>
      </c>
      <c r="K3133" s="169">
        <v>0.38</v>
      </c>
    </row>
    <row r="3134" spans="1:11">
      <c r="A3134" s="231"/>
      <c r="B3134" s="231"/>
      <c r="C3134" s="231"/>
      <c r="D3134" s="244"/>
      <c r="E3134" s="244"/>
      <c r="F3134" s="244" t="s">
        <v>791</v>
      </c>
      <c r="G3134" s="170">
        <v>0.17</v>
      </c>
      <c r="H3134" s="231" t="s">
        <v>790</v>
      </c>
      <c r="I3134" s="170">
        <v>0.21</v>
      </c>
      <c r="J3134" s="231" t="s">
        <v>789</v>
      </c>
      <c r="K3134" s="170">
        <v>0.38</v>
      </c>
    </row>
    <row r="3135" spans="1:11" ht="27" thickBot="1">
      <c r="A3135" s="231"/>
      <c r="B3135" s="231"/>
      <c r="C3135" s="231"/>
      <c r="D3135" s="244"/>
      <c r="E3135" s="244"/>
      <c r="F3135" s="244" t="s">
        <v>788</v>
      </c>
      <c r="G3135" s="170">
        <v>0.08</v>
      </c>
      <c r="H3135" s="368"/>
      <c r="I3135" s="368" t="s">
        <v>787</v>
      </c>
      <c r="J3135" s="231"/>
      <c r="K3135" s="170">
        <v>0.46</v>
      </c>
    </row>
    <row r="3136" spans="1:11" ht="0.9" customHeight="1" thickTop="1">
      <c r="A3136" s="172"/>
      <c r="B3136" s="172"/>
      <c r="C3136" s="172"/>
      <c r="D3136" s="175"/>
      <c r="E3136" s="175"/>
      <c r="F3136" s="175"/>
      <c r="G3136" s="172"/>
      <c r="H3136" s="172"/>
      <c r="I3136" s="172"/>
      <c r="J3136" s="172"/>
      <c r="K3136" s="172"/>
    </row>
    <row r="3137" spans="1:11" ht="18" customHeight="1">
      <c r="A3137" s="243"/>
      <c r="B3137" s="243" t="s">
        <v>122</v>
      </c>
      <c r="C3137" s="243" t="s">
        <v>123</v>
      </c>
      <c r="D3137" s="242" t="s">
        <v>124</v>
      </c>
      <c r="E3137" s="425" t="s">
        <v>796</v>
      </c>
      <c r="F3137" s="425"/>
      <c r="G3137" s="243" t="s">
        <v>125</v>
      </c>
      <c r="H3137" s="243" t="s">
        <v>126</v>
      </c>
      <c r="I3137" s="243" t="s">
        <v>2829</v>
      </c>
      <c r="J3137" s="243" t="s">
        <v>127</v>
      </c>
      <c r="K3137" s="243" t="s">
        <v>37</v>
      </c>
    </row>
    <row r="3138" spans="1:11" ht="26.1" customHeight="1">
      <c r="A3138" s="184" t="s">
        <v>795</v>
      </c>
      <c r="B3138" s="184" t="s">
        <v>3597</v>
      </c>
      <c r="C3138" s="184" t="s">
        <v>139</v>
      </c>
      <c r="D3138" s="241" t="s">
        <v>3598</v>
      </c>
      <c r="E3138" s="422" t="s">
        <v>1307</v>
      </c>
      <c r="F3138" s="422"/>
      <c r="G3138" s="184" t="s">
        <v>149</v>
      </c>
      <c r="H3138" s="167">
        <v>1</v>
      </c>
      <c r="I3138" s="165"/>
      <c r="J3138" s="165">
        <v>0.5</v>
      </c>
      <c r="K3138" s="165">
        <v>0.5</v>
      </c>
    </row>
    <row r="3139" spans="1:11" ht="24" customHeight="1">
      <c r="A3139" s="183" t="s">
        <v>793</v>
      </c>
      <c r="B3139" s="183" t="s">
        <v>3599</v>
      </c>
      <c r="C3139" s="183" t="s">
        <v>139</v>
      </c>
      <c r="D3139" s="239" t="s">
        <v>3600</v>
      </c>
      <c r="E3139" s="421" t="s">
        <v>792</v>
      </c>
      <c r="F3139" s="421"/>
      <c r="G3139" s="183" t="s">
        <v>149</v>
      </c>
      <c r="H3139" s="168">
        <v>1.6369999999999999E-2</v>
      </c>
      <c r="I3139" s="168">
        <v>0</v>
      </c>
      <c r="J3139" s="169">
        <v>30.61</v>
      </c>
      <c r="K3139" s="169">
        <v>0.5</v>
      </c>
    </row>
    <row r="3140" spans="1:11">
      <c r="A3140" s="231"/>
      <c r="B3140" s="231"/>
      <c r="C3140" s="231"/>
      <c r="D3140" s="244"/>
      <c r="E3140" s="244"/>
      <c r="F3140" s="244" t="s">
        <v>791</v>
      </c>
      <c r="G3140" s="170">
        <v>0.23</v>
      </c>
      <c r="H3140" s="231" t="s">
        <v>790</v>
      </c>
      <c r="I3140" s="170">
        <v>0.27</v>
      </c>
      <c r="J3140" s="231" t="s">
        <v>789</v>
      </c>
      <c r="K3140" s="170">
        <v>0.5</v>
      </c>
    </row>
    <row r="3141" spans="1:11" ht="27" thickBot="1">
      <c r="A3141" s="231"/>
      <c r="B3141" s="231"/>
      <c r="C3141" s="231"/>
      <c r="D3141" s="244"/>
      <c r="E3141" s="244"/>
      <c r="F3141" s="244" t="s">
        <v>788</v>
      </c>
      <c r="G3141" s="170">
        <v>0.1</v>
      </c>
      <c r="H3141" s="368"/>
      <c r="I3141" s="368" t="s">
        <v>787</v>
      </c>
      <c r="J3141" s="231"/>
      <c r="K3141" s="170">
        <v>0.6</v>
      </c>
    </row>
    <row r="3142" spans="1:11" ht="0.9" customHeight="1" thickTop="1">
      <c r="A3142" s="172"/>
      <c r="B3142" s="172"/>
      <c r="C3142" s="172"/>
      <c r="D3142" s="175"/>
      <c r="E3142" s="175"/>
      <c r="F3142" s="175"/>
      <c r="G3142" s="172"/>
      <c r="H3142" s="172"/>
      <c r="I3142" s="172"/>
      <c r="J3142" s="172"/>
      <c r="K3142" s="172"/>
    </row>
    <row r="3143" spans="1:11" ht="18" customHeight="1">
      <c r="A3143" s="243"/>
      <c r="B3143" s="243" t="s">
        <v>122</v>
      </c>
      <c r="C3143" s="243" t="s">
        <v>123</v>
      </c>
      <c r="D3143" s="242" t="s">
        <v>124</v>
      </c>
      <c r="E3143" s="425" t="s">
        <v>796</v>
      </c>
      <c r="F3143" s="425"/>
      <c r="G3143" s="243" t="s">
        <v>125</v>
      </c>
      <c r="H3143" s="243" t="s">
        <v>126</v>
      </c>
      <c r="I3143" s="243" t="s">
        <v>2829</v>
      </c>
      <c r="J3143" s="243" t="s">
        <v>127</v>
      </c>
      <c r="K3143" s="243" t="s">
        <v>37</v>
      </c>
    </row>
    <row r="3144" spans="1:11" ht="26.1" customHeight="1">
      <c r="A3144" s="184" t="s">
        <v>795</v>
      </c>
      <c r="B3144" s="184" t="s">
        <v>3601</v>
      </c>
      <c r="C3144" s="184" t="s">
        <v>139</v>
      </c>
      <c r="D3144" s="241" t="s">
        <v>3602</v>
      </c>
      <c r="E3144" s="422" t="s">
        <v>1307</v>
      </c>
      <c r="F3144" s="422"/>
      <c r="G3144" s="184" t="s">
        <v>149</v>
      </c>
      <c r="H3144" s="167">
        <v>1</v>
      </c>
      <c r="I3144" s="165"/>
      <c r="J3144" s="165">
        <v>0.19</v>
      </c>
      <c r="K3144" s="165">
        <v>0.19</v>
      </c>
    </row>
    <row r="3145" spans="1:11" ht="24" customHeight="1">
      <c r="A3145" s="183" t="s">
        <v>793</v>
      </c>
      <c r="B3145" s="183" t="s">
        <v>3603</v>
      </c>
      <c r="C3145" s="183" t="s">
        <v>139</v>
      </c>
      <c r="D3145" s="239" t="s">
        <v>3604</v>
      </c>
      <c r="E3145" s="421" t="s">
        <v>792</v>
      </c>
      <c r="F3145" s="421"/>
      <c r="G3145" s="183" t="s">
        <v>149</v>
      </c>
      <c r="H3145" s="168">
        <v>8.3099999999999997E-3</v>
      </c>
      <c r="I3145" s="168">
        <v>0</v>
      </c>
      <c r="J3145" s="169">
        <v>23.95</v>
      </c>
      <c r="K3145" s="169">
        <v>0.19</v>
      </c>
    </row>
    <row r="3146" spans="1:11">
      <c r="A3146" s="231"/>
      <c r="B3146" s="231"/>
      <c r="C3146" s="231"/>
      <c r="D3146" s="244"/>
      <c r="E3146" s="244"/>
      <c r="F3146" s="244" t="s">
        <v>791</v>
      </c>
      <c r="G3146" s="170">
        <v>0.08</v>
      </c>
      <c r="H3146" s="231" t="s">
        <v>790</v>
      </c>
      <c r="I3146" s="170">
        <v>0.11</v>
      </c>
      <c r="J3146" s="231" t="s">
        <v>789</v>
      </c>
      <c r="K3146" s="170">
        <v>0.19</v>
      </c>
    </row>
    <row r="3147" spans="1:11" ht="27" thickBot="1">
      <c r="A3147" s="231"/>
      <c r="B3147" s="231"/>
      <c r="C3147" s="231"/>
      <c r="D3147" s="244"/>
      <c r="E3147" s="244"/>
      <c r="F3147" s="244" t="s">
        <v>788</v>
      </c>
      <c r="G3147" s="170">
        <v>0.04</v>
      </c>
      <c r="H3147" s="368"/>
      <c r="I3147" s="368" t="s">
        <v>787</v>
      </c>
      <c r="J3147" s="231"/>
      <c r="K3147" s="170">
        <v>0.23</v>
      </c>
    </row>
    <row r="3148" spans="1:11" ht="0.9" customHeight="1" thickTop="1">
      <c r="A3148" s="172"/>
      <c r="B3148" s="172"/>
      <c r="C3148" s="172"/>
      <c r="D3148" s="175"/>
      <c r="E3148" s="175"/>
      <c r="F3148" s="175"/>
      <c r="G3148" s="172"/>
      <c r="H3148" s="172"/>
      <c r="I3148" s="172"/>
      <c r="J3148" s="172"/>
      <c r="K3148" s="172"/>
    </row>
    <row r="3149" spans="1:11" ht="18" customHeight="1">
      <c r="A3149" s="243"/>
      <c r="B3149" s="243" t="s">
        <v>122</v>
      </c>
      <c r="C3149" s="243" t="s">
        <v>123</v>
      </c>
      <c r="D3149" s="242" t="s">
        <v>124</v>
      </c>
      <c r="E3149" s="425" t="s">
        <v>796</v>
      </c>
      <c r="F3149" s="425"/>
      <c r="G3149" s="243" t="s">
        <v>125</v>
      </c>
      <c r="H3149" s="243" t="s">
        <v>126</v>
      </c>
      <c r="I3149" s="243" t="s">
        <v>2829</v>
      </c>
      <c r="J3149" s="243" t="s">
        <v>127</v>
      </c>
      <c r="K3149" s="243" t="s">
        <v>37</v>
      </c>
    </row>
    <row r="3150" spans="1:11" ht="26.1" customHeight="1">
      <c r="A3150" s="184" t="s">
        <v>795</v>
      </c>
      <c r="B3150" s="184" t="s">
        <v>3605</v>
      </c>
      <c r="C3150" s="184" t="s">
        <v>139</v>
      </c>
      <c r="D3150" s="241" t="s">
        <v>3606</v>
      </c>
      <c r="E3150" s="422" t="s">
        <v>1307</v>
      </c>
      <c r="F3150" s="422"/>
      <c r="G3150" s="184" t="s">
        <v>149</v>
      </c>
      <c r="H3150" s="167">
        <v>1</v>
      </c>
      <c r="I3150" s="165"/>
      <c r="J3150" s="165">
        <v>0.31</v>
      </c>
      <c r="K3150" s="165">
        <v>0.31</v>
      </c>
    </row>
    <row r="3151" spans="1:11" ht="24" customHeight="1">
      <c r="A3151" s="183" t="s">
        <v>793</v>
      </c>
      <c r="B3151" s="183" t="s">
        <v>3607</v>
      </c>
      <c r="C3151" s="183" t="s">
        <v>139</v>
      </c>
      <c r="D3151" s="239" t="s">
        <v>3608</v>
      </c>
      <c r="E3151" s="421" t="s">
        <v>792</v>
      </c>
      <c r="F3151" s="421"/>
      <c r="G3151" s="183" t="s">
        <v>149</v>
      </c>
      <c r="H3151" s="168">
        <v>8.3099999999999997E-3</v>
      </c>
      <c r="I3151" s="168">
        <v>0</v>
      </c>
      <c r="J3151" s="169">
        <v>37.42</v>
      </c>
      <c r="K3151" s="169">
        <v>0.31</v>
      </c>
    </row>
    <row r="3152" spans="1:11">
      <c r="A3152" s="231"/>
      <c r="B3152" s="231"/>
      <c r="C3152" s="231"/>
      <c r="D3152" s="244"/>
      <c r="E3152" s="244"/>
      <c r="F3152" s="244" t="s">
        <v>791</v>
      </c>
      <c r="G3152" s="170">
        <v>0.14000000000000001</v>
      </c>
      <c r="H3152" s="231" t="s">
        <v>790</v>
      </c>
      <c r="I3152" s="170">
        <v>0.17</v>
      </c>
      <c r="J3152" s="231" t="s">
        <v>789</v>
      </c>
      <c r="K3152" s="170">
        <v>0.31</v>
      </c>
    </row>
    <row r="3153" spans="1:11" ht="27" thickBot="1">
      <c r="A3153" s="231"/>
      <c r="B3153" s="231"/>
      <c r="C3153" s="231"/>
      <c r="D3153" s="244"/>
      <c r="E3153" s="244"/>
      <c r="F3153" s="244" t="s">
        <v>788</v>
      </c>
      <c r="G3153" s="170">
        <v>0.06</v>
      </c>
      <c r="H3153" s="368"/>
      <c r="I3153" s="368" t="s">
        <v>787</v>
      </c>
      <c r="J3153" s="231"/>
      <c r="K3153" s="170">
        <v>0.37</v>
      </c>
    </row>
    <row r="3154" spans="1:11" ht="0.9" customHeight="1" thickTop="1">
      <c r="A3154" s="172"/>
      <c r="B3154" s="172"/>
      <c r="C3154" s="172"/>
      <c r="D3154" s="175"/>
      <c r="E3154" s="175"/>
      <c r="F3154" s="175"/>
      <c r="G3154" s="172"/>
      <c r="H3154" s="172"/>
      <c r="I3154" s="172"/>
      <c r="J3154" s="172"/>
      <c r="K3154" s="172"/>
    </row>
    <row r="3155" spans="1:11" ht="18" customHeight="1">
      <c r="A3155" s="243"/>
      <c r="B3155" s="243" t="s">
        <v>122</v>
      </c>
      <c r="C3155" s="243" t="s">
        <v>123</v>
      </c>
      <c r="D3155" s="242" t="s">
        <v>124</v>
      </c>
      <c r="E3155" s="425" t="s">
        <v>796</v>
      </c>
      <c r="F3155" s="425"/>
      <c r="G3155" s="243" t="s">
        <v>125</v>
      </c>
      <c r="H3155" s="243" t="s">
        <v>126</v>
      </c>
      <c r="I3155" s="243" t="s">
        <v>2829</v>
      </c>
      <c r="J3155" s="243" t="s">
        <v>127</v>
      </c>
      <c r="K3155" s="243" t="s">
        <v>37</v>
      </c>
    </row>
    <row r="3156" spans="1:11" ht="26.1" customHeight="1">
      <c r="A3156" s="184" t="s">
        <v>795</v>
      </c>
      <c r="B3156" s="184" t="s">
        <v>905</v>
      </c>
      <c r="C3156" s="184" t="s">
        <v>139</v>
      </c>
      <c r="D3156" s="241" t="s">
        <v>904</v>
      </c>
      <c r="E3156" s="422" t="s">
        <v>1307</v>
      </c>
      <c r="F3156" s="422"/>
      <c r="G3156" s="184" t="s">
        <v>149</v>
      </c>
      <c r="H3156" s="167">
        <v>1</v>
      </c>
      <c r="I3156" s="165"/>
      <c r="J3156" s="165">
        <v>0.33</v>
      </c>
      <c r="K3156" s="165">
        <v>0.33</v>
      </c>
    </row>
    <row r="3157" spans="1:11" ht="26.1" customHeight="1">
      <c r="A3157" s="183" t="s">
        <v>793</v>
      </c>
      <c r="B3157" s="183" t="s">
        <v>903</v>
      </c>
      <c r="C3157" s="183" t="s">
        <v>139</v>
      </c>
      <c r="D3157" s="239" t="s">
        <v>902</v>
      </c>
      <c r="E3157" s="421" t="s">
        <v>792</v>
      </c>
      <c r="F3157" s="421"/>
      <c r="G3157" s="183" t="s">
        <v>149</v>
      </c>
      <c r="H3157" s="168">
        <v>1.154E-2</v>
      </c>
      <c r="I3157" s="168">
        <v>0</v>
      </c>
      <c r="J3157" s="169">
        <v>29.28</v>
      </c>
      <c r="K3157" s="169">
        <v>0.33</v>
      </c>
    </row>
    <row r="3158" spans="1:11">
      <c r="A3158" s="231"/>
      <c r="B3158" s="231"/>
      <c r="C3158" s="231"/>
      <c r="D3158" s="244"/>
      <c r="E3158" s="244"/>
      <c r="F3158" s="244" t="s">
        <v>791</v>
      </c>
      <c r="G3158" s="170">
        <v>0.15</v>
      </c>
      <c r="H3158" s="231" t="s">
        <v>790</v>
      </c>
      <c r="I3158" s="170">
        <v>0.18</v>
      </c>
      <c r="J3158" s="231" t="s">
        <v>789</v>
      </c>
      <c r="K3158" s="170">
        <v>0.33</v>
      </c>
    </row>
    <row r="3159" spans="1:11" ht="27" thickBot="1">
      <c r="A3159" s="231"/>
      <c r="B3159" s="231"/>
      <c r="C3159" s="231"/>
      <c r="D3159" s="244"/>
      <c r="E3159" s="244"/>
      <c r="F3159" s="244" t="s">
        <v>788</v>
      </c>
      <c r="G3159" s="170">
        <v>0.06</v>
      </c>
      <c r="H3159" s="368"/>
      <c r="I3159" s="368" t="s">
        <v>787</v>
      </c>
      <c r="J3159" s="231"/>
      <c r="K3159" s="170">
        <v>0.39</v>
      </c>
    </row>
    <row r="3160" spans="1:11" ht="0.9" customHeight="1" thickTop="1">
      <c r="A3160" s="172"/>
      <c r="B3160" s="172"/>
      <c r="C3160" s="172"/>
      <c r="D3160" s="175"/>
      <c r="E3160" s="175"/>
      <c r="F3160" s="175"/>
      <c r="G3160" s="172"/>
      <c r="H3160" s="172"/>
      <c r="I3160" s="172"/>
      <c r="J3160" s="172"/>
      <c r="K3160" s="172"/>
    </row>
    <row r="3161" spans="1:11" ht="18" customHeight="1">
      <c r="A3161" s="243"/>
      <c r="B3161" s="243" t="s">
        <v>122</v>
      </c>
      <c r="C3161" s="243" t="s">
        <v>123</v>
      </c>
      <c r="D3161" s="242" t="s">
        <v>124</v>
      </c>
      <c r="E3161" s="425" t="s">
        <v>796</v>
      </c>
      <c r="F3161" s="425"/>
      <c r="G3161" s="243" t="s">
        <v>125</v>
      </c>
      <c r="H3161" s="243" t="s">
        <v>126</v>
      </c>
      <c r="I3161" s="243" t="s">
        <v>2829</v>
      </c>
      <c r="J3161" s="243" t="s">
        <v>127</v>
      </c>
      <c r="K3161" s="243" t="s">
        <v>37</v>
      </c>
    </row>
    <row r="3162" spans="1:11" ht="26.1" customHeight="1">
      <c r="A3162" s="184" t="s">
        <v>795</v>
      </c>
      <c r="B3162" s="184" t="s">
        <v>3609</v>
      </c>
      <c r="C3162" s="184" t="s">
        <v>139</v>
      </c>
      <c r="D3162" s="241" t="s">
        <v>3610</v>
      </c>
      <c r="E3162" s="422" t="s">
        <v>1307</v>
      </c>
      <c r="F3162" s="422"/>
      <c r="G3162" s="184" t="s">
        <v>149</v>
      </c>
      <c r="H3162" s="167">
        <v>1</v>
      </c>
      <c r="I3162" s="165"/>
      <c r="J3162" s="165">
        <v>0.24</v>
      </c>
      <c r="K3162" s="165">
        <v>0.24</v>
      </c>
    </row>
    <row r="3163" spans="1:11" ht="26.1" customHeight="1">
      <c r="A3163" s="183" t="s">
        <v>793</v>
      </c>
      <c r="B3163" s="183" t="s">
        <v>3611</v>
      </c>
      <c r="C3163" s="183" t="s">
        <v>139</v>
      </c>
      <c r="D3163" s="239" t="s">
        <v>3612</v>
      </c>
      <c r="E3163" s="421" t="s">
        <v>792</v>
      </c>
      <c r="F3163" s="421"/>
      <c r="G3163" s="183" t="s">
        <v>149</v>
      </c>
      <c r="H3163" s="168">
        <v>8.3099999999999997E-3</v>
      </c>
      <c r="I3163" s="168">
        <v>0</v>
      </c>
      <c r="J3163" s="169">
        <v>29.84</v>
      </c>
      <c r="K3163" s="169">
        <v>0.24</v>
      </c>
    </row>
    <row r="3164" spans="1:11">
      <c r="A3164" s="231"/>
      <c r="B3164" s="231"/>
      <c r="C3164" s="231"/>
      <c r="D3164" s="244"/>
      <c r="E3164" s="244"/>
      <c r="F3164" s="244" t="s">
        <v>791</v>
      </c>
      <c r="G3164" s="170">
        <v>0.11</v>
      </c>
      <c r="H3164" s="231" t="s">
        <v>790</v>
      </c>
      <c r="I3164" s="170">
        <v>0.13</v>
      </c>
      <c r="J3164" s="231" t="s">
        <v>789</v>
      </c>
      <c r="K3164" s="170">
        <v>0.24</v>
      </c>
    </row>
    <row r="3165" spans="1:11" ht="27" thickBot="1">
      <c r="A3165" s="231"/>
      <c r="B3165" s="231"/>
      <c r="C3165" s="231"/>
      <c r="D3165" s="244"/>
      <c r="E3165" s="244"/>
      <c r="F3165" s="244" t="s">
        <v>788</v>
      </c>
      <c r="G3165" s="170">
        <v>0.05</v>
      </c>
      <c r="H3165" s="368"/>
      <c r="I3165" s="368" t="s">
        <v>787</v>
      </c>
      <c r="J3165" s="231"/>
      <c r="K3165" s="170">
        <v>0.28999999999999998</v>
      </c>
    </row>
    <row r="3166" spans="1:11" ht="0.9" customHeight="1" thickTop="1">
      <c r="A3166" s="172"/>
      <c r="B3166" s="172"/>
      <c r="C3166" s="172"/>
      <c r="D3166" s="175"/>
      <c r="E3166" s="175"/>
      <c r="F3166" s="175"/>
      <c r="G3166" s="172"/>
      <c r="H3166" s="172"/>
      <c r="I3166" s="172"/>
      <c r="J3166" s="172"/>
      <c r="K3166" s="172"/>
    </row>
    <row r="3167" spans="1:11" ht="18" customHeight="1">
      <c r="A3167" s="243"/>
      <c r="B3167" s="243" t="s">
        <v>122</v>
      </c>
      <c r="C3167" s="243" t="s">
        <v>123</v>
      </c>
      <c r="D3167" s="242" t="s">
        <v>124</v>
      </c>
      <c r="E3167" s="425" t="s">
        <v>796</v>
      </c>
      <c r="F3167" s="425"/>
      <c r="G3167" s="243" t="s">
        <v>125</v>
      </c>
      <c r="H3167" s="243" t="s">
        <v>126</v>
      </c>
      <c r="I3167" s="243" t="s">
        <v>2829</v>
      </c>
      <c r="J3167" s="243" t="s">
        <v>127</v>
      </c>
      <c r="K3167" s="243" t="s">
        <v>37</v>
      </c>
    </row>
    <row r="3168" spans="1:11" ht="26.1" customHeight="1">
      <c r="A3168" s="184" t="s">
        <v>795</v>
      </c>
      <c r="B3168" s="184" t="s">
        <v>3613</v>
      </c>
      <c r="C3168" s="184" t="s">
        <v>139</v>
      </c>
      <c r="D3168" s="241" t="s">
        <v>3614</v>
      </c>
      <c r="E3168" s="422" t="s">
        <v>1307</v>
      </c>
      <c r="F3168" s="422"/>
      <c r="G3168" s="184" t="s">
        <v>149</v>
      </c>
      <c r="H3168" s="167">
        <v>1</v>
      </c>
      <c r="I3168" s="165"/>
      <c r="J3168" s="165">
        <v>0.21</v>
      </c>
      <c r="K3168" s="165">
        <v>0.21</v>
      </c>
    </row>
    <row r="3169" spans="1:11" ht="24" customHeight="1">
      <c r="A3169" s="183" t="s">
        <v>793</v>
      </c>
      <c r="B3169" s="183" t="s">
        <v>3615</v>
      </c>
      <c r="C3169" s="183" t="s">
        <v>139</v>
      </c>
      <c r="D3169" s="239" t="s">
        <v>3616</v>
      </c>
      <c r="E3169" s="421" t="s">
        <v>792</v>
      </c>
      <c r="F3169" s="421"/>
      <c r="G3169" s="183" t="s">
        <v>149</v>
      </c>
      <c r="H3169" s="168">
        <v>8.3099999999999997E-3</v>
      </c>
      <c r="I3169" s="168">
        <v>0</v>
      </c>
      <c r="J3169" s="169">
        <v>25.28</v>
      </c>
      <c r="K3169" s="169">
        <v>0.21</v>
      </c>
    </row>
    <row r="3170" spans="1:11">
      <c r="A3170" s="231"/>
      <c r="B3170" s="231"/>
      <c r="C3170" s="231"/>
      <c r="D3170" s="244"/>
      <c r="E3170" s="244"/>
      <c r="F3170" s="244" t="s">
        <v>791</v>
      </c>
      <c r="G3170" s="170">
        <v>0.09</v>
      </c>
      <c r="H3170" s="231" t="s">
        <v>790</v>
      </c>
      <c r="I3170" s="170">
        <v>0.12</v>
      </c>
      <c r="J3170" s="231" t="s">
        <v>789</v>
      </c>
      <c r="K3170" s="170">
        <v>0.21</v>
      </c>
    </row>
    <row r="3171" spans="1:11" ht="27" thickBot="1">
      <c r="A3171" s="231"/>
      <c r="B3171" s="231"/>
      <c r="C3171" s="231"/>
      <c r="D3171" s="244"/>
      <c r="E3171" s="244"/>
      <c r="F3171" s="244" t="s">
        <v>788</v>
      </c>
      <c r="G3171" s="170">
        <v>0.04</v>
      </c>
      <c r="H3171" s="368"/>
      <c r="I3171" s="368" t="s">
        <v>787</v>
      </c>
      <c r="J3171" s="231"/>
      <c r="K3171" s="170">
        <v>0.25</v>
      </c>
    </row>
    <row r="3172" spans="1:11" ht="0.9" customHeight="1" thickTop="1">
      <c r="A3172" s="172"/>
      <c r="B3172" s="172"/>
      <c r="C3172" s="172"/>
      <c r="D3172" s="175"/>
      <c r="E3172" s="175"/>
      <c r="F3172" s="175"/>
      <c r="G3172" s="172"/>
      <c r="H3172" s="172"/>
      <c r="I3172" s="172"/>
      <c r="J3172" s="172"/>
      <c r="K3172" s="172"/>
    </row>
    <row r="3173" spans="1:11" ht="18" customHeight="1">
      <c r="A3173" s="243"/>
      <c r="B3173" s="243" t="s">
        <v>122</v>
      </c>
      <c r="C3173" s="243" t="s">
        <v>123</v>
      </c>
      <c r="D3173" s="242" t="s">
        <v>124</v>
      </c>
      <c r="E3173" s="425" t="s">
        <v>796</v>
      </c>
      <c r="F3173" s="425"/>
      <c r="G3173" s="243" t="s">
        <v>125</v>
      </c>
      <c r="H3173" s="243" t="s">
        <v>126</v>
      </c>
      <c r="I3173" s="243" t="s">
        <v>2829</v>
      </c>
      <c r="J3173" s="243" t="s">
        <v>127</v>
      </c>
      <c r="K3173" s="243" t="s">
        <v>37</v>
      </c>
    </row>
    <row r="3174" spans="1:11" ht="26.1" customHeight="1">
      <c r="A3174" s="184" t="s">
        <v>795</v>
      </c>
      <c r="B3174" s="184" t="s">
        <v>3617</v>
      </c>
      <c r="C3174" s="184" t="s">
        <v>139</v>
      </c>
      <c r="D3174" s="241" t="s">
        <v>3618</v>
      </c>
      <c r="E3174" s="422" t="s">
        <v>1307</v>
      </c>
      <c r="F3174" s="422"/>
      <c r="G3174" s="184" t="s">
        <v>149</v>
      </c>
      <c r="H3174" s="167">
        <v>1</v>
      </c>
      <c r="I3174" s="165"/>
      <c r="J3174" s="165">
        <v>0.26</v>
      </c>
      <c r="K3174" s="165">
        <v>0.26</v>
      </c>
    </row>
    <row r="3175" spans="1:11" ht="24" customHeight="1">
      <c r="A3175" s="183" t="s">
        <v>793</v>
      </c>
      <c r="B3175" s="183" t="s">
        <v>3619</v>
      </c>
      <c r="C3175" s="183" t="s">
        <v>139</v>
      </c>
      <c r="D3175" s="239" t="s">
        <v>3620</v>
      </c>
      <c r="E3175" s="421" t="s">
        <v>792</v>
      </c>
      <c r="F3175" s="421"/>
      <c r="G3175" s="183" t="s">
        <v>149</v>
      </c>
      <c r="H3175" s="168">
        <v>1.154E-2</v>
      </c>
      <c r="I3175" s="168">
        <v>0</v>
      </c>
      <c r="J3175" s="169">
        <v>22.62</v>
      </c>
      <c r="K3175" s="169">
        <v>0.26</v>
      </c>
    </row>
    <row r="3176" spans="1:11">
      <c r="A3176" s="231"/>
      <c r="B3176" s="231"/>
      <c r="C3176" s="231"/>
      <c r="D3176" s="244"/>
      <c r="E3176" s="244"/>
      <c r="F3176" s="244" t="s">
        <v>791</v>
      </c>
      <c r="G3176" s="170">
        <v>0.12</v>
      </c>
      <c r="H3176" s="231" t="s">
        <v>790</v>
      </c>
      <c r="I3176" s="170">
        <v>0.14000000000000001</v>
      </c>
      <c r="J3176" s="231" t="s">
        <v>789</v>
      </c>
      <c r="K3176" s="170">
        <v>0.26</v>
      </c>
    </row>
    <row r="3177" spans="1:11" ht="27" thickBot="1">
      <c r="A3177" s="231"/>
      <c r="B3177" s="231"/>
      <c r="C3177" s="231"/>
      <c r="D3177" s="244"/>
      <c r="E3177" s="244"/>
      <c r="F3177" s="244" t="s">
        <v>788</v>
      </c>
      <c r="G3177" s="170">
        <v>0.05</v>
      </c>
      <c r="H3177" s="368"/>
      <c r="I3177" s="368" t="s">
        <v>787</v>
      </c>
      <c r="J3177" s="231"/>
      <c r="K3177" s="170">
        <v>0.31</v>
      </c>
    </row>
    <row r="3178" spans="1:11" ht="0.9" customHeight="1" thickTop="1">
      <c r="A3178" s="172"/>
      <c r="B3178" s="172"/>
      <c r="C3178" s="172"/>
      <c r="D3178" s="175"/>
      <c r="E3178" s="175"/>
      <c r="F3178" s="175"/>
      <c r="G3178" s="172"/>
      <c r="H3178" s="172"/>
      <c r="I3178" s="172"/>
      <c r="J3178" s="172"/>
      <c r="K3178" s="172"/>
    </row>
    <row r="3179" spans="1:11" ht="18" customHeight="1">
      <c r="A3179" s="243"/>
      <c r="B3179" s="243" t="s">
        <v>122</v>
      </c>
      <c r="C3179" s="243" t="s">
        <v>123</v>
      </c>
      <c r="D3179" s="242" t="s">
        <v>124</v>
      </c>
      <c r="E3179" s="425" t="s">
        <v>796</v>
      </c>
      <c r="F3179" s="425"/>
      <c r="G3179" s="243" t="s">
        <v>125</v>
      </c>
      <c r="H3179" s="243" t="s">
        <v>126</v>
      </c>
      <c r="I3179" s="243" t="s">
        <v>2829</v>
      </c>
      <c r="J3179" s="243" t="s">
        <v>127</v>
      </c>
      <c r="K3179" s="243" t="s">
        <v>37</v>
      </c>
    </row>
    <row r="3180" spans="1:11" ht="26.1" customHeight="1">
      <c r="A3180" s="184" t="s">
        <v>795</v>
      </c>
      <c r="B3180" s="184" t="s">
        <v>897</v>
      </c>
      <c r="C3180" s="184" t="s">
        <v>139</v>
      </c>
      <c r="D3180" s="241" t="s">
        <v>896</v>
      </c>
      <c r="E3180" s="422" t="s">
        <v>1307</v>
      </c>
      <c r="F3180" s="422"/>
      <c r="G3180" s="184" t="s">
        <v>149</v>
      </c>
      <c r="H3180" s="167">
        <v>1</v>
      </c>
      <c r="I3180" s="165"/>
      <c r="J3180" s="165">
        <v>0.49</v>
      </c>
      <c r="K3180" s="165">
        <v>0.49</v>
      </c>
    </row>
    <row r="3181" spans="1:11" ht="24" customHeight="1">
      <c r="A3181" s="183" t="s">
        <v>793</v>
      </c>
      <c r="B3181" s="183" t="s">
        <v>804</v>
      </c>
      <c r="C3181" s="183" t="s">
        <v>139</v>
      </c>
      <c r="D3181" s="239" t="s">
        <v>803</v>
      </c>
      <c r="E3181" s="421" t="s">
        <v>792</v>
      </c>
      <c r="F3181" s="421"/>
      <c r="G3181" s="183" t="s">
        <v>149</v>
      </c>
      <c r="H3181" s="168">
        <v>2.12E-2</v>
      </c>
      <c r="I3181" s="168">
        <v>0</v>
      </c>
      <c r="J3181" s="169">
        <v>23.56</v>
      </c>
      <c r="K3181" s="169">
        <v>0.49</v>
      </c>
    </row>
    <row r="3182" spans="1:11">
      <c r="A3182" s="231"/>
      <c r="B3182" s="231"/>
      <c r="C3182" s="231"/>
      <c r="D3182" s="244"/>
      <c r="E3182" s="244"/>
      <c r="F3182" s="244" t="s">
        <v>791</v>
      </c>
      <c r="G3182" s="170">
        <v>0.23</v>
      </c>
      <c r="H3182" s="231" t="s">
        <v>790</v>
      </c>
      <c r="I3182" s="170">
        <v>0.26</v>
      </c>
      <c r="J3182" s="231" t="s">
        <v>789</v>
      </c>
      <c r="K3182" s="170">
        <v>0.49</v>
      </c>
    </row>
    <row r="3183" spans="1:11" ht="27" thickBot="1">
      <c r="A3183" s="231"/>
      <c r="B3183" s="231"/>
      <c r="C3183" s="231"/>
      <c r="D3183" s="244"/>
      <c r="E3183" s="244"/>
      <c r="F3183" s="244" t="s">
        <v>788</v>
      </c>
      <c r="G3183" s="170">
        <v>0.1</v>
      </c>
      <c r="H3183" s="368"/>
      <c r="I3183" s="368" t="s">
        <v>787</v>
      </c>
      <c r="J3183" s="231"/>
      <c r="K3183" s="170">
        <v>0.59</v>
      </c>
    </row>
    <row r="3184" spans="1:11" ht="0.9" customHeight="1" thickTop="1">
      <c r="A3184" s="172"/>
      <c r="B3184" s="172"/>
      <c r="C3184" s="172"/>
      <c r="D3184" s="175"/>
      <c r="E3184" s="175"/>
      <c r="F3184" s="175"/>
      <c r="G3184" s="172"/>
      <c r="H3184" s="172"/>
      <c r="I3184" s="172"/>
      <c r="J3184" s="172"/>
      <c r="K3184" s="172"/>
    </row>
    <row r="3185" spans="1:11" ht="18" customHeight="1">
      <c r="A3185" s="243"/>
      <c r="B3185" s="243" t="s">
        <v>122</v>
      </c>
      <c r="C3185" s="243" t="s">
        <v>123</v>
      </c>
      <c r="D3185" s="242" t="s">
        <v>124</v>
      </c>
      <c r="E3185" s="425" t="s">
        <v>796</v>
      </c>
      <c r="F3185" s="425"/>
      <c r="G3185" s="243" t="s">
        <v>125</v>
      </c>
      <c r="H3185" s="243" t="s">
        <v>126</v>
      </c>
      <c r="I3185" s="243" t="s">
        <v>2829</v>
      </c>
      <c r="J3185" s="243" t="s">
        <v>127</v>
      </c>
      <c r="K3185" s="243" t="s">
        <v>37</v>
      </c>
    </row>
    <row r="3186" spans="1:11" ht="26.1" customHeight="1">
      <c r="A3186" s="184" t="s">
        <v>795</v>
      </c>
      <c r="B3186" s="184" t="s">
        <v>3621</v>
      </c>
      <c r="C3186" s="184" t="s">
        <v>139</v>
      </c>
      <c r="D3186" s="241" t="s">
        <v>3622</v>
      </c>
      <c r="E3186" s="422" t="s">
        <v>1307</v>
      </c>
      <c r="F3186" s="422"/>
      <c r="G3186" s="184" t="s">
        <v>149</v>
      </c>
      <c r="H3186" s="167">
        <v>1</v>
      </c>
      <c r="I3186" s="165"/>
      <c r="J3186" s="165">
        <v>0.34</v>
      </c>
      <c r="K3186" s="165">
        <v>0.34</v>
      </c>
    </row>
    <row r="3187" spans="1:11" ht="24" customHeight="1">
      <c r="A3187" s="183" t="s">
        <v>793</v>
      </c>
      <c r="B3187" s="183" t="s">
        <v>3623</v>
      </c>
      <c r="C3187" s="183" t="s">
        <v>139</v>
      </c>
      <c r="D3187" s="239" t="s">
        <v>3624</v>
      </c>
      <c r="E3187" s="421" t="s">
        <v>792</v>
      </c>
      <c r="F3187" s="421"/>
      <c r="G3187" s="183" t="s">
        <v>149</v>
      </c>
      <c r="H3187" s="168">
        <v>1.4760000000000001E-2</v>
      </c>
      <c r="I3187" s="168">
        <v>0</v>
      </c>
      <c r="J3187" s="169">
        <v>23.56</v>
      </c>
      <c r="K3187" s="169">
        <v>0.34</v>
      </c>
    </row>
    <row r="3188" spans="1:11">
      <c r="A3188" s="231"/>
      <c r="B3188" s="231"/>
      <c r="C3188" s="231"/>
      <c r="D3188" s="244"/>
      <c r="E3188" s="244"/>
      <c r="F3188" s="244" t="s">
        <v>791</v>
      </c>
      <c r="G3188" s="170">
        <v>0.15</v>
      </c>
      <c r="H3188" s="231" t="s">
        <v>790</v>
      </c>
      <c r="I3188" s="170">
        <v>0.19</v>
      </c>
      <c r="J3188" s="231" t="s">
        <v>789</v>
      </c>
      <c r="K3188" s="170">
        <v>0.34</v>
      </c>
    </row>
    <row r="3189" spans="1:11" ht="27" thickBot="1">
      <c r="A3189" s="231"/>
      <c r="B3189" s="231"/>
      <c r="C3189" s="231"/>
      <c r="D3189" s="244"/>
      <c r="E3189" s="244"/>
      <c r="F3189" s="244" t="s">
        <v>788</v>
      </c>
      <c r="G3189" s="170">
        <v>7.0000000000000007E-2</v>
      </c>
      <c r="H3189" s="368"/>
      <c r="I3189" s="368" t="s">
        <v>787</v>
      </c>
      <c r="J3189" s="231"/>
      <c r="K3189" s="170">
        <v>0.41</v>
      </c>
    </row>
    <row r="3190" spans="1:11" ht="0.9" customHeight="1" thickTop="1">
      <c r="A3190" s="172"/>
      <c r="B3190" s="172"/>
      <c r="C3190" s="172"/>
      <c r="D3190" s="175"/>
      <c r="E3190" s="175"/>
      <c r="F3190" s="175"/>
      <c r="G3190" s="172"/>
      <c r="H3190" s="172"/>
      <c r="I3190" s="172"/>
      <c r="J3190" s="172"/>
      <c r="K3190" s="172"/>
    </row>
    <row r="3191" spans="1:11" ht="18" customHeight="1">
      <c r="A3191" s="243"/>
      <c r="B3191" s="243" t="s">
        <v>122</v>
      </c>
      <c r="C3191" s="243" t="s">
        <v>123</v>
      </c>
      <c r="D3191" s="242" t="s">
        <v>124</v>
      </c>
      <c r="E3191" s="425" t="s">
        <v>796</v>
      </c>
      <c r="F3191" s="425"/>
      <c r="G3191" s="243" t="s">
        <v>125</v>
      </c>
      <c r="H3191" s="243" t="s">
        <v>126</v>
      </c>
      <c r="I3191" s="243" t="s">
        <v>2829</v>
      </c>
      <c r="J3191" s="243" t="s">
        <v>127</v>
      </c>
      <c r="K3191" s="243" t="s">
        <v>37</v>
      </c>
    </row>
    <row r="3192" spans="1:11" ht="26.1" customHeight="1">
      <c r="A3192" s="184" t="s">
        <v>795</v>
      </c>
      <c r="B3192" s="184" t="s">
        <v>3625</v>
      </c>
      <c r="C3192" s="184" t="s">
        <v>139</v>
      </c>
      <c r="D3192" s="241" t="s">
        <v>3626</v>
      </c>
      <c r="E3192" s="422" t="s">
        <v>1307</v>
      </c>
      <c r="F3192" s="422"/>
      <c r="G3192" s="184" t="s">
        <v>149</v>
      </c>
      <c r="H3192" s="167">
        <v>1</v>
      </c>
      <c r="I3192" s="165"/>
      <c r="J3192" s="165">
        <v>0.34</v>
      </c>
      <c r="K3192" s="165">
        <v>0.34</v>
      </c>
    </row>
    <row r="3193" spans="1:11" ht="24" customHeight="1">
      <c r="A3193" s="183" t="s">
        <v>793</v>
      </c>
      <c r="B3193" s="183" t="s">
        <v>3627</v>
      </c>
      <c r="C3193" s="183" t="s">
        <v>139</v>
      </c>
      <c r="D3193" s="239" t="s">
        <v>3628</v>
      </c>
      <c r="E3193" s="421" t="s">
        <v>792</v>
      </c>
      <c r="F3193" s="421"/>
      <c r="G3193" s="183" t="s">
        <v>149</v>
      </c>
      <c r="H3193" s="168">
        <v>1.4760000000000001E-2</v>
      </c>
      <c r="I3193" s="168">
        <v>0</v>
      </c>
      <c r="J3193" s="169">
        <v>23.56</v>
      </c>
      <c r="K3193" s="169">
        <v>0.34</v>
      </c>
    </row>
    <row r="3194" spans="1:11">
      <c r="A3194" s="231"/>
      <c r="B3194" s="231"/>
      <c r="C3194" s="231"/>
      <c r="D3194" s="244"/>
      <c r="E3194" s="244"/>
      <c r="F3194" s="244" t="s">
        <v>791</v>
      </c>
      <c r="G3194" s="170">
        <v>0.15</v>
      </c>
      <c r="H3194" s="231" t="s">
        <v>790</v>
      </c>
      <c r="I3194" s="170">
        <v>0.19</v>
      </c>
      <c r="J3194" s="231" t="s">
        <v>789</v>
      </c>
      <c r="K3194" s="170">
        <v>0.34</v>
      </c>
    </row>
    <row r="3195" spans="1:11" ht="27" thickBot="1">
      <c r="A3195" s="231"/>
      <c r="B3195" s="231"/>
      <c r="C3195" s="231"/>
      <c r="D3195" s="244"/>
      <c r="E3195" s="244"/>
      <c r="F3195" s="244" t="s">
        <v>788</v>
      </c>
      <c r="G3195" s="170">
        <v>7.0000000000000007E-2</v>
      </c>
      <c r="H3195" s="368"/>
      <c r="I3195" s="368" t="s">
        <v>787</v>
      </c>
      <c r="J3195" s="231"/>
      <c r="K3195" s="170">
        <v>0.41</v>
      </c>
    </row>
    <row r="3196" spans="1:11" ht="0.9" customHeight="1" thickTop="1">
      <c r="A3196" s="172"/>
      <c r="B3196" s="172"/>
      <c r="C3196" s="172"/>
      <c r="D3196" s="175"/>
      <c r="E3196" s="175"/>
      <c r="F3196" s="175"/>
      <c r="G3196" s="172"/>
      <c r="H3196" s="172"/>
      <c r="I3196" s="172"/>
      <c r="J3196" s="172"/>
      <c r="K3196" s="172"/>
    </row>
    <row r="3197" spans="1:11" ht="18" customHeight="1">
      <c r="A3197" s="243"/>
      <c r="B3197" s="243" t="s">
        <v>122</v>
      </c>
      <c r="C3197" s="243" t="s">
        <v>123</v>
      </c>
      <c r="D3197" s="242" t="s">
        <v>124</v>
      </c>
      <c r="E3197" s="425" t="s">
        <v>796</v>
      </c>
      <c r="F3197" s="425"/>
      <c r="G3197" s="243" t="s">
        <v>125</v>
      </c>
      <c r="H3197" s="243" t="s">
        <v>126</v>
      </c>
      <c r="I3197" s="243" t="s">
        <v>2829</v>
      </c>
      <c r="J3197" s="243" t="s">
        <v>127</v>
      </c>
      <c r="K3197" s="243" t="s">
        <v>37</v>
      </c>
    </row>
    <row r="3198" spans="1:11" ht="26.1" customHeight="1">
      <c r="A3198" s="184" t="s">
        <v>795</v>
      </c>
      <c r="B3198" s="184" t="s">
        <v>3629</v>
      </c>
      <c r="C3198" s="184" t="s">
        <v>139</v>
      </c>
      <c r="D3198" s="241" t="s">
        <v>3630</v>
      </c>
      <c r="E3198" s="422" t="s">
        <v>1307</v>
      </c>
      <c r="F3198" s="422"/>
      <c r="G3198" s="184" t="s">
        <v>149</v>
      </c>
      <c r="H3198" s="167">
        <v>1</v>
      </c>
      <c r="I3198" s="165"/>
      <c r="J3198" s="165">
        <v>0.1</v>
      </c>
      <c r="K3198" s="165">
        <v>0.1</v>
      </c>
    </row>
    <row r="3199" spans="1:11" ht="24" customHeight="1">
      <c r="A3199" s="183" t="s">
        <v>793</v>
      </c>
      <c r="B3199" s="183" t="s">
        <v>3631</v>
      </c>
      <c r="C3199" s="183" t="s">
        <v>139</v>
      </c>
      <c r="D3199" s="239" t="s">
        <v>3632</v>
      </c>
      <c r="E3199" s="421" t="s">
        <v>792</v>
      </c>
      <c r="F3199" s="421"/>
      <c r="G3199" s="183" t="s">
        <v>149</v>
      </c>
      <c r="H3199" s="168">
        <v>5.0899999999999999E-3</v>
      </c>
      <c r="I3199" s="168">
        <v>0</v>
      </c>
      <c r="J3199" s="169">
        <v>21.33</v>
      </c>
      <c r="K3199" s="169">
        <v>0.1</v>
      </c>
    </row>
    <row r="3200" spans="1:11">
      <c r="A3200" s="231"/>
      <c r="B3200" s="231"/>
      <c r="C3200" s="231"/>
      <c r="D3200" s="244"/>
      <c r="E3200" s="244"/>
      <c r="F3200" s="244" t="s">
        <v>791</v>
      </c>
      <c r="G3200" s="170">
        <v>0.04</v>
      </c>
      <c r="H3200" s="231" t="s">
        <v>790</v>
      </c>
      <c r="I3200" s="170">
        <v>0.06</v>
      </c>
      <c r="J3200" s="231" t="s">
        <v>789</v>
      </c>
      <c r="K3200" s="170">
        <v>0.1</v>
      </c>
    </row>
    <row r="3201" spans="1:11" ht="27" thickBot="1">
      <c r="A3201" s="231"/>
      <c r="B3201" s="231"/>
      <c r="C3201" s="231"/>
      <c r="D3201" s="244"/>
      <c r="E3201" s="244"/>
      <c r="F3201" s="244" t="s">
        <v>788</v>
      </c>
      <c r="G3201" s="170">
        <v>0.02</v>
      </c>
      <c r="H3201" s="368"/>
      <c r="I3201" s="368" t="s">
        <v>787</v>
      </c>
      <c r="J3201" s="231"/>
      <c r="K3201" s="170">
        <v>0.12</v>
      </c>
    </row>
    <row r="3202" spans="1:11" ht="0.9" customHeight="1" thickTop="1">
      <c r="A3202" s="172"/>
      <c r="B3202" s="172"/>
      <c r="C3202" s="172"/>
      <c r="D3202" s="175"/>
      <c r="E3202" s="175"/>
      <c r="F3202" s="175"/>
      <c r="G3202" s="172"/>
      <c r="H3202" s="172"/>
      <c r="I3202" s="172"/>
      <c r="J3202" s="172"/>
      <c r="K3202" s="172"/>
    </row>
    <row r="3203" spans="1:11" ht="18" customHeight="1">
      <c r="A3203" s="243"/>
      <c r="B3203" s="243" t="s">
        <v>122</v>
      </c>
      <c r="C3203" s="243" t="s">
        <v>123</v>
      </c>
      <c r="D3203" s="242" t="s">
        <v>124</v>
      </c>
      <c r="E3203" s="425" t="s">
        <v>796</v>
      </c>
      <c r="F3203" s="425"/>
      <c r="G3203" s="243" t="s">
        <v>125</v>
      </c>
      <c r="H3203" s="243" t="s">
        <v>126</v>
      </c>
      <c r="I3203" s="243" t="s">
        <v>2829</v>
      </c>
      <c r="J3203" s="243" t="s">
        <v>127</v>
      </c>
      <c r="K3203" s="243" t="s">
        <v>37</v>
      </c>
    </row>
    <row r="3204" spans="1:11" ht="26.1" customHeight="1">
      <c r="A3204" s="184" t="s">
        <v>795</v>
      </c>
      <c r="B3204" s="184" t="s">
        <v>5052</v>
      </c>
      <c r="C3204" s="184" t="s">
        <v>139</v>
      </c>
      <c r="D3204" s="241" t="s">
        <v>5053</v>
      </c>
      <c r="E3204" s="422" t="s">
        <v>1307</v>
      </c>
      <c r="F3204" s="422"/>
      <c r="G3204" s="184" t="s">
        <v>149</v>
      </c>
      <c r="H3204" s="167">
        <v>1</v>
      </c>
      <c r="I3204" s="165"/>
      <c r="J3204" s="165">
        <v>0.27</v>
      </c>
      <c r="K3204" s="165">
        <v>0.27</v>
      </c>
    </row>
    <row r="3205" spans="1:11" ht="24" customHeight="1">
      <c r="A3205" s="183" t="s">
        <v>793</v>
      </c>
      <c r="B3205" s="183" t="s">
        <v>5054</v>
      </c>
      <c r="C3205" s="183" t="s">
        <v>139</v>
      </c>
      <c r="D3205" s="239" t="s">
        <v>5055</v>
      </c>
      <c r="E3205" s="421" t="s">
        <v>792</v>
      </c>
      <c r="F3205" s="421"/>
      <c r="G3205" s="183" t="s">
        <v>149</v>
      </c>
      <c r="H3205" s="168">
        <v>1.154E-2</v>
      </c>
      <c r="I3205" s="168">
        <v>0</v>
      </c>
      <c r="J3205" s="169">
        <v>23.56</v>
      </c>
      <c r="K3205" s="169">
        <v>0.27</v>
      </c>
    </row>
    <row r="3206" spans="1:11">
      <c r="A3206" s="231"/>
      <c r="B3206" s="231"/>
      <c r="C3206" s="231"/>
      <c r="D3206" s="244"/>
      <c r="E3206" s="244"/>
      <c r="F3206" s="244" t="s">
        <v>791</v>
      </c>
      <c r="G3206" s="170">
        <v>0.12</v>
      </c>
      <c r="H3206" s="231" t="s">
        <v>790</v>
      </c>
      <c r="I3206" s="170">
        <v>0.15</v>
      </c>
      <c r="J3206" s="231" t="s">
        <v>789</v>
      </c>
      <c r="K3206" s="170">
        <v>0.27</v>
      </c>
    </row>
    <row r="3207" spans="1:11" ht="27" thickBot="1">
      <c r="A3207" s="231"/>
      <c r="B3207" s="231"/>
      <c r="C3207" s="231"/>
      <c r="D3207" s="244"/>
      <c r="E3207" s="244"/>
      <c r="F3207" s="244" t="s">
        <v>788</v>
      </c>
      <c r="G3207" s="170">
        <v>0.05</v>
      </c>
      <c r="H3207" s="368"/>
      <c r="I3207" s="368" t="s">
        <v>787</v>
      </c>
      <c r="J3207" s="231"/>
      <c r="K3207" s="170">
        <v>0.32</v>
      </c>
    </row>
    <row r="3208" spans="1:11" ht="0.9" customHeight="1" thickTop="1">
      <c r="A3208" s="172"/>
      <c r="B3208" s="172"/>
      <c r="C3208" s="172"/>
      <c r="D3208" s="175"/>
      <c r="E3208" s="175"/>
      <c r="F3208" s="175"/>
      <c r="G3208" s="172"/>
      <c r="H3208" s="172"/>
      <c r="I3208" s="172"/>
      <c r="J3208" s="172"/>
      <c r="K3208" s="172"/>
    </row>
    <row r="3209" spans="1:11" ht="18" customHeight="1">
      <c r="A3209" s="243"/>
      <c r="B3209" s="243" t="s">
        <v>122</v>
      </c>
      <c r="C3209" s="243" t="s">
        <v>123</v>
      </c>
      <c r="D3209" s="242" t="s">
        <v>124</v>
      </c>
      <c r="E3209" s="425" t="s">
        <v>796</v>
      </c>
      <c r="F3209" s="425"/>
      <c r="G3209" s="243" t="s">
        <v>125</v>
      </c>
      <c r="H3209" s="243" t="s">
        <v>126</v>
      </c>
      <c r="I3209" s="243" t="s">
        <v>2829</v>
      </c>
      <c r="J3209" s="243" t="s">
        <v>127</v>
      </c>
      <c r="K3209" s="243" t="s">
        <v>37</v>
      </c>
    </row>
    <row r="3210" spans="1:11" ht="26.1" customHeight="1">
      <c r="A3210" s="184" t="s">
        <v>795</v>
      </c>
      <c r="B3210" s="184" t="s">
        <v>875</v>
      </c>
      <c r="C3210" s="184" t="s">
        <v>139</v>
      </c>
      <c r="D3210" s="241" t="s">
        <v>874</v>
      </c>
      <c r="E3210" s="422" t="s">
        <v>1307</v>
      </c>
      <c r="F3210" s="422"/>
      <c r="G3210" s="184" t="s">
        <v>149</v>
      </c>
      <c r="H3210" s="167">
        <v>1</v>
      </c>
      <c r="I3210" s="165"/>
      <c r="J3210" s="165">
        <v>0.34</v>
      </c>
      <c r="K3210" s="165">
        <v>0.34</v>
      </c>
    </row>
    <row r="3211" spans="1:11" ht="24" customHeight="1">
      <c r="A3211" s="183" t="s">
        <v>793</v>
      </c>
      <c r="B3211" s="183" t="s">
        <v>798</v>
      </c>
      <c r="C3211" s="183" t="s">
        <v>139</v>
      </c>
      <c r="D3211" s="239" t="s">
        <v>797</v>
      </c>
      <c r="E3211" s="421" t="s">
        <v>792</v>
      </c>
      <c r="F3211" s="421"/>
      <c r="G3211" s="183" t="s">
        <v>149</v>
      </c>
      <c r="H3211" s="168">
        <v>2.12E-2</v>
      </c>
      <c r="I3211" s="168">
        <v>0</v>
      </c>
      <c r="J3211" s="169">
        <v>16.41</v>
      </c>
      <c r="K3211" s="169">
        <v>0.34</v>
      </c>
    </row>
    <row r="3212" spans="1:11">
      <c r="A3212" s="231"/>
      <c r="B3212" s="231"/>
      <c r="C3212" s="231"/>
      <c r="D3212" s="244"/>
      <c r="E3212" s="244"/>
      <c r="F3212" s="244" t="s">
        <v>791</v>
      </c>
      <c r="G3212" s="170">
        <v>0.15</v>
      </c>
      <c r="H3212" s="231" t="s">
        <v>790</v>
      </c>
      <c r="I3212" s="170">
        <v>0.19</v>
      </c>
      <c r="J3212" s="231" t="s">
        <v>789</v>
      </c>
      <c r="K3212" s="170">
        <v>0.34</v>
      </c>
    </row>
    <row r="3213" spans="1:11" ht="27" thickBot="1">
      <c r="A3213" s="231"/>
      <c r="B3213" s="231"/>
      <c r="C3213" s="231"/>
      <c r="D3213" s="244"/>
      <c r="E3213" s="244"/>
      <c r="F3213" s="244" t="s">
        <v>788</v>
      </c>
      <c r="G3213" s="170">
        <v>7.0000000000000007E-2</v>
      </c>
      <c r="H3213" s="368"/>
      <c r="I3213" s="368" t="s">
        <v>787</v>
      </c>
      <c r="J3213" s="231"/>
      <c r="K3213" s="170">
        <v>0.41</v>
      </c>
    </row>
    <row r="3214" spans="1:11" ht="0.9" customHeight="1" thickTop="1">
      <c r="A3214" s="172"/>
      <c r="B3214" s="172"/>
      <c r="C3214" s="172"/>
      <c r="D3214" s="175"/>
      <c r="E3214" s="175"/>
      <c r="F3214" s="175"/>
      <c r="G3214" s="172"/>
      <c r="H3214" s="172"/>
      <c r="I3214" s="172"/>
      <c r="J3214" s="172"/>
      <c r="K3214" s="172"/>
    </row>
    <row r="3215" spans="1:11" ht="18" customHeight="1">
      <c r="A3215" s="243"/>
      <c r="B3215" s="243" t="s">
        <v>122</v>
      </c>
      <c r="C3215" s="243" t="s">
        <v>123</v>
      </c>
      <c r="D3215" s="242" t="s">
        <v>124</v>
      </c>
      <c r="E3215" s="425" t="s">
        <v>796</v>
      </c>
      <c r="F3215" s="425"/>
      <c r="G3215" s="243" t="s">
        <v>125</v>
      </c>
      <c r="H3215" s="243" t="s">
        <v>126</v>
      </c>
      <c r="I3215" s="243" t="s">
        <v>2829</v>
      </c>
      <c r="J3215" s="243" t="s">
        <v>127</v>
      </c>
      <c r="K3215" s="243" t="s">
        <v>37</v>
      </c>
    </row>
    <row r="3216" spans="1:11" ht="26.1" customHeight="1">
      <c r="A3216" s="184" t="s">
        <v>795</v>
      </c>
      <c r="B3216" s="184" t="s">
        <v>3633</v>
      </c>
      <c r="C3216" s="184" t="s">
        <v>139</v>
      </c>
      <c r="D3216" s="241" t="s">
        <v>3634</v>
      </c>
      <c r="E3216" s="422" t="s">
        <v>1307</v>
      </c>
      <c r="F3216" s="422"/>
      <c r="G3216" s="184" t="s">
        <v>149</v>
      </c>
      <c r="H3216" s="167">
        <v>1</v>
      </c>
      <c r="I3216" s="165"/>
      <c r="J3216" s="165">
        <v>0.27</v>
      </c>
      <c r="K3216" s="165">
        <v>0.27</v>
      </c>
    </row>
    <row r="3217" spans="1:11" ht="24" customHeight="1">
      <c r="A3217" s="183" t="s">
        <v>793</v>
      </c>
      <c r="B3217" s="183" t="s">
        <v>3635</v>
      </c>
      <c r="C3217" s="183" t="s">
        <v>139</v>
      </c>
      <c r="D3217" s="239" t="s">
        <v>3636</v>
      </c>
      <c r="E3217" s="421" t="s">
        <v>792</v>
      </c>
      <c r="F3217" s="421"/>
      <c r="G3217" s="183" t="s">
        <v>149</v>
      </c>
      <c r="H3217" s="168">
        <v>1.154E-2</v>
      </c>
      <c r="I3217" s="168">
        <v>0</v>
      </c>
      <c r="J3217" s="169">
        <v>23.56</v>
      </c>
      <c r="K3217" s="169">
        <v>0.27</v>
      </c>
    </row>
    <row r="3218" spans="1:11">
      <c r="A3218" s="231"/>
      <c r="B3218" s="231"/>
      <c r="C3218" s="231"/>
      <c r="D3218" s="244"/>
      <c r="E3218" s="244"/>
      <c r="F3218" s="244" t="s">
        <v>791</v>
      </c>
      <c r="G3218" s="170">
        <v>0.12</v>
      </c>
      <c r="H3218" s="231" t="s">
        <v>790</v>
      </c>
      <c r="I3218" s="170">
        <v>0.15</v>
      </c>
      <c r="J3218" s="231" t="s">
        <v>789</v>
      </c>
      <c r="K3218" s="170">
        <v>0.27</v>
      </c>
    </row>
    <row r="3219" spans="1:11" ht="27" thickBot="1">
      <c r="A3219" s="231"/>
      <c r="B3219" s="231"/>
      <c r="C3219" s="231"/>
      <c r="D3219" s="244"/>
      <c r="E3219" s="244"/>
      <c r="F3219" s="244" t="s">
        <v>788</v>
      </c>
      <c r="G3219" s="170">
        <v>0.05</v>
      </c>
      <c r="H3219" s="368"/>
      <c r="I3219" s="368" t="s">
        <v>787</v>
      </c>
      <c r="J3219" s="231"/>
      <c r="K3219" s="170">
        <v>0.32</v>
      </c>
    </row>
    <row r="3220" spans="1:11" ht="0.9" customHeight="1" thickTop="1">
      <c r="A3220" s="172"/>
      <c r="B3220" s="172"/>
      <c r="C3220" s="172"/>
      <c r="D3220" s="175"/>
      <c r="E3220" s="175"/>
      <c r="F3220" s="175"/>
      <c r="G3220" s="172"/>
      <c r="H3220" s="172"/>
      <c r="I3220" s="172"/>
      <c r="J3220" s="172"/>
      <c r="K3220" s="172"/>
    </row>
    <row r="3221" spans="1:11" ht="18" customHeight="1">
      <c r="A3221" s="243"/>
      <c r="B3221" s="243" t="s">
        <v>122</v>
      </c>
      <c r="C3221" s="243" t="s">
        <v>123</v>
      </c>
      <c r="D3221" s="242" t="s">
        <v>124</v>
      </c>
      <c r="E3221" s="425" t="s">
        <v>796</v>
      </c>
      <c r="F3221" s="425"/>
      <c r="G3221" s="243" t="s">
        <v>125</v>
      </c>
      <c r="H3221" s="243" t="s">
        <v>126</v>
      </c>
      <c r="I3221" s="243" t="s">
        <v>2829</v>
      </c>
      <c r="J3221" s="243" t="s">
        <v>127</v>
      </c>
      <c r="K3221" s="243" t="s">
        <v>37</v>
      </c>
    </row>
    <row r="3222" spans="1:11" ht="26.1" customHeight="1">
      <c r="A3222" s="184" t="s">
        <v>795</v>
      </c>
      <c r="B3222" s="184" t="s">
        <v>1398</v>
      </c>
      <c r="C3222" s="184" t="s">
        <v>139</v>
      </c>
      <c r="D3222" s="241" t="s">
        <v>1399</v>
      </c>
      <c r="E3222" s="422" t="s">
        <v>1307</v>
      </c>
      <c r="F3222" s="422"/>
      <c r="G3222" s="184" t="s">
        <v>149</v>
      </c>
      <c r="H3222" s="167">
        <v>1</v>
      </c>
      <c r="I3222" s="165"/>
      <c r="J3222" s="165">
        <v>0.26</v>
      </c>
      <c r="K3222" s="165">
        <v>0.26</v>
      </c>
    </row>
    <row r="3223" spans="1:11" ht="24" customHeight="1">
      <c r="A3223" s="183" t="s">
        <v>793</v>
      </c>
      <c r="B3223" s="183" t="s">
        <v>1400</v>
      </c>
      <c r="C3223" s="183" t="s">
        <v>139</v>
      </c>
      <c r="D3223" s="239" t="s">
        <v>1401</v>
      </c>
      <c r="E3223" s="421" t="s">
        <v>792</v>
      </c>
      <c r="F3223" s="421"/>
      <c r="G3223" s="183" t="s">
        <v>149</v>
      </c>
      <c r="H3223" s="168">
        <v>1.154E-2</v>
      </c>
      <c r="I3223" s="168">
        <v>0</v>
      </c>
      <c r="J3223" s="169">
        <v>23.26</v>
      </c>
      <c r="K3223" s="169">
        <v>0.26</v>
      </c>
    </row>
    <row r="3224" spans="1:11">
      <c r="A3224" s="231"/>
      <c r="B3224" s="231"/>
      <c r="C3224" s="231"/>
      <c r="D3224" s="244"/>
      <c r="E3224" s="244"/>
      <c r="F3224" s="244" t="s">
        <v>791</v>
      </c>
      <c r="G3224" s="170">
        <v>0.12</v>
      </c>
      <c r="H3224" s="231" t="s">
        <v>790</v>
      </c>
      <c r="I3224" s="170">
        <v>0.14000000000000001</v>
      </c>
      <c r="J3224" s="231" t="s">
        <v>789</v>
      </c>
      <c r="K3224" s="170">
        <v>0.26</v>
      </c>
    </row>
    <row r="3225" spans="1:11" ht="27" thickBot="1">
      <c r="A3225" s="231"/>
      <c r="B3225" s="231"/>
      <c r="C3225" s="231"/>
      <c r="D3225" s="244"/>
      <c r="E3225" s="244"/>
      <c r="F3225" s="244" t="s">
        <v>788</v>
      </c>
      <c r="G3225" s="170">
        <v>0.05</v>
      </c>
      <c r="H3225" s="368"/>
      <c r="I3225" s="368" t="s">
        <v>787</v>
      </c>
      <c r="J3225" s="231"/>
      <c r="K3225" s="170">
        <v>0.31</v>
      </c>
    </row>
    <row r="3226" spans="1:11" ht="0.9" customHeight="1" thickTop="1">
      <c r="A3226" s="172"/>
      <c r="B3226" s="172"/>
      <c r="C3226" s="172"/>
      <c r="D3226" s="175"/>
      <c r="E3226" s="175"/>
      <c r="F3226" s="175"/>
      <c r="G3226" s="172"/>
      <c r="H3226" s="172"/>
      <c r="I3226" s="172"/>
      <c r="J3226" s="172"/>
      <c r="K3226" s="172"/>
    </row>
    <row r="3227" spans="1:11" ht="18" customHeight="1">
      <c r="A3227" s="243"/>
      <c r="B3227" s="243" t="s">
        <v>122</v>
      </c>
      <c r="C3227" s="243" t="s">
        <v>123</v>
      </c>
      <c r="D3227" s="242" t="s">
        <v>124</v>
      </c>
      <c r="E3227" s="425" t="s">
        <v>796</v>
      </c>
      <c r="F3227" s="425"/>
      <c r="G3227" s="243" t="s">
        <v>125</v>
      </c>
      <c r="H3227" s="243" t="s">
        <v>126</v>
      </c>
      <c r="I3227" s="243" t="s">
        <v>2829</v>
      </c>
      <c r="J3227" s="243" t="s">
        <v>127</v>
      </c>
      <c r="K3227" s="243" t="s">
        <v>37</v>
      </c>
    </row>
    <row r="3228" spans="1:11" ht="26.1" customHeight="1">
      <c r="A3228" s="184" t="s">
        <v>795</v>
      </c>
      <c r="B3228" s="184" t="s">
        <v>3637</v>
      </c>
      <c r="C3228" s="184" t="s">
        <v>139</v>
      </c>
      <c r="D3228" s="241" t="s">
        <v>3638</v>
      </c>
      <c r="E3228" s="422" t="s">
        <v>1307</v>
      </c>
      <c r="F3228" s="422"/>
      <c r="G3228" s="184" t="s">
        <v>149</v>
      </c>
      <c r="H3228" s="167">
        <v>1</v>
      </c>
      <c r="I3228" s="165"/>
      <c r="J3228" s="165">
        <v>0.33</v>
      </c>
      <c r="K3228" s="165">
        <v>0.33</v>
      </c>
    </row>
    <row r="3229" spans="1:11" ht="26.1" customHeight="1">
      <c r="A3229" s="183" t="s">
        <v>793</v>
      </c>
      <c r="B3229" s="183" t="s">
        <v>903</v>
      </c>
      <c r="C3229" s="183" t="s">
        <v>139</v>
      </c>
      <c r="D3229" s="239" t="s">
        <v>902</v>
      </c>
      <c r="E3229" s="421" t="s">
        <v>792</v>
      </c>
      <c r="F3229" s="421"/>
      <c r="G3229" s="183" t="s">
        <v>149</v>
      </c>
      <c r="H3229" s="168">
        <v>1.154E-2</v>
      </c>
      <c r="I3229" s="168">
        <v>0</v>
      </c>
      <c r="J3229" s="169">
        <v>29.28</v>
      </c>
      <c r="K3229" s="169">
        <v>0.33</v>
      </c>
    </row>
    <row r="3230" spans="1:11">
      <c r="A3230" s="231"/>
      <c r="B3230" s="231"/>
      <c r="C3230" s="231"/>
      <c r="D3230" s="244"/>
      <c r="E3230" s="244"/>
      <c r="F3230" s="244" t="s">
        <v>791</v>
      </c>
      <c r="G3230" s="170">
        <v>0.15</v>
      </c>
      <c r="H3230" s="231" t="s">
        <v>790</v>
      </c>
      <c r="I3230" s="170">
        <v>0.18</v>
      </c>
      <c r="J3230" s="231" t="s">
        <v>789</v>
      </c>
      <c r="K3230" s="170">
        <v>0.33</v>
      </c>
    </row>
    <row r="3231" spans="1:11" ht="27" thickBot="1">
      <c r="A3231" s="231"/>
      <c r="B3231" s="231"/>
      <c r="C3231" s="231"/>
      <c r="D3231" s="244"/>
      <c r="E3231" s="244"/>
      <c r="F3231" s="244" t="s">
        <v>788</v>
      </c>
      <c r="G3231" s="170">
        <v>0.06</v>
      </c>
      <c r="H3231" s="368"/>
      <c r="I3231" s="368" t="s">
        <v>787</v>
      </c>
      <c r="J3231" s="231"/>
      <c r="K3231" s="170">
        <v>0.39</v>
      </c>
    </row>
    <row r="3232" spans="1:11" ht="0.9" customHeight="1" thickTop="1">
      <c r="A3232" s="172"/>
      <c r="B3232" s="172"/>
      <c r="C3232" s="172"/>
      <c r="D3232" s="175"/>
      <c r="E3232" s="175"/>
      <c r="F3232" s="175"/>
      <c r="G3232" s="172"/>
      <c r="H3232" s="172"/>
      <c r="I3232" s="172"/>
      <c r="J3232" s="172"/>
      <c r="K3232" s="172"/>
    </row>
    <row r="3233" spans="1:11" ht="18" customHeight="1">
      <c r="A3233" s="243"/>
      <c r="B3233" s="243" t="s">
        <v>122</v>
      </c>
      <c r="C3233" s="243" t="s">
        <v>123</v>
      </c>
      <c r="D3233" s="242" t="s">
        <v>124</v>
      </c>
      <c r="E3233" s="425" t="s">
        <v>796</v>
      </c>
      <c r="F3233" s="425"/>
      <c r="G3233" s="243" t="s">
        <v>125</v>
      </c>
      <c r="H3233" s="243" t="s">
        <v>126</v>
      </c>
      <c r="I3233" s="243" t="s">
        <v>2829</v>
      </c>
      <c r="J3233" s="243" t="s">
        <v>127</v>
      </c>
      <c r="K3233" s="243" t="s">
        <v>37</v>
      </c>
    </row>
    <row r="3234" spans="1:11" ht="26.1" customHeight="1">
      <c r="A3234" s="184" t="s">
        <v>795</v>
      </c>
      <c r="B3234" s="184" t="s">
        <v>3639</v>
      </c>
      <c r="C3234" s="184" t="s">
        <v>139</v>
      </c>
      <c r="D3234" s="241" t="s">
        <v>3640</v>
      </c>
      <c r="E3234" s="422" t="s">
        <v>1307</v>
      </c>
      <c r="F3234" s="422"/>
      <c r="G3234" s="184" t="s">
        <v>149</v>
      </c>
      <c r="H3234" s="167">
        <v>1</v>
      </c>
      <c r="I3234" s="165"/>
      <c r="J3234" s="165">
        <v>0.3</v>
      </c>
      <c r="K3234" s="165">
        <v>0.3</v>
      </c>
    </row>
    <row r="3235" spans="1:11" ht="24" customHeight="1">
      <c r="A3235" s="183" t="s">
        <v>793</v>
      </c>
      <c r="B3235" s="183" t="s">
        <v>3641</v>
      </c>
      <c r="C3235" s="183" t="s">
        <v>139</v>
      </c>
      <c r="D3235" s="239" t="s">
        <v>3642</v>
      </c>
      <c r="E3235" s="421" t="s">
        <v>792</v>
      </c>
      <c r="F3235" s="421"/>
      <c r="G3235" s="183" t="s">
        <v>149</v>
      </c>
      <c r="H3235" s="168">
        <v>1.4760000000000001E-2</v>
      </c>
      <c r="I3235" s="168">
        <v>0</v>
      </c>
      <c r="J3235" s="169">
        <v>20.8</v>
      </c>
      <c r="K3235" s="169">
        <v>0.3</v>
      </c>
    </row>
    <row r="3236" spans="1:11">
      <c r="A3236" s="231"/>
      <c r="B3236" s="231"/>
      <c r="C3236" s="231"/>
      <c r="D3236" s="244"/>
      <c r="E3236" s="244"/>
      <c r="F3236" s="244" t="s">
        <v>791</v>
      </c>
      <c r="G3236" s="170">
        <v>0.14000000000000001</v>
      </c>
      <c r="H3236" s="231" t="s">
        <v>790</v>
      </c>
      <c r="I3236" s="170">
        <v>0.16</v>
      </c>
      <c r="J3236" s="231" t="s">
        <v>789</v>
      </c>
      <c r="K3236" s="170">
        <v>0.3</v>
      </c>
    </row>
    <row r="3237" spans="1:11" ht="27" thickBot="1">
      <c r="A3237" s="231"/>
      <c r="B3237" s="231"/>
      <c r="C3237" s="231"/>
      <c r="D3237" s="244"/>
      <c r="E3237" s="244"/>
      <c r="F3237" s="244" t="s">
        <v>788</v>
      </c>
      <c r="G3237" s="170">
        <v>0.06</v>
      </c>
      <c r="H3237" s="368"/>
      <c r="I3237" s="368" t="s">
        <v>787</v>
      </c>
      <c r="J3237" s="231"/>
      <c r="K3237" s="170">
        <v>0.36</v>
      </c>
    </row>
    <row r="3238" spans="1:11" ht="0.9" customHeight="1" thickTop="1">
      <c r="A3238" s="172"/>
      <c r="B3238" s="172"/>
      <c r="C3238" s="172"/>
      <c r="D3238" s="175"/>
      <c r="E3238" s="175"/>
      <c r="F3238" s="175"/>
      <c r="G3238" s="172"/>
      <c r="H3238" s="172"/>
      <c r="I3238" s="172"/>
      <c r="J3238" s="172"/>
      <c r="K3238" s="172"/>
    </row>
    <row r="3239" spans="1:11" ht="18" customHeight="1">
      <c r="A3239" s="243"/>
      <c r="B3239" s="243" t="s">
        <v>122</v>
      </c>
      <c r="C3239" s="243" t="s">
        <v>123</v>
      </c>
      <c r="D3239" s="242" t="s">
        <v>124</v>
      </c>
      <c r="E3239" s="425" t="s">
        <v>796</v>
      </c>
      <c r="F3239" s="425"/>
      <c r="G3239" s="243" t="s">
        <v>125</v>
      </c>
      <c r="H3239" s="243" t="s">
        <v>126</v>
      </c>
      <c r="I3239" s="243" t="s">
        <v>2829</v>
      </c>
      <c r="J3239" s="243" t="s">
        <v>127</v>
      </c>
      <c r="K3239" s="243" t="s">
        <v>37</v>
      </c>
    </row>
    <row r="3240" spans="1:11" ht="26.1" customHeight="1">
      <c r="A3240" s="184" t="s">
        <v>795</v>
      </c>
      <c r="B3240" s="184" t="s">
        <v>1229</v>
      </c>
      <c r="C3240" s="184" t="s">
        <v>375</v>
      </c>
      <c r="D3240" s="241" t="s">
        <v>1230</v>
      </c>
      <c r="E3240" s="422" t="s">
        <v>422</v>
      </c>
      <c r="F3240" s="422"/>
      <c r="G3240" s="184" t="s">
        <v>140</v>
      </c>
      <c r="H3240" s="167">
        <v>1</v>
      </c>
      <c r="I3240" s="165"/>
      <c r="J3240" s="165">
        <v>27.83</v>
      </c>
      <c r="K3240" s="165">
        <v>27.83</v>
      </c>
    </row>
    <row r="3241" spans="1:11" ht="26.1" customHeight="1">
      <c r="A3241" s="183" t="s">
        <v>793</v>
      </c>
      <c r="B3241" s="183" t="s">
        <v>1231</v>
      </c>
      <c r="C3241" s="183" t="s">
        <v>375</v>
      </c>
      <c r="D3241" s="239" t="s">
        <v>1232</v>
      </c>
      <c r="E3241" s="421" t="s">
        <v>794</v>
      </c>
      <c r="F3241" s="421"/>
      <c r="G3241" s="183" t="s">
        <v>141</v>
      </c>
      <c r="H3241" s="168">
        <v>0.08</v>
      </c>
      <c r="I3241" s="168">
        <v>0</v>
      </c>
      <c r="J3241" s="169">
        <v>28.79</v>
      </c>
      <c r="K3241" s="169">
        <v>2.2999999999999998</v>
      </c>
    </row>
    <row r="3242" spans="1:11" ht="24" customHeight="1">
      <c r="A3242" s="183" t="s">
        <v>793</v>
      </c>
      <c r="B3242" s="183" t="s">
        <v>1195</v>
      </c>
      <c r="C3242" s="183" t="s">
        <v>375</v>
      </c>
      <c r="D3242" s="239" t="s">
        <v>1190</v>
      </c>
      <c r="E3242" s="421" t="s">
        <v>792</v>
      </c>
      <c r="F3242" s="421"/>
      <c r="G3242" s="183" t="s">
        <v>149</v>
      </c>
      <c r="H3242" s="168">
        <v>6.9000000000000006E-2</v>
      </c>
      <c r="I3242" s="168">
        <v>0</v>
      </c>
      <c r="J3242" s="169">
        <v>18.232675</v>
      </c>
      <c r="K3242" s="169">
        <v>1.25</v>
      </c>
    </row>
    <row r="3243" spans="1:11" ht="24" customHeight="1">
      <c r="A3243" s="183" t="s">
        <v>793</v>
      </c>
      <c r="B3243" s="183" t="s">
        <v>1200</v>
      </c>
      <c r="C3243" s="183" t="s">
        <v>375</v>
      </c>
      <c r="D3243" s="239" t="s">
        <v>1189</v>
      </c>
      <c r="E3243" s="421" t="s">
        <v>792</v>
      </c>
      <c r="F3243" s="421"/>
      <c r="G3243" s="183" t="s">
        <v>149</v>
      </c>
      <c r="H3243" s="168">
        <v>1.107</v>
      </c>
      <c r="I3243" s="168">
        <v>0</v>
      </c>
      <c r="J3243" s="169">
        <v>14.783250000000001</v>
      </c>
      <c r="K3243" s="169">
        <v>16.36</v>
      </c>
    </row>
    <row r="3244" spans="1:11" ht="24" customHeight="1">
      <c r="A3244" s="183" t="s">
        <v>793</v>
      </c>
      <c r="B3244" s="183" t="s">
        <v>1235</v>
      </c>
      <c r="C3244" s="183" t="s">
        <v>375</v>
      </c>
      <c r="D3244" s="239" t="s">
        <v>1583</v>
      </c>
      <c r="E3244" s="421" t="s">
        <v>794</v>
      </c>
      <c r="F3244" s="421"/>
      <c r="G3244" s="183" t="s">
        <v>809</v>
      </c>
      <c r="H3244" s="168">
        <v>0.04</v>
      </c>
      <c r="I3244" s="168">
        <v>0</v>
      </c>
      <c r="J3244" s="169">
        <v>81.099999999999994</v>
      </c>
      <c r="K3244" s="169">
        <v>3.24</v>
      </c>
    </row>
    <row r="3245" spans="1:11" ht="24" customHeight="1">
      <c r="A3245" s="183" t="s">
        <v>793</v>
      </c>
      <c r="B3245" s="183" t="s">
        <v>1233</v>
      </c>
      <c r="C3245" s="183" t="s">
        <v>375</v>
      </c>
      <c r="D3245" s="239" t="s">
        <v>1234</v>
      </c>
      <c r="E3245" s="421" t="s">
        <v>794</v>
      </c>
      <c r="F3245" s="421"/>
      <c r="G3245" s="183" t="s">
        <v>141</v>
      </c>
      <c r="H3245" s="168">
        <v>9.3299999999999994E-2</v>
      </c>
      <c r="I3245" s="168">
        <v>0</v>
      </c>
      <c r="J3245" s="169">
        <v>4.9000000000000004</v>
      </c>
      <c r="K3245" s="169">
        <v>0.45</v>
      </c>
    </row>
    <row r="3246" spans="1:11" ht="24" customHeight="1">
      <c r="A3246" s="183" t="s">
        <v>793</v>
      </c>
      <c r="B3246" s="183" t="s">
        <v>1217</v>
      </c>
      <c r="C3246" s="183" t="s">
        <v>375</v>
      </c>
      <c r="D3246" s="239" t="s">
        <v>1218</v>
      </c>
      <c r="E3246" s="421" t="s">
        <v>792</v>
      </c>
      <c r="F3246" s="421"/>
      <c r="G3246" s="183" t="s">
        <v>149</v>
      </c>
      <c r="H3246" s="168">
        <v>6.9000000000000006E-2</v>
      </c>
      <c r="I3246" s="168">
        <v>0</v>
      </c>
      <c r="J3246" s="169">
        <v>18.232675</v>
      </c>
      <c r="K3246" s="169">
        <v>1.25</v>
      </c>
    </row>
    <row r="3247" spans="1:11" ht="24" customHeight="1">
      <c r="A3247" s="183" t="s">
        <v>793</v>
      </c>
      <c r="B3247" s="183" t="s">
        <v>1193</v>
      </c>
      <c r="C3247" s="183" t="s">
        <v>375</v>
      </c>
      <c r="D3247" s="239" t="s">
        <v>1194</v>
      </c>
      <c r="E3247" s="421" t="s">
        <v>792</v>
      </c>
      <c r="F3247" s="421"/>
      <c r="G3247" s="183" t="s">
        <v>149</v>
      </c>
      <c r="H3247" s="168">
        <v>6.9000000000000006E-2</v>
      </c>
      <c r="I3247" s="168">
        <v>0</v>
      </c>
      <c r="J3247" s="169">
        <v>17.35425</v>
      </c>
      <c r="K3247" s="169">
        <v>1.19</v>
      </c>
    </row>
    <row r="3248" spans="1:11" ht="24" customHeight="1">
      <c r="A3248" s="183" t="s">
        <v>793</v>
      </c>
      <c r="B3248" s="183" t="s">
        <v>1187</v>
      </c>
      <c r="C3248" s="183" t="s">
        <v>375</v>
      </c>
      <c r="D3248" s="239" t="s">
        <v>1188</v>
      </c>
      <c r="E3248" s="421" t="s">
        <v>792</v>
      </c>
      <c r="F3248" s="421"/>
      <c r="G3248" s="183" t="s">
        <v>149</v>
      </c>
      <c r="H3248" s="168">
        <v>6.9000000000000006E-2</v>
      </c>
      <c r="I3248" s="168">
        <v>0</v>
      </c>
      <c r="J3248" s="169">
        <v>18.232675</v>
      </c>
      <c r="K3248" s="169">
        <v>1.25</v>
      </c>
    </row>
    <row r="3249" spans="1:11" ht="26.1" customHeight="1">
      <c r="A3249" s="183" t="s">
        <v>793</v>
      </c>
      <c r="B3249" s="183" t="s">
        <v>1238</v>
      </c>
      <c r="C3249" s="183" t="s">
        <v>375</v>
      </c>
      <c r="D3249" s="239" t="s">
        <v>1239</v>
      </c>
      <c r="E3249" s="421" t="s">
        <v>794</v>
      </c>
      <c r="F3249" s="421"/>
      <c r="G3249" s="183" t="s">
        <v>141</v>
      </c>
      <c r="H3249" s="168">
        <v>0.08</v>
      </c>
      <c r="I3249" s="168">
        <v>0</v>
      </c>
      <c r="J3249" s="169">
        <v>2.9</v>
      </c>
      <c r="K3249" s="169">
        <v>0.23</v>
      </c>
    </row>
    <row r="3250" spans="1:11" ht="24" customHeight="1">
      <c r="A3250" s="183" t="s">
        <v>793</v>
      </c>
      <c r="B3250" s="183" t="s">
        <v>1236</v>
      </c>
      <c r="C3250" s="183" t="s">
        <v>375</v>
      </c>
      <c r="D3250" s="239" t="s">
        <v>1237</v>
      </c>
      <c r="E3250" s="421" t="s">
        <v>794</v>
      </c>
      <c r="F3250" s="421"/>
      <c r="G3250" s="183" t="s">
        <v>809</v>
      </c>
      <c r="H3250" s="168">
        <v>5.33E-2</v>
      </c>
      <c r="I3250" s="168">
        <v>0</v>
      </c>
      <c r="J3250" s="169">
        <v>5.99</v>
      </c>
      <c r="K3250" s="169">
        <v>0.31</v>
      </c>
    </row>
    <row r="3251" spans="1:11">
      <c r="A3251" s="231"/>
      <c r="B3251" s="231"/>
      <c r="C3251" s="231"/>
      <c r="D3251" s="244"/>
      <c r="E3251" s="244"/>
      <c r="F3251" s="244" t="s">
        <v>791</v>
      </c>
      <c r="G3251" s="170">
        <v>10.01</v>
      </c>
      <c r="H3251" s="231" t="s">
        <v>790</v>
      </c>
      <c r="I3251" s="170">
        <v>11.29</v>
      </c>
      <c r="J3251" s="231" t="s">
        <v>789</v>
      </c>
      <c r="K3251" s="170">
        <v>21.3</v>
      </c>
    </row>
    <row r="3252" spans="1:11" ht="27" thickBot="1">
      <c r="A3252" s="231"/>
      <c r="B3252" s="231"/>
      <c r="C3252" s="231"/>
      <c r="D3252" s="244"/>
      <c r="E3252" s="244"/>
      <c r="F3252" s="244" t="s">
        <v>788</v>
      </c>
      <c r="G3252" s="170">
        <v>5.86</v>
      </c>
      <c r="H3252" s="368"/>
      <c r="I3252" s="368" t="s">
        <v>787</v>
      </c>
      <c r="J3252" s="231"/>
      <c r="K3252" s="170">
        <v>33.69</v>
      </c>
    </row>
    <row r="3253" spans="1:11" ht="0.9" customHeight="1" thickTop="1">
      <c r="A3253" s="172"/>
      <c r="B3253" s="172"/>
      <c r="C3253" s="172"/>
      <c r="D3253" s="175"/>
      <c r="E3253" s="175"/>
      <c r="F3253" s="175"/>
      <c r="G3253" s="172"/>
      <c r="H3253" s="172"/>
      <c r="I3253" s="172"/>
      <c r="J3253" s="172"/>
      <c r="K3253" s="172"/>
    </row>
    <row r="3254" spans="1:11" ht="18" customHeight="1">
      <c r="A3254" s="243"/>
      <c r="B3254" s="243" t="s">
        <v>122</v>
      </c>
      <c r="C3254" s="243" t="s">
        <v>123</v>
      </c>
      <c r="D3254" s="242" t="s">
        <v>124</v>
      </c>
      <c r="E3254" s="425" t="s">
        <v>796</v>
      </c>
      <c r="F3254" s="425"/>
      <c r="G3254" s="243" t="s">
        <v>125</v>
      </c>
      <c r="H3254" s="243" t="s">
        <v>126</v>
      </c>
      <c r="I3254" s="243" t="s">
        <v>2829</v>
      </c>
      <c r="J3254" s="243" t="s">
        <v>127</v>
      </c>
      <c r="K3254" s="243" t="s">
        <v>37</v>
      </c>
    </row>
    <row r="3255" spans="1:11" ht="24" customHeight="1">
      <c r="A3255" s="184" t="s">
        <v>795</v>
      </c>
      <c r="B3255" s="184" t="s">
        <v>1050</v>
      </c>
      <c r="C3255" s="184" t="s">
        <v>139</v>
      </c>
      <c r="D3255" s="241" t="s">
        <v>1051</v>
      </c>
      <c r="E3255" s="422" t="s">
        <v>1307</v>
      </c>
      <c r="F3255" s="422"/>
      <c r="G3255" s="184" t="s">
        <v>149</v>
      </c>
      <c r="H3255" s="167">
        <v>1</v>
      </c>
      <c r="I3255" s="165"/>
      <c r="J3255" s="165">
        <v>32.159999999999997</v>
      </c>
      <c r="K3255" s="165">
        <v>32.159999999999997</v>
      </c>
    </row>
    <row r="3256" spans="1:11" ht="26.1" customHeight="1">
      <c r="A3256" s="185" t="s">
        <v>808</v>
      </c>
      <c r="B3256" s="185" t="s">
        <v>1087</v>
      </c>
      <c r="C3256" s="185" t="s">
        <v>139</v>
      </c>
      <c r="D3256" s="238" t="s">
        <v>1088</v>
      </c>
      <c r="E3256" s="423" t="s">
        <v>1307</v>
      </c>
      <c r="F3256" s="423"/>
      <c r="G3256" s="185" t="s">
        <v>149</v>
      </c>
      <c r="H3256" s="173">
        <v>1</v>
      </c>
      <c r="I3256" s="173">
        <v>0</v>
      </c>
      <c r="J3256" s="174">
        <v>0.87</v>
      </c>
      <c r="K3256" s="174">
        <v>0.87</v>
      </c>
    </row>
    <row r="3257" spans="1:11" ht="26.1" customHeight="1">
      <c r="A3257" s="183" t="s">
        <v>793</v>
      </c>
      <c r="B3257" s="183" t="s">
        <v>863</v>
      </c>
      <c r="C3257" s="183" t="s">
        <v>139</v>
      </c>
      <c r="D3257" s="239" t="s">
        <v>862</v>
      </c>
      <c r="E3257" s="421" t="s">
        <v>794</v>
      </c>
      <c r="F3257" s="421"/>
      <c r="G3257" s="183" t="s">
        <v>149</v>
      </c>
      <c r="H3257" s="168">
        <v>1</v>
      </c>
      <c r="I3257" s="168">
        <v>0</v>
      </c>
      <c r="J3257" s="169">
        <v>1.43</v>
      </c>
      <c r="K3257" s="169">
        <v>1.43</v>
      </c>
    </row>
    <row r="3258" spans="1:11" ht="26.1" customHeight="1">
      <c r="A3258" s="183" t="s">
        <v>793</v>
      </c>
      <c r="B3258" s="183" t="s">
        <v>1091</v>
      </c>
      <c r="C3258" s="183" t="s">
        <v>139</v>
      </c>
      <c r="D3258" s="239" t="s">
        <v>1092</v>
      </c>
      <c r="E3258" s="421" t="s">
        <v>800</v>
      </c>
      <c r="F3258" s="421"/>
      <c r="G3258" s="183" t="s">
        <v>149</v>
      </c>
      <c r="H3258" s="168">
        <v>1</v>
      </c>
      <c r="I3258" s="168">
        <v>0</v>
      </c>
      <c r="J3258" s="169">
        <v>1.26</v>
      </c>
      <c r="K3258" s="169">
        <v>1.26</v>
      </c>
    </row>
    <row r="3259" spans="1:11" ht="26.1" customHeight="1">
      <c r="A3259" s="183" t="s">
        <v>793</v>
      </c>
      <c r="B3259" s="183" t="s">
        <v>1093</v>
      </c>
      <c r="C3259" s="183" t="s">
        <v>139</v>
      </c>
      <c r="D3259" s="239" t="s">
        <v>1094</v>
      </c>
      <c r="E3259" s="421" t="s">
        <v>800</v>
      </c>
      <c r="F3259" s="421"/>
      <c r="G3259" s="183" t="s">
        <v>149</v>
      </c>
      <c r="H3259" s="168">
        <v>1</v>
      </c>
      <c r="I3259" s="168">
        <v>0</v>
      </c>
      <c r="J3259" s="169">
        <v>0.86</v>
      </c>
      <c r="K3259" s="169">
        <v>0.86</v>
      </c>
    </row>
    <row r="3260" spans="1:11" ht="26.1" customHeight="1">
      <c r="A3260" s="183" t="s">
        <v>793</v>
      </c>
      <c r="B3260" s="183" t="s">
        <v>865</v>
      </c>
      <c r="C3260" s="183" t="s">
        <v>139</v>
      </c>
      <c r="D3260" s="239" t="s">
        <v>864</v>
      </c>
      <c r="E3260" s="421" t="s">
        <v>848</v>
      </c>
      <c r="F3260" s="421"/>
      <c r="G3260" s="183" t="s">
        <v>149</v>
      </c>
      <c r="H3260" s="168">
        <v>1</v>
      </c>
      <c r="I3260" s="168">
        <v>0</v>
      </c>
      <c r="J3260" s="169">
        <v>0.08</v>
      </c>
      <c r="K3260" s="169">
        <v>0.08</v>
      </c>
    </row>
    <row r="3261" spans="1:11" ht="26.1" customHeight="1">
      <c r="A3261" s="183" t="s">
        <v>793</v>
      </c>
      <c r="B3261" s="183" t="s">
        <v>869</v>
      </c>
      <c r="C3261" s="183" t="s">
        <v>139</v>
      </c>
      <c r="D3261" s="239" t="s">
        <v>868</v>
      </c>
      <c r="E3261" s="421" t="s">
        <v>794</v>
      </c>
      <c r="F3261" s="421"/>
      <c r="G3261" s="183" t="s">
        <v>149</v>
      </c>
      <c r="H3261" s="168">
        <v>1</v>
      </c>
      <c r="I3261" s="168">
        <v>0</v>
      </c>
      <c r="J3261" s="169">
        <v>3.7</v>
      </c>
      <c r="K3261" s="169">
        <v>3.7</v>
      </c>
    </row>
    <row r="3262" spans="1:11" ht="24" customHeight="1">
      <c r="A3262" s="183" t="s">
        <v>793</v>
      </c>
      <c r="B3262" s="183" t="s">
        <v>1089</v>
      </c>
      <c r="C3262" s="183" t="s">
        <v>139</v>
      </c>
      <c r="D3262" s="239" t="s">
        <v>1090</v>
      </c>
      <c r="E3262" s="421" t="s">
        <v>792</v>
      </c>
      <c r="F3262" s="421"/>
      <c r="G3262" s="183" t="s">
        <v>149</v>
      </c>
      <c r="H3262" s="168">
        <v>1</v>
      </c>
      <c r="I3262" s="168">
        <v>0</v>
      </c>
      <c r="J3262" s="169">
        <v>23.56</v>
      </c>
      <c r="K3262" s="169">
        <v>23.56</v>
      </c>
    </row>
    <row r="3263" spans="1:11" ht="26.1" customHeight="1">
      <c r="A3263" s="183" t="s">
        <v>793</v>
      </c>
      <c r="B3263" s="183" t="s">
        <v>867</v>
      </c>
      <c r="C3263" s="183" t="s">
        <v>139</v>
      </c>
      <c r="D3263" s="239" t="s">
        <v>866</v>
      </c>
      <c r="E3263" s="421" t="s">
        <v>799</v>
      </c>
      <c r="F3263" s="421"/>
      <c r="G3263" s="183" t="s">
        <v>149</v>
      </c>
      <c r="H3263" s="168">
        <v>1</v>
      </c>
      <c r="I3263" s="168">
        <v>0</v>
      </c>
      <c r="J3263" s="169">
        <v>0.4</v>
      </c>
      <c r="K3263" s="169">
        <v>0.4</v>
      </c>
    </row>
    <row r="3264" spans="1:11">
      <c r="A3264" s="231"/>
      <c r="B3264" s="231"/>
      <c r="C3264" s="231"/>
      <c r="D3264" s="244"/>
      <c r="E3264" s="244"/>
      <c r="F3264" s="244" t="s">
        <v>791</v>
      </c>
      <c r="G3264" s="170">
        <v>11.48</v>
      </c>
      <c r="H3264" s="231" t="s">
        <v>790</v>
      </c>
      <c r="I3264" s="170">
        <v>12.95</v>
      </c>
      <c r="J3264" s="231" t="s">
        <v>789</v>
      </c>
      <c r="K3264" s="170">
        <v>24.43</v>
      </c>
    </row>
    <row r="3265" spans="1:11" ht="27" thickBot="1">
      <c r="A3265" s="231"/>
      <c r="B3265" s="231"/>
      <c r="C3265" s="231"/>
      <c r="D3265" s="244"/>
      <c r="E3265" s="244"/>
      <c r="F3265" s="244" t="s">
        <v>788</v>
      </c>
      <c r="G3265" s="170">
        <v>6.77</v>
      </c>
      <c r="H3265" s="368"/>
      <c r="I3265" s="368" t="s">
        <v>787</v>
      </c>
      <c r="J3265" s="231"/>
      <c r="K3265" s="170">
        <v>38.93</v>
      </c>
    </row>
    <row r="3266" spans="1:11" ht="0.9" customHeight="1" thickTop="1">
      <c r="A3266" s="172"/>
      <c r="B3266" s="172"/>
      <c r="C3266" s="172"/>
      <c r="D3266" s="175"/>
      <c r="E3266" s="175"/>
      <c r="F3266" s="175"/>
      <c r="G3266" s="172"/>
      <c r="H3266" s="172"/>
      <c r="I3266" s="172"/>
      <c r="J3266" s="172"/>
      <c r="K3266" s="172"/>
    </row>
    <row r="3267" spans="1:11" ht="18" customHeight="1">
      <c r="A3267" s="243"/>
      <c r="B3267" s="243" t="s">
        <v>122</v>
      </c>
      <c r="C3267" s="243" t="s">
        <v>123</v>
      </c>
      <c r="D3267" s="242" t="s">
        <v>124</v>
      </c>
      <c r="E3267" s="425" t="s">
        <v>796</v>
      </c>
      <c r="F3267" s="425"/>
      <c r="G3267" s="243" t="s">
        <v>125</v>
      </c>
      <c r="H3267" s="243" t="s">
        <v>126</v>
      </c>
      <c r="I3267" s="243" t="s">
        <v>2829</v>
      </c>
      <c r="J3267" s="243" t="s">
        <v>127</v>
      </c>
      <c r="K3267" s="243" t="s">
        <v>37</v>
      </c>
    </row>
    <row r="3268" spans="1:11" ht="26.1" customHeight="1">
      <c r="A3268" s="184" t="s">
        <v>795</v>
      </c>
      <c r="B3268" s="184" t="s">
        <v>3152</v>
      </c>
      <c r="C3268" s="184" t="s">
        <v>139</v>
      </c>
      <c r="D3268" s="241" t="s">
        <v>3153</v>
      </c>
      <c r="E3268" s="422" t="s">
        <v>1307</v>
      </c>
      <c r="F3268" s="422"/>
      <c r="G3268" s="184" t="s">
        <v>149</v>
      </c>
      <c r="H3268" s="167">
        <v>1</v>
      </c>
      <c r="I3268" s="165"/>
      <c r="J3268" s="165">
        <v>31.03</v>
      </c>
      <c r="K3268" s="165">
        <v>31.03</v>
      </c>
    </row>
    <row r="3269" spans="1:11" ht="26.1" customHeight="1">
      <c r="A3269" s="185" t="s">
        <v>808</v>
      </c>
      <c r="B3269" s="185" t="s">
        <v>3569</v>
      </c>
      <c r="C3269" s="185" t="s">
        <v>139</v>
      </c>
      <c r="D3269" s="238" t="s">
        <v>3570</v>
      </c>
      <c r="E3269" s="423" t="s">
        <v>1307</v>
      </c>
      <c r="F3269" s="423"/>
      <c r="G3269" s="185" t="s">
        <v>149</v>
      </c>
      <c r="H3269" s="173">
        <v>1</v>
      </c>
      <c r="I3269" s="173">
        <v>0</v>
      </c>
      <c r="J3269" s="174">
        <v>0.42</v>
      </c>
      <c r="K3269" s="174">
        <v>0.42</v>
      </c>
    </row>
    <row r="3270" spans="1:11" ht="26.1" customHeight="1">
      <c r="A3270" s="183" t="s">
        <v>793</v>
      </c>
      <c r="B3270" s="183" t="s">
        <v>3501</v>
      </c>
      <c r="C3270" s="183" t="s">
        <v>139</v>
      </c>
      <c r="D3270" s="239" t="s">
        <v>3502</v>
      </c>
      <c r="E3270" s="421" t="s">
        <v>800</v>
      </c>
      <c r="F3270" s="421"/>
      <c r="G3270" s="183" t="s">
        <v>149</v>
      </c>
      <c r="H3270" s="168">
        <v>1</v>
      </c>
      <c r="I3270" s="168">
        <v>0</v>
      </c>
      <c r="J3270" s="169">
        <v>1.1299999999999999</v>
      </c>
      <c r="K3270" s="169">
        <v>1.1299999999999999</v>
      </c>
    </row>
    <row r="3271" spans="1:11" ht="26.1" customHeight="1">
      <c r="A3271" s="183" t="s">
        <v>793</v>
      </c>
      <c r="B3271" s="183" t="s">
        <v>3499</v>
      </c>
      <c r="C3271" s="183" t="s">
        <v>139</v>
      </c>
      <c r="D3271" s="239" t="s">
        <v>3500</v>
      </c>
      <c r="E3271" s="421" t="s">
        <v>800</v>
      </c>
      <c r="F3271" s="421"/>
      <c r="G3271" s="183" t="s">
        <v>149</v>
      </c>
      <c r="H3271" s="168">
        <v>1</v>
      </c>
      <c r="I3271" s="168">
        <v>0</v>
      </c>
      <c r="J3271" s="169">
        <v>0.31</v>
      </c>
      <c r="K3271" s="169">
        <v>0.31</v>
      </c>
    </row>
    <row r="3272" spans="1:11" ht="26.1" customHeight="1">
      <c r="A3272" s="183" t="s">
        <v>793</v>
      </c>
      <c r="B3272" s="183" t="s">
        <v>863</v>
      </c>
      <c r="C3272" s="183" t="s">
        <v>139</v>
      </c>
      <c r="D3272" s="239" t="s">
        <v>862</v>
      </c>
      <c r="E3272" s="421" t="s">
        <v>794</v>
      </c>
      <c r="F3272" s="421"/>
      <c r="G3272" s="183" t="s">
        <v>149</v>
      </c>
      <c r="H3272" s="168">
        <v>1</v>
      </c>
      <c r="I3272" s="168">
        <v>0</v>
      </c>
      <c r="J3272" s="169">
        <v>1.43</v>
      </c>
      <c r="K3272" s="169">
        <v>1.43</v>
      </c>
    </row>
    <row r="3273" spans="1:11" ht="26.1" customHeight="1">
      <c r="A3273" s="183" t="s">
        <v>793</v>
      </c>
      <c r="B3273" s="183" t="s">
        <v>869</v>
      </c>
      <c r="C3273" s="183" t="s">
        <v>139</v>
      </c>
      <c r="D3273" s="239" t="s">
        <v>868</v>
      </c>
      <c r="E3273" s="421" t="s">
        <v>794</v>
      </c>
      <c r="F3273" s="421"/>
      <c r="G3273" s="183" t="s">
        <v>149</v>
      </c>
      <c r="H3273" s="168">
        <v>1</v>
      </c>
      <c r="I3273" s="168">
        <v>0</v>
      </c>
      <c r="J3273" s="169">
        <v>3.7</v>
      </c>
      <c r="K3273" s="169">
        <v>3.7</v>
      </c>
    </row>
    <row r="3274" spans="1:11" ht="26.1" customHeight="1">
      <c r="A3274" s="183" t="s">
        <v>793</v>
      </c>
      <c r="B3274" s="183" t="s">
        <v>867</v>
      </c>
      <c r="C3274" s="183" t="s">
        <v>139</v>
      </c>
      <c r="D3274" s="239" t="s">
        <v>866</v>
      </c>
      <c r="E3274" s="421" t="s">
        <v>799</v>
      </c>
      <c r="F3274" s="421"/>
      <c r="G3274" s="183" t="s">
        <v>149</v>
      </c>
      <c r="H3274" s="168">
        <v>1</v>
      </c>
      <c r="I3274" s="168">
        <v>0</v>
      </c>
      <c r="J3274" s="169">
        <v>0.4</v>
      </c>
      <c r="K3274" s="169">
        <v>0.4</v>
      </c>
    </row>
    <row r="3275" spans="1:11" ht="26.1" customHeight="1">
      <c r="A3275" s="183" t="s">
        <v>793</v>
      </c>
      <c r="B3275" s="183" t="s">
        <v>865</v>
      </c>
      <c r="C3275" s="183" t="s">
        <v>139</v>
      </c>
      <c r="D3275" s="239" t="s">
        <v>864</v>
      </c>
      <c r="E3275" s="421" t="s">
        <v>848</v>
      </c>
      <c r="F3275" s="421"/>
      <c r="G3275" s="183" t="s">
        <v>149</v>
      </c>
      <c r="H3275" s="168">
        <v>1</v>
      </c>
      <c r="I3275" s="168">
        <v>0</v>
      </c>
      <c r="J3275" s="169">
        <v>0.08</v>
      </c>
      <c r="K3275" s="169">
        <v>0.08</v>
      </c>
    </row>
    <row r="3276" spans="1:11" ht="24" customHeight="1">
      <c r="A3276" s="183" t="s">
        <v>793</v>
      </c>
      <c r="B3276" s="183" t="s">
        <v>3571</v>
      </c>
      <c r="C3276" s="183" t="s">
        <v>139</v>
      </c>
      <c r="D3276" s="239" t="s">
        <v>3572</v>
      </c>
      <c r="E3276" s="421" t="s">
        <v>792</v>
      </c>
      <c r="F3276" s="421"/>
      <c r="G3276" s="183" t="s">
        <v>149</v>
      </c>
      <c r="H3276" s="168">
        <v>1</v>
      </c>
      <c r="I3276" s="168">
        <v>0</v>
      </c>
      <c r="J3276" s="169">
        <v>23.56</v>
      </c>
      <c r="K3276" s="169">
        <v>23.56</v>
      </c>
    </row>
    <row r="3277" spans="1:11">
      <c r="A3277" s="231"/>
      <c r="B3277" s="231"/>
      <c r="C3277" s="231"/>
      <c r="D3277" s="244"/>
      <c r="E3277" s="244"/>
      <c r="F3277" s="244" t="s">
        <v>791</v>
      </c>
      <c r="G3277" s="170">
        <v>11.27</v>
      </c>
      <c r="H3277" s="231" t="s">
        <v>790</v>
      </c>
      <c r="I3277" s="170">
        <v>12.71</v>
      </c>
      <c r="J3277" s="231" t="s">
        <v>789</v>
      </c>
      <c r="K3277" s="170">
        <v>23.98</v>
      </c>
    </row>
    <row r="3278" spans="1:11" ht="27" thickBot="1">
      <c r="A3278" s="231"/>
      <c r="B3278" s="231"/>
      <c r="C3278" s="231"/>
      <c r="D3278" s="244"/>
      <c r="E3278" s="244"/>
      <c r="F3278" s="244" t="s">
        <v>788</v>
      </c>
      <c r="G3278" s="170">
        <v>6.53</v>
      </c>
      <c r="H3278" s="368"/>
      <c r="I3278" s="368" t="s">
        <v>787</v>
      </c>
      <c r="J3278" s="231"/>
      <c r="K3278" s="170">
        <v>37.56</v>
      </c>
    </row>
    <row r="3279" spans="1:11" ht="0.9" customHeight="1" thickTop="1">
      <c r="A3279" s="172"/>
      <c r="B3279" s="172"/>
      <c r="C3279" s="172"/>
      <c r="D3279" s="175"/>
      <c r="E3279" s="175"/>
      <c r="F3279" s="175"/>
      <c r="G3279" s="172"/>
      <c r="H3279" s="172"/>
      <c r="I3279" s="172"/>
      <c r="J3279" s="172"/>
      <c r="K3279" s="172"/>
    </row>
    <row r="3280" spans="1:11" ht="18" customHeight="1">
      <c r="A3280" s="243"/>
      <c r="B3280" s="243" t="s">
        <v>122</v>
      </c>
      <c r="C3280" s="243" t="s">
        <v>123</v>
      </c>
      <c r="D3280" s="242" t="s">
        <v>124</v>
      </c>
      <c r="E3280" s="425" t="s">
        <v>796</v>
      </c>
      <c r="F3280" s="425"/>
      <c r="G3280" s="243" t="s">
        <v>125</v>
      </c>
      <c r="H3280" s="243" t="s">
        <v>126</v>
      </c>
      <c r="I3280" s="243" t="s">
        <v>2829</v>
      </c>
      <c r="J3280" s="243" t="s">
        <v>127</v>
      </c>
      <c r="K3280" s="243" t="s">
        <v>37</v>
      </c>
    </row>
    <row r="3281" spans="1:11" ht="24" customHeight="1">
      <c r="A3281" s="184" t="s">
        <v>795</v>
      </c>
      <c r="B3281" s="184" t="s">
        <v>3643</v>
      </c>
      <c r="C3281" s="184" t="s">
        <v>139</v>
      </c>
      <c r="D3281" s="241" t="s">
        <v>3644</v>
      </c>
      <c r="E3281" s="422" t="s">
        <v>1307</v>
      </c>
      <c r="F3281" s="422"/>
      <c r="G3281" s="184" t="s">
        <v>149</v>
      </c>
      <c r="H3281" s="167">
        <v>1</v>
      </c>
      <c r="I3281" s="165"/>
      <c r="J3281" s="165">
        <v>40.14</v>
      </c>
      <c r="K3281" s="165">
        <v>40.14</v>
      </c>
    </row>
    <row r="3282" spans="1:11" ht="26.1" customHeight="1">
      <c r="A3282" s="185" t="s">
        <v>808</v>
      </c>
      <c r="B3282" s="185" t="s">
        <v>3573</v>
      </c>
      <c r="C3282" s="185" t="s">
        <v>139</v>
      </c>
      <c r="D3282" s="238" t="s">
        <v>3574</v>
      </c>
      <c r="E3282" s="423" t="s">
        <v>1307</v>
      </c>
      <c r="F3282" s="423"/>
      <c r="G3282" s="185" t="s">
        <v>149</v>
      </c>
      <c r="H3282" s="173">
        <v>1</v>
      </c>
      <c r="I3282" s="173">
        <v>0</v>
      </c>
      <c r="J3282" s="174">
        <v>0.77</v>
      </c>
      <c r="K3282" s="174">
        <v>0.77</v>
      </c>
    </row>
    <row r="3283" spans="1:11" ht="26.1" customHeight="1">
      <c r="A3283" s="183" t="s">
        <v>793</v>
      </c>
      <c r="B3283" s="183" t="s">
        <v>2040</v>
      </c>
      <c r="C3283" s="183" t="s">
        <v>139</v>
      </c>
      <c r="D3283" s="239" t="s">
        <v>2041</v>
      </c>
      <c r="E3283" s="421" t="s">
        <v>800</v>
      </c>
      <c r="F3283" s="421"/>
      <c r="G3283" s="183" t="s">
        <v>149</v>
      </c>
      <c r="H3283" s="168">
        <v>1</v>
      </c>
      <c r="I3283" s="168">
        <v>0</v>
      </c>
      <c r="J3283" s="169">
        <v>0.08</v>
      </c>
      <c r="K3283" s="169">
        <v>0.08</v>
      </c>
    </row>
    <row r="3284" spans="1:11" ht="24" customHeight="1">
      <c r="A3284" s="183" t="s">
        <v>793</v>
      </c>
      <c r="B3284" s="183" t="s">
        <v>3575</v>
      </c>
      <c r="C3284" s="183" t="s">
        <v>139</v>
      </c>
      <c r="D3284" s="239" t="s">
        <v>3576</v>
      </c>
      <c r="E3284" s="421" t="s">
        <v>792</v>
      </c>
      <c r="F3284" s="421"/>
      <c r="G3284" s="183" t="s">
        <v>149</v>
      </c>
      <c r="H3284" s="168">
        <v>1</v>
      </c>
      <c r="I3284" s="168">
        <v>0</v>
      </c>
      <c r="J3284" s="169">
        <v>36.5</v>
      </c>
      <c r="K3284" s="169">
        <v>36.5</v>
      </c>
    </row>
    <row r="3285" spans="1:11" ht="26.1" customHeight="1">
      <c r="A3285" s="183" t="s">
        <v>793</v>
      </c>
      <c r="B3285" s="183" t="s">
        <v>863</v>
      </c>
      <c r="C3285" s="183" t="s">
        <v>139</v>
      </c>
      <c r="D3285" s="239" t="s">
        <v>862</v>
      </c>
      <c r="E3285" s="421" t="s">
        <v>794</v>
      </c>
      <c r="F3285" s="421"/>
      <c r="G3285" s="183" t="s">
        <v>149</v>
      </c>
      <c r="H3285" s="168">
        <v>1</v>
      </c>
      <c r="I3285" s="168">
        <v>0</v>
      </c>
      <c r="J3285" s="169">
        <v>1.43</v>
      </c>
      <c r="K3285" s="169">
        <v>1.43</v>
      </c>
    </row>
    <row r="3286" spans="1:11" ht="26.1" customHeight="1">
      <c r="A3286" s="183" t="s">
        <v>793</v>
      </c>
      <c r="B3286" s="183" t="s">
        <v>2038</v>
      </c>
      <c r="C3286" s="183" t="s">
        <v>139</v>
      </c>
      <c r="D3286" s="239" t="s">
        <v>2039</v>
      </c>
      <c r="E3286" s="421" t="s">
        <v>800</v>
      </c>
      <c r="F3286" s="421"/>
      <c r="G3286" s="183" t="s">
        <v>149</v>
      </c>
      <c r="H3286" s="168">
        <v>1</v>
      </c>
      <c r="I3286" s="168">
        <v>0</v>
      </c>
      <c r="J3286" s="169">
        <v>1.28</v>
      </c>
      <c r="K3286" s="169">
        <v>1.28</v>
      </c>
    </row>
    <row r="3287" spans="1:11" ht="26.1" customHeight="1">
      <c r="A3287" s="183" t="s">
        <v>793</v>
      </c>
      <c r="B3287" s="183" t="s">
        <v>865</v>
      </c>
      <c r="C3287" s="183" t="s">
        <v>139</v>
      </c>
      <c r="D3287" s="239" t="s">
        <v>864</v>
      </c>
      <c r="E3287" s="421" t="s">
        <v>848</v>
      </c>
      <c r="F3287" s="421"/>
      <c r="G3287" s="183" t="s">
        <v>149</v>
      </c>
      <c r="H3287" s="168">
        <v>1</v>
      </c>
      <c r="I3287" s="168">
        <v>0</v>
      </c>
      <c r="J3287" s="169">
        <v>0.08</v>
      </c>
      <c r="K3287" s="169">
        <v>0.08</v>
      </c>
    </row>
    <row r="3288" spans="1:11">
      <c r="A3288" s="231"/>
      <c r="B3288" s="231"/>
      <c r="C3288" s="231"/>
      <c r="D3288" s="244"/>
      <c r="E3288" s="244"/>
      <c r="F3288" s="244" t="s">
        <v>791</v>
      </c>
      <c r="G3288" s="170">
        <v>17.510000000000002</v>
      </c>
      <c r="H3288" s="231" t="s">
        <v>790</v>
      </c>
      <c r="I3288" s="170">
        <v>19.760000000000002</v>
      </c>
      <c r="J3288" s="231" t="s">
        <v>789</v>
      </c>
      <c r="K3288" s="170">
        <v>37.270000000000003</v>
      </c>
    </row>
    <row r="3289" spans="1:11" ht="27" thickBot="1">
      <c r="A3289" s="231"/>
      <c r="B3289" s="231"/>
      <c r="C3289" s="231"/>
      <c r="D3289" s="244"/>
      <c r="E3289" s="244"/>
      <c r="F3289" s="244" t="s">
        <v>788</v>
      </c>
      <c r="G3289" s="170">
        <v>8.4499999999999993</v>
      </c>
      <c r="H3289" s="368"/>
      <c r="I3289" s="368" t="s">
        <v>787</v>
      </c>
      <c r="J3289" s="231"/>
      <c r="K3289" s="170">
        <v>48.59</v>
      </c>
    </row>
    <row r="3290" spans="1:11" ht="0.9" customHeight="1" thickTop="1">
      <c r="A3290" s="172"/>
      <c r="B3290" s="172"/>
      <c r="C3290" s="172"/>
      <c r="D3290" s="175"/>
      <c r="E3290" s="175"/>
      <c r="F3290" s="175"/>
      <c r="G3290" s="172"/>
      <c r="H3290" s="172"/>
      <c r="I3290" s="172"/>
      <c r="J3290" s="172"/>
      <c r="K3290" s="172"/>
    </row>
    <row r="3291" spans="1:11" ht="18" customHeight="1">
      <c r="A3291" s="243"/>
      <c r="B3291" s="243" t="s">
        <v>122</v>
      </c>
      <c r="C3291" s="243" t="s">
        <v>123</v>
      </c>
      <c r="D3291" s="242" t="s">
        <v>124</v>
      </c>
      <c r="E3291" s="425" t="s">
        <v>796</v>
      </c>
      <c r="F3291" s="425"/>
      <c r="G3291" s="243" t="s">
        <v>125</v>
      </c>
      <c r="H3291" s="243" t="s">
        <v>126</v>
      </c>
      <c r="I3291" s="243" t="s">
        <v>2829</v>
      </c>
      <c r="J3291" s="243" t="s">
        <v>127</v>
      </c>
      <c r="K3291" s="243" t="s">
        <v>37</v>
      </c>
    </row>
    <row r="3292" spans="1:11" ht="26.1" customHeight="1">
      <c r="A3292" s="184" t="s">
        <v>795</v>
      </c>
      <c r="B3292" s="184" t="s">
        <v>3299</v>
      </c>
      <c r="C3292" s="184" t="s">
        <v>139</v>
      </c>
      <c r="D3292" s="241" t="s">
        <v>3300</v>
      </c>
      <c r="E3292" s="422" t="s">
        <v>2891</v>
      </c>
      <c r="F3292" s="422"/>
      <c r="G3292" s="184" t="s">
        <v>141</v>
      </c>
      <c r="H3292" s="167">
        <v>1</v>
      </c>
      <c r="I3292" s="165"/>
      <c r="J3292" s="165">
        <v>42.09</v>
      </c>
      <c r="K3292" s="165">
        <v>42.09</v>
      </c>
    </row>
    <row r="3293" spans="1:11" ht="24" customHeight="1">
      <c r="A3293" s="185" t="s">
        <v>808</v>
      </c>
      <c r="B3293" s="185" t="s">
        <v>807</v>
      </c>
      <c r="C3293" s="185" t="s">
        <v>139</v>
      </c>
      <c r="D3293" s="238" t="s">
        <v>806</v>
      </c>
      <c r="E3293" s="423" t="s">
        <v>1307</v>
      </c>
      <c r="F3293" s="423"/>
      <c r="G3293" s="185" t="s">
        <v>149</v>
      </c>
      <c r="H3293" s="173">
        <v>4.8099999999999997E-2</v>
      </c>
      <c r="I3293" s="173">
        <v>0</v>
      </c>
      <c r="J3293" s="174">
        <v>24.36</v>
      </c>
      <c r="K3293" s="174">
        <v>1.17</v>
      </c>
    </row>
    <row r="3294" spans="1:11" ht="26.1" customHeight="1">
      <c r="A3294" s="185" t="s">
        <v>808</v>
      </c>
      <c r="B3294" s="185" t="s">
        <v>3152</v>
      </c>
      <c r="C3294" s="185" t="s">
        <v>139</v>
      </c>
      <c r="D3294" s="238" t="s">
        <v>3153</v>
      </c>
      <c r="E3294" s="423" t="s">
        <v>1307</v>
      </c>
      <c r="F3294" s="423"/>
      <c r="G3294" s="185" t="s">
        <v>149</v>
      </c>
      <c r="H3294" s="173">
        <v>0.1525</v>
      </c>
      <c r="I3294" s="173">
        <v>0</v>
      </c>
      <c r="J3294" s="174">
        <v>31.03</v>
      </c>
      <c r="K3294" s="174">
        <v>4.7300000000000004</v>
      </c>
    </row>
    <row r="3295" spans="1:11" ht="26.1" customHeight="1">
      <c r="A3295" s="183" t="s">
        <v>793</v>
      </c>
      <c r="B3295" s="183" t="s">
        <v>3311</v>
      </c>
      <c r="C3295" s="183" t="s">
        <v>139</v>
      </c>
      <c r="D3295" s="239" t="s">
        <v>3312</v>
      </c>
      <c r="E3295" s="421" t="s">
        <v>794</v>
      </c>
      <c r="F3295" s="421"/>
      <c r="G3295" s="183" t="s">
        <v>141</v>
      </c>
      <c r="H3295" s="168">
        <v>2.1000000000000001E-2</v>
      </c>
      <c r="I3295" s="168">
        <v>0</v>
      </c>
      <c r="J3295" s="169">
        <v>4</v>
      </c>
      <c r="K3295" s="169">
        <v>0.08</v>
      </c>
    </row>
    <row r="3296" spans="1:11" ht="24" customHeight="1">
      <c r="A3296" s="183" t="s">
        <v>793</v>
      </c>
      <c r="B3296" s="183" t="s">
        <v>3645</v>
      </c>
      <c r="C3296" s="183" t="s">
        <v>139</v>
      </c>
      <c r="D3296" s="239" t="s">
        <v>3646</v>
      </c>
      <c r="E3296" s="421" t="s">
        <v>794</v>
      </c>
      <c r="F3296" s="421"/>
      <c r="G3296" s="183" t="s">
        <v>141</v>
      </c>
      <c r="H3296" s="168">
        <v>1</v>
      </c>
      <c r="I3296" s="168">
        <v>0</v>
      </c>
      <c r="J3296" s="169">
        <v>36.11</v>
      </c>
      <c r="K3296" s="169">
        <v>36.11</v>
      </c>
    </row>
    <row r="3297" spans="1:11">
      <c r="A3297" s="231"/>
      <c r="B3297" s="231"/>
      <c r="C3297" s="231"/>
      <c r="D3297" s="244"/>
      <c r="E3297" s="244"/>
      <c r="F3297" s="244" t="s">
        <v>791</v>
      </c>
      <c r="G3297" s="170">
        <v>2.09</v>
      </c>
      <c r="H3297" s="231" t="s">
        <v>790</v>
      </c>
      <c r="I3297" s="170">
        <v>2.36</v>
      </c>
      <c r="J3297" s="231" t="s">
        <v>789</v>
      </c>
      <c r="K3297" s="170">
        <v>4.45</v>
      </c>
    </row>
    <row r="3298" spans="1:11" ht="27" thickBot="1">
      <c r="A3298" s="231"/>
      <c r="B3298" s="231"/>
      <c r="C3298" s="231"/>
      <c r="D3298" s="244"/>
      <c r="E3298" s="244"/>
      <c r="F3298" s="244" t="s">
        <v>788</v>
      </c>
      <c r="G3298" s="170">
        <v>8.86</v>
      </c>
      <c r="H3298" s="368"/>
      <c r="I3298" s="368" t="s">
        <v>787</v>
      </c>
      <c r="J3298" s="231"/>
      <c r="K3298" s="170">
        <v>50.95</v>
      </c>
    </row>
    <row r="3299" spans="1:11" ht="0.9" customHeight="1" thickTop="1">
      <c r="A3299" s="172"/>
      <c r="B3299" s="172"/>
      <c r="C3299" s="172"/>
      <c r="D3299" s="175"/>
      <c r="E3299" s="175"/>
      <c r="F3299" s="175"/>
      <c r="G3299" s="172"/>
      <c r="H3299" s="172"/>
      <c r="I3299" s="172"/>
      <c r="J3299" s="172"/>
      <c r="K3299" s="172"/>
    </row>
    <row r="3300" spans="1:11" ht="18" customHeight="1">
      <c r="A3300" s="243"/>
      <c r="B3300" s="243" t="s">
        <v>122</v>
      </c>
      <c r="C3300" s="243" t="s">
        <v>123</v>
      </c>
      <c r="D3300" s="242" t="s">
        <v>124</v>
      </c>
      <c r="E3300" s="425" t="s">
        <v>796</v>
      </c>
      <c r="F3300" s="425"/>
      <c r="G3300" s="243" t="s">
        <v>125</v>
      </c>
      <c r="H3300" s="243" t="s">
        <v>126</v>
      </c>
      <c r="I3300" s="243" t="s">
        <v>2829</v>
      </c>
      <c r="J3300" s="243" t="s">
        <v>127</v>
      </c>
      <c r="K3300" s="243" t="s">
        <v>37</v>
      </c>
    </row>
    <row r="3301" spans="1:11" ht="26.1" customHeight="1">
      <c r="A3301" s="184" t="s">
        <v>795</v>
      </c>
      <c r="B3301" s="184" t="s">
        <v>1306</v>
      </c>
      <c r="C3301" s="184" t="s">
        <v>139</v>
      </c>
      <c r="D3301" s="241" t="s">
        <v>173</v>
      </c>
      <c r="E3301" s="422" t="s">
        <v>1307</v>
      </c>
      <c r="F3301" s="422"/>
      <c r="G3301" s="184" t="s">
        <v>149</v>
      </c>
      <c r="H3301" s="167">
        <v>1</v>
      </c>
      <c r="I3301" s="165"/>
      <c r="J3301" s="165">
        <v>129.79</v>
      </c>
      <c r="K3301" s="165">
        <v>129.79</v>
      </c>
    </row>
    <row r="3302" spans="1:11" ht="26.1" customHeight="1">
      <c r="A3302" s="185" t="s">
        <v>808</v>
      </c>
      <c r="B3302" s="185" t="s">
        <v>1382</v>
      </c>
      <c r="C3302" s="185" t="s">
        <v>139</v>
      </c>
      <c r="D3302" s="238" t="s">
        <v>1383</v>
      </c>
      <c r="E3302" s="423" t="s">
        <v>1307</v>
      </c>
      <c r="F3302" s="423"/>
      <c r="G3302" s="185" t="s">
        <v>149</v>
      </c>
      <c r="H3302" s="173">
        <v>1</v>
      </c>
      <c r="I3302" s="173">
        <v>0</v>
      </c>
      <c r="J3302" s="174">
        <v>1.85</v>
      </c>
      <c r="K3302" s="174">
        <v>1.85</v>
      </c>
    </row>
    <row r="3303" spans="1:11" ht="24" customHeight="1">
      <c r="A3303" s="183" t="s">
        <v>793</v>
      </c>
      <c r="B3303" s="183" t="s">
        <v>1384</v>
      </c>
      <c r="C3303" s="183" t="s">
        <v>139</v>
      </c>
      <c r="D3303" s="239" t="s">
        <v>1385</v>
      </c>
      <c r="E3303" s="421" t="s">
        <v>792</v>
      </c>
      <c r="F3303" s="421"/>
      <c r="G3303" s="183" t="s">
        <v>149</v>
      </c>
      <c r="H3303" s="168">
        <v>1</v>
      </c>
      <c r="I3303" s="168">
        <v>0</v>
      </c>
      <c r="J3303" s="169">
        <v>125.65</v>
      </c>
      <c r="K3303" s="169">
        <v>125.65</v>
      </c>
    </row>
    <row r="3304" spans="1:11" ht="26.1" customHeight="1">
      <c r="A3304" s="183" t="s">
        <v>793</v>
      </c>
      <c r="B3304" s="183" t="s">
        <v>1404</v>
      </c>
      <c r="C3304" s="183" t="s">
        <v>139</v>
      </c>
      <c r="D3304" s="239" t="s">
        <v>1405</v>
      </c>
      <c r="E3304" s="421" t="s">
        <v>800</v>
      </c>
      <c r="F3304" s="421"/>
      <c r="G3304" s="183" t="s">
        <v>149</v>
      </c>
      <c r="H3304" s="168">
        <v>1</v>
      </c>
      <c r="I3304" s="168">
        <v>0</v>
      </c>
      <c r="J3304" s="169">
        <v>0.01</v>
      </c>
      <c r="K3304" s="169">
        <v>0.01</v>
      </c>
    </row>
    <row r="3305" spans="1:11" ht="26.1" customHeight="1">
      <c r="A3305" s="183" t="s">
        <v>793</v>
      </c>
      <c r="B3305" s="183" t="s">
        <v>865</v>
      </c>
      <c r="C3305" s="183" t="s">
        <v>139</v>
      </c>
      <c r="D3305" s="239" t="s">
        <v>864</v>
      </c>
      <c r="E3305" s="421" t="s">
        <v>848</v>
      </c>
      <c r="F3305" s="421"/>
      <c r="G3305" s="183" t="s">
        <v>149</v>
      </c>
      <c r="H3305" s="168">
        <v>1</v>
      </c>
      <c r="I3305" s="168">
        <v>0</v>
      </c>
      <c r="J3305" s="169">
        <v>0.08</v>
      </c>
      <c r="K3305" s="169">
        <v>0.08</v>
      </c>
    </row>
    <row r="3306" spans="1:11" ht="26.1" customHeight="1">
      <c r="A3306" s="183" t="s">
        <v>793</v>
      </c>
      <c r="B3306" s="183" t="s">
        <v>1402</v>
      </c>
      <c r="C3306" s="183" t="s">
        <v>139</v>
      </c>
      <c r="D3306" s="239" t="s">
        <v>1403</v>
      </c>
      <c r="E3306" s="421" t="s">
        <v>800</v>
      </c>
      <c r="F3306" s="421"/>
      <c r="G3306" s="183" t="s">
        <v>149</v>
      </c>
      <c r="H3306" s="168">
        <v>1</v>
      </c>
      <c r="I3306" s="168">
        <v>0</v>
      </c>
      <c r="J3306" s="169">
        <v>0.77</v>
      </c>
      <c r="K3306" s="169">
        <v>0.77</v>
      </c>
    </row>
    <row r="3307" spans="1:11" ht="26.1" customHeight="1">
      <c r="A3307" s="183" t="s">
        <v>793</v>
      </c>
      <c r="B3307" s="183" t="s">
        <v>863</v>
      </c>
      <c r="C3307" s="183" t="s">
        <v>139</v>
      </c>
      <c r="D3307" s="239" t="s">
        <v>862</v>
      </c>
      <c r="E3307" s="421" t="s">
        <v>794</v>
      </c>
      <c r="F3307" s="421"/>
      <c r="G3307" s="183" t="s">
        <v>149</v>
      </c>
      <c r="H3307" s="168">
        <v>1</v>
      </c>
      <c r="I3307" s="168">
        <v>0</v>
      </c>
      <c r="J3307" s="169">
        <v>1.43</v>
      </c>
      <c r="K3307" s="169">
        <v>1.43</v>
      </c>
    </row>
    <row r="3308" spans="1:11">
      <c r="A3308" s="231"/>
      <c r="B3308" s="231"/>
      <c r="C3308" s="231"/>
      <c r="D3308" s="244"/>
      <c r="E3308" s="244"/>
      <c r="F3308" s="244" t="s">
        <v>791</v>
      </c>
      <c r="G3308" s="170">
        <v>59.92</v>
      </c>
      <c r="H3308" s="231" t="s">
        <v>790</v>
      </c>
      <c r="I3308" s="170">
        <v>67.58</v>
      </c>
      <c r="J3308" s="231" t="s">
        <v>789</v>
      </c>
      <c r="K3308" s="170">
        <v>127.5</v>
      </c>
    </row>
    <row r="3309" spans="1:11" ht="27" thickBot="1">
      <c r="A3309" s="231"/>
      <c r="B3309" s="231"/>
      <c r="C3309" s="231"/>
      <c r="D3309" s="244"/>
      <c r="E3309" s="244"/>
      <c r="F3309" s="244" t="s">
        <v>788</v>
      </c>
      <c r="G3309" s="170">
        <v>27.34</v>
      </c>
      <c r="H3309" s="368"/>
      <c r="I3309" s="368" t="s">
        <v>787</v>
      </c>
      <c r="J3309" s="231"/>
      <c r="K3309" s="170">
        <v>157.13</v>
      </c>
    </row>
    <row r="3310" spans="1:11" ht="0.9" customHeight="1" thickTop="1">
      <c r="A3310" s="172"/>
      <c r="B3310" s="172"/>
      <c r="C3310" s="172"/>
      <c r="D3310" s="175"/>
      <c r="E3310" s="175"/>
      <c r="F3310" s="175"/>
      <c r="G3310" s="172"/>
      <c r="H3310" s="172"/>
      <c r="I3310" s="172"/>
      <c r="J3310" s="172"/>
      <c r="K3310" s="172"/>
    </row>
    <row r="3311" spans="1:11" ht="18" customHeight="1">
      <c r="A3311" s="243"/>
      <c r="B3311" s="243" t="s">
        <v>122</v>
      </c>
      <c r="C3311" s="243" t="s">
        <v>123</v>
      </c>
      <c r="D3311" s="242" t="s">
        <v>124</v>
      </c>
      <c r="E3311" s="425" t="s">
        <v>796</v>
      </c>
      <c r="F3311" s="425"/>
      <c r="G3311" s="243" t="s">
        <v>125</v>
      </c>
      <c r="H3311" s="243" t="s">
        <v>126</v>
      </c>
      <c r="I3311" s="243" t="s">
        <v>2829</v>
      </c>
      <c r="J3311" s="243" t="s">
        <v>127</v>
      </c>
      <c r="K3311" s="243" t="s">
        <v>37</v>
      </c>
    </row>
    <row r="3312" spans="1:11" ht="26.1" customHeight="1">
      <c r="A3312" s="184" t="s">
        <v>795</v>
      </c>
      <c r="B3312" s="184" t="s">
        <v>3647</v>
      </c>
      <c r="C3312" s="184" t="s">
        <v>139</v>
      </c>
      <c r="D3312" s="241" t="s">
        <v>3648</v>
      </c>
      <c r="E3312" s="422" t="s">
        <v>1307</v>
      </c>
      <c r="F3312" s="422"/>
      <c r="G3312" s="184" t="s">
        <v>149</v>
      </c>
      <c r="H3312" s="167">
        <v>1</v>
      </c>
      <c r="I3312" s="165"/>
      <c r="J3312" s="165">
        <v>136.12</v>
      </c>
      <c r="K3312" s="165">
        <v>136.12</v>
      </c>
    </row>
    <row r="3313" spans="1:11" ht="26.1" customHeight="1">
      <c r="A3313" s="185" t="s">
        <v>808</v>
      </c>
      <c r="B3313" s="185" t="s">
        <v>3577</v>
      </c>
      <c r="C3313" s="185" t="s">
        <v>139</v>
      </c>
      <c r="D3313" s="238" t="s">
        <v>3578</v>
      </c>
      <c r="E3313" s="423" t="s">
        <v>1307</v>
      </c>
      <c r="F3313" s="423"/>
      <c r="G3313" s="185" t="s">
        <v>149</v>
      </c>
      <c r="H3313" s="173">
        <v>1</v>
      </c>
      <c r="I3313" s="173">
        <v>0</v>
      </c>
      <c r="J3313" s="174">
        <v>1.94</v>
      </c>
      <c r="K3313" s="174">
        <v>1.94</v>
      </c>
    </row>
    <row r="3314" spans="1:11" ht="26.1" customHeight="1">
      <c r="A3314" s="183" t="s">
        <v>793</v>
      </c>
      <c r="B3314" s="183" t="s">
        <v>863</v>
      </c>
      <c r="C3314" s="183" t="s">
        <v>139</v>
      </c>
      <c r="D3314" s="239" t="s">
        <v>862</v>
      </c>
      <c r="E3314" s="421" t="s">
        <v>794</v>
      </c>
      <c r="F3314" s="421"/>
      <c r="G3314" s="183" t="s">
        <v>149</v>
      </c>
      <c r="H3314" s="168">
        <v>1</v>
      </c>
      <c r="I3314" s="168">
        <v>0</v>
      </c>
      <c r="J3314" s="169">
        <v>1.43</v>
      </c>
      <c r="K3314" s="169">
        <v>1.43</v>
      </c>
    </row>
    <row r="3315" spans="1:11" ht="26.1" customHeight="1">
      <c r="A3315" s="183" t="s">
        <v>793</v>
      </c>
      <c r="B3315" s="183" t="s">
        <v>1404</v>
      </c>
      <c r="C3315" s="183" t="s">
        <v>139</v>
      </c>
      <c r="D3315" s="239" t="s">
        <v>1405</v>
      </c>
      <c r="E3315" s="421" t="s">
        <v>800</v>
      </c>
      <c r="F3315" s="421"/>
      <c r="G3315" s="183" t="s">
        <v>149</v>
      </c>
      <c r="H3315" s="168">
        <v>1</v>
      </c>
      <c r="I3315" s="168">
        <v>0</v>
      </c>
      <c r="J3315" s="169">
        <v>0.01</v>
      </c>
      <c r="K3315" s="169">
        <v>0.01</v>
      </c>
    </row>
    <row r="3316" spans="1:11" ht="24" customHeight="1">
      <c r="A3316" s="183" t="s">
        <v>793</v>
      </c>
      <c r="B3316" s="183" t="s">
        <v>3579</v>
      </c>
      <c r="C3316" s="183" t="s">
        <v>139</v>
      </c>
      <c r="D3316" s="239" t="s">
        <v>3580</v>
      </c>
      <c r="E3316" s="421" t="s">
        <v>792</v>
      </c>
      <c r="F3316" s="421"/>
      <c r="G3316" s="183" t="s">
        <v>149</v>
      </c>
      <c r="H3316" s="168">
        <v>1</v>
      </c>
      <c r="I3316" s="168">
        <v>0</v>
      </c>
      <c r="J3316" s="169">
        <v>131.88999999999999</v>
      </c>
      <c r="K3316" s="169">
        <v>131.88999999999999</v>
      </c>
    </row>
    <row r="3317" spans="1:11" ht="26.1" customHeight="1">
      <c r="A3317" s="183" t="s">
        <v>793</v>
      </c>
      <c r="B3317" s="183" t="s">
        <v>1402</v>
      </c>
      <c r="C3317" s="183" t="s">
        <v>139</v>
      </c>
      <c r="D3317" s="239" t="s">
        <v>1403</v>
      </c>
      <c r="E3317" s="421" t="s">
        <v>800</v>
      </c>
      <c r="F3317" s="421"/>
      <c r="G3317" s="183" t="s">
        <v>149</v>
      </c>
      <c r="H3317" s="168">
        <v>1</v>
      </c>
      <c r="I3317" s="168">
        <v>0</v>
      </c>
      <c r="J3317" s="169">
        <v>0.77</v>
      </c>
      <c r="K3317" s="169">
        <v>0.77</v>
      </c>
    </row>
    <row r="3318" spans="1:11" ht="26.1" customHeight="1">
      <c r="A3318" s="183" t="s">
        <v>793</v>
      </c>
      <c r="B3318" s="183" t="s">
        <v>865</v>
      </c>
      <c r="C3318" s="183" t="s">
        <v>139</v>
      </c>
      <c r="D3318" s="239" t="s">
        <v>864</v>
      </c>
      <c r="E3318" s="421" t="s">
        <v>848</v>
      </c>
      <c r="F3318" s="421"/>
      <c r="G3318" s="183" t="s">
        <v>149</v>
      </c>
      <c r="H3318" s="168">
        <v>1</v>
      </c>
      <c r="I3318" s="168">
        <v>0</v>
      </c>
      <c r="J3318" s="169">
        <v>0.08</v>
      </c>
      <c r="K3318" s="169">
        <v>0.08</v>
      </c>
    </row>
    <row r="3319" spans="1:11">
      <c r="A3319" s="231"/>
      <c r="B3319" s="231"/>
      <c r="C3319" s="231"/>
      <c r="D3319" s="244"/>
      <c r="E3319" s="244"/>
      <c r="F3319" s="244" t="s">
        <v>791</v>
      </c>
      <c r="G3319" s="170">
        <v>62.89</v>
      </c>
      <c r="H3319" s="231" t="s">
        <v>790</v>
      </c>
      <c r="I3319" s="170">
        <v>70.94</v>
      </c>
      <c r="J3319" s="231" t="s">
        <v>789</v>
      </c>
      <c r="K3319" s="170">
        <v>133.83000000000001</v>
      </c>
    </row>
    <row r="3320" spans="1:11" ht="27" thickBot="1">
      <c r="A3320" s="231"/>
      <c r="B3320" s="231"/>
      <c r="C3320" s="231"/>
      <c r="D3320" s="244"/>
      <c r="E3320" s="244"/>
      <c r="F3320" s="244" t="s">
        <v>788</v>
      </c>
      <c r="G3320" s="170">
        <v>28.68</v>
      </c>
      <c r="H3320" s="368"/>
      <c r="I3320" s="368" t="s">
        <v>787</v>
      </c>
      <c r="J3320" s="231"/>
      <c r="K3320" s="170">
        <v>164.8</v>
      </c>
    </row>
    <row r="3321" spans="1:11" ht="0.9" customHeight="1" thickTop="1">
      <c r="A3321" s="172"/>
      <c r="B3321" s="172"/>
      <c r="C3321" s="172"/>
      <c r="D3321" s="175"/>
      <c r="E3321" s="175"/>
      <c r="F3321" s="175"/>
      <c r="G3321" s="172"/>
      <c r="H3321" s="172"/>
      <c r="I3321" s="172"/>
      <c r="J3321" s="172"/>
      <c r="K3321" s="172"/>
    </row>
    <row r="3322" spans="1:11" ht="18" customHeight="1">
      <c r="A3322" s="243"/>
      <c r="B3322" s="243" t="s">
        <v>122</v>
      </c>
      <c r="C3322" s="243" t="s">
        <v>123</v>
      </c>
      <c r="D3322" s="242" t="s">
        <v>124</v>
      </c>
      <c r="E3322" s="425" t="s">
        <v>796</v>
      </c>
      <c r="F3322" s="425"/>
      <c r="G3322" s="243" t="s">
        <v>125</v>
      </c>
      <c r="H3322" s="243" t="s">
        <v>126</v>
      </c>
      <c r="I3322" s="243" t="s">
        <v>2829</v>
      </c>
      <c r="J3322" s="243" t="s">
        <v>127</v>
      </c>
      <c r="K3322" s="243" t="s">
        <v>37</v>
      </c>
    </row>
    <row r="3323" spans="1:11" ht="65.099999999999994" customHeight="1">
      <c r="A3323" s="184" t="s">
        <v>795</v>
      </c>
      <c r="B3323" s="184" t="s">
        <v>3422</v>
      </c>
      <c r="C3323" s="184" t="s">
        <v>139</v>
      </c>
      <c r="D3323" s="241" t="s">
        <v>3423</v>
      </c>
      <c r="E3323" s="422" t="s">
        <v>1849</v>
      </c>
      <c r="F3323" s="422"/>
      <c r="G3323" s="184" t="s">
        <v>814</v>
      </c>
      <c r="H3323" s="167">
        <v>1</v>
      </c>
      <c r="I3323" s="165"/>
      <c r="J3323" s="165">
        <v>70.739999999999995</v>
      </c>
      <c r="K3323" s="165">
        <v>70.739999999999995</v>
      </c>
    </row>
    <row r="3324" spans="1:11" ht="65.099999999999994" customHeight="1">
      <c r="A3324" s="185" t="s">
        <v>808</v>
      </c>
      <c r="B3324" s="185" t="s">
        <v>3649</v>
      </c>
      <c r="C3324" s="185" t="s">
        <v>139</v>
      </c>
      <c r="D3324" s="238" t="s">
        <v>3650</v>
      </c>
      <c r="E3324" s="423" t="s">
        <v>1849</v>
      </c>
      <c r="F3324" s="423"/>
      <c r="G3324" s="185" t="s">
        <v>149</v>
      </c>
      <c r="H3324" s="173">
        <v>1</v>
      </c>
      <c r="I3324" s="173">
        <v>0</v>
      </c>
      <c r="J3324" s="174">
        <v>10.63</v>
      </c>
      <c r="K3324" s="174">
        <v>10.63</v>
      </c>
    </row>
    <row r="3325" spans="1:11" ht="65.099999999999994" customHeight="1">
      <c r="A3325" s="185" t="s">
        <v>808</v>
      </c>
      <c r="B3325" s="185" t="s">
        <v>3651</v>
      </c>
      <c r="C3325" s="185" t="s">
        <v>139</v>
      </c>
      <c r="D3325" s="238" t="s">
        <v>3652</v>
      </c>
      <c r="E3325" s="423" t="s">
        <v>1849</v>
      </c>
      <c r="F3325" s="423"/>
      <c r="G3325" s="185" t="s">
        <v>149</v>
      </c>
      <c r="H3325" s="173">
        <v>1</v>
      </c>
      <c r="I3325" s="173">
        <v>0</v>
      </c>
      <c r="J3325" s="174">
        <v>4.3</v>
      </c>
      <c r="K3325" s="174">
        <v>4.3</v>
      </c>
    </row>
    <row r="3326" spans="1:11" ht="65.099999999999994" customHeight="1">
      <c r="A3326" s="185" t="s">
        <v>808</v>
      </c>
      <c r="B3326" s="185" t="s">
        <v>3653</v>
      </c>
      <c r="C3326" s="185" t="s">
        <v>139</v>
      </c>
      <c r="D3326" s="238" t="s">
        <v>3654</v>
      </c>
      <c r="E3326" s="423" t="s">
        <v>1849</v>
      </c>
      <c r="F3326" s="423"/>
      <c r="G3326" s="185" t="s">
        <v>149</v>
      </c>
      <c r="H3326" s="173">
        <v>1</v>
      </c>
      <c r="I3326" s="173">
        <v>0</v>
      </c>
      <c r="J3326" s="174">
        <v>27.38</v>
      </c>
      <c r="K3326" s="174">
        <v>27.38</v>
      </c>
    </row>
    <row r="3327" spans="1:11" ht="24" customHeight="1">
      <c r="A3327" s="185" t="s">
        <v>808</v>
      </c>
      <c r="B3327" s="185" t="s">
        <v>1368</v>
      </c>
      <c r="C3327" s="185" t="s">
        <v>139</v>
      </c>
      <c r="D3327" s="238" t="s">
        <v>1369</v>
      </c>
      <c r="E3327" s="423" t="s">
        <v>1307</v>
      </c>
      <c r="F3327" s="423"/>
      <c r="G3327" s="185" t="s">
        <v>149</v>
      </c>
      <c r="H3327" s="173">
        <v>1</v>
      </c>
      <c r="I3327" s="173">
        <v>0</v>
      </c>
      <c r="J3327" s="174">
        <v>28.43</v>
      </c>
      <c r="K3327" s="174">
        <v>28.43</v>
      </c>
    </row>
    <row r="3328" spans="1:11">
      <c r="A3328" s="231"/>
      <c r="B3328" s="231"/>
      <c r="C3328" s="231"/>
      <c r="D3328" s="244"/>
      <c r="E3328" s="244"/>
      <c r="F3328" s="244" t="s">
        <v>791</v>
      </c>
      <c r="G3328" s="170">
        <v>10.3</v>
      </c>
      <c r="H3328" s="231" t="s">
        <v>790</v>
      </c>
      <c r="I3328" s="170">
        <v>11.62</v>
      </c>
      <c r="J3328" s="231" t="s">
        <v>789</v>
      </c>
      <c r="K3328" s="170">
        <v>21.92</v>
      </c>
    </row>
    <row r="3329" spans="1:11" ht="27" thickBot="1">
      <c r="A3329" s="231"/>
      <c r="B3329" s="231"/>
      <c r="C3329" s="231"/>
      <c r="D3329" s="244"/>
      <c r="E3329" s="244"/>
      <c r="F3329" s="244" t="s">
        <v>788</v>
      </c>
      <c r="G3329" s="170">
        <v>14.9</v>
      </c>
      <c r="H3329" s="368"/>
      <c r="I3329" s="368" t="s">
        <v>787</v>
      </c>
      <c r="J3329" s="231"/>
      <c r="K3329" s="170">
        <v>85.64</v>
      </c>
    </row>
    <row r="3330" spans="1:11" ht="0.9" customHeight="1" thickTop="1">
      <c r="A3330" s="172"/>
      <c r="B3330" s="172"/>
      <c r="C3330" s="172"/>
      <c r="D3330" s="175"/>
      <c r="E3330" s="175"/>
      <c r="F3330" s="175"/>
      <c r="G3330" s="172"/>
      <c r="H3330" s="172"/>
      <c r="I3330" s="172"/>
      <c r="J3330" s="172"/>
      <c r="K3330" s="172"/>
    </row>
    <row r="3331" spans="1:11" ht="18" customHeight="1">
      <c r="A3331" s="243"/>
      <c r="B3331" s="243" t="s">
        <v>122</v>
      </c>
      <c r="C3331" s="243" t="s">
        <v>123</v>
      </c>
      <c r="D3331" s="242" t="s">
        <v>124</v>
      </c>
      <c r="E3331" s="425" t="s">
        <v>796</v>
      </c>
      <c r="F3331" s="425"/>
      <c r="G3331" s="243" t="s">
        <v>125</v>
      </c>
      <c r="H3331" s="243" t="s">
        <v>126</v>
      </c>
      <c r="I3331" s="243" t="s">
        <v>2829</v>
      </c>
      <c r="J3331" s="243" t="s">
        <v>127</v>
      </c>
      <c r="K3331" s="243" t="s">
        <v>37</v>
      </c>
    </row>
    <row r="3332" spans="1:11" ht="65.099999999999994" customHeight="1">
      <c r="A3332" s="184" t="s">
        <v>795</v>
      </c>
      <c r="B3332" s="184" t="s">
        <v>3416</v>
      </c>
      <c r="C3332" s="184" t="s">
        <v>139</v>
      </c>
      <c r="D3332" s="241" t="s">
        <v>3417</v>
      </c>
      <c r="E3332" s="422" t="s">
        <v>1849</v>
      </c>
      <c r="F3332" s="422"/>
      <c r="G3332" s="184" t="s">
        <v>813</v>
      </c>
      <c r="H3332" s="167">
        <v>1</v>
      </c>
      <c r="I3332" s="165"/>
      <c r="J3332" s="165">
        <v>313.45</v>
      </c>
      <c r="K3332" s="165">
        <v>313.45</v>
      </c>
    </row>
    <row r="3333" spans="1:11" ht="24" customHeight="1">
      <c r="A3333" s="185" t="s">
        <v>808</v>
      </c>
      <c r="B3333" s="185" t="s">
        <v>1368</v>
      </c>
      <c r="C3333" s="185" t="s">
        <v>139</v>
      </c>
      <c r="D3333" s="238" t="s">
        <v>1369</v>
      </c>
      <c r="E3333" s="423" t="s">
        <v>1307</v>
      </c>
      <c r="F3333" s="423"/>
      <c r="G3333" s="185" t="s">
        <v>149</v>
      </c>
      <c r="H3333" s="173">
        <v>1</v>
      </c>
      <c r="I3333" s="173">
        <v>0</v>
      </c>
      <c r="J3333" s="174">
        <v>28.43</v>
      </c>
      <c r="K3333" s="174">
        <v>28.43</v>
      </c>
    </row>
    <row r="3334" spans="1:11" ht="65.099999999999994" customHeight="1">
      <c r="A3334" s="185" t="s">
        <v>808</v>
      </c>
      <c r="B3334" s="185" t="s">
        <v>3651</v>
      </c>
      <c r="C3334" s="185" t="s">
        <v>139</v>
      </c>
      <c r="D3334" s="238" t="s">
        <v>3652</v>
      </c>
      <c r="E3334" s="423" t="s">
        <v>1849</v>
      </c>
      <c r="F3334" s="423"/>
      <c r="G3334" s="185" t="s">
        <v>149</v>
      </c>
      <c r="H3334" s="173">
        <v>1</v>
      </c>
      <c r="I3334" s="173">
        <v>0</v>
      </c>
      <c r="J3334" s="174">
        <v>4.3</v>
      </c>
      <c r="K3334" s="174">
        <v>4.3</v>
      </c>
    </row>
    <row r="3335" spans="1:11" ht="65.099999999999994" customHeight="1">
      <c r="A3335" s="185" t="s">
        <v>808</v>
      </c>
      <c r="B3335" s="185" t="s">
        <v>3649</v>
      </c>
      <c r="C3335" s="185" t="s">
        <v>139</v>
      </c>
      <c r="D3335" s="238" t="s">
        <v>3650</v>
      </c>
      <c r="E3335" s="423" t="s">
        <v>1849</v>
      </c>
      <c r="F3335" s="423"/>
      <c r="G3335" s="185" t="s">
        <v>149</v>
      </c>
      <c r="H3335" s="173">
        <v>1</v>
      </c>
      <c r="I3335" s="173">
        <v>0</v>
      </c>
      <c r="J3335" s="174">
        <v>10.63</v>
      </c>
      <c r="K3335" s="174">
        <v>10.63</v>
      </c>
    </row>
    <row r="3336" spans="1:11" ht="65.099999999999994" customHeight="1">
      <c r="A3336" s="185" t="s">
        <v>808</v>
      </c>
      <c r="B3336" s="185" t="s">
        <v>3655</v>
      </c>
      <c r="C3336" s="185" t="s">
        <v>139</v>
      </c>
      <c r="D3336" s="238" t="s">
        <v>3656</v>
      </c>
      <c r="E3336" s="423" t="s">
        <v>1849</v>
      </c>
      <c r="F3336" s="423"/>
      <c r="G3336" s="185" t="s">
        <v>149</v>
      </c>
      <c r="H3336" s="173">
        <v>1</v>
      </c>
      <c r="I3336" s="173">
        <v>0</v>
      </c>
      <c r="J3336" s="174">
        <v>45.33</v>
      </c>
      <c r="K3336" s="174">
        <v>45.33</v>
      </c>
    </row>
    <row r="3337" spans="1:11" ht="65.099999999999994" customHeight="1">
      <c r="A3337" s="185" t="s">
        <v>808</v>
      </c>
      <c r="B3337" s="185" t="s">
        <v>3653</v>
      </c>
      <c r="C3337" s="185" t="s">
        <v>139</v>
      </c>
      <c r="D3337" s="238" t="s">
        <v>3654</v>
      </c>
      <c r="E3337" s="423" t="s">
        <v>1849</v>
      </c>
      <c r="F3337" s="423"/>
      <c r="G3337" s="185" t="s">
        <v>149</v>
      </c>
      <c r="H3337" s="173">
        <v>1</v>
      </c>
      <c r="I3337" s="173">
        <v>0</v>
      </c>
      <c r="J3337" s="174">
        <v>27.38</v>
      </c>
      <c r="K3337" s="174">
        <v>27.38</v>
      </c>
    </row>
    <row r="3338" spans="1:11" ht="65.099999999999994" customHeight="1">
      <c r="A3338" s="185" t="s">
        <v>808</v>
      </c>
      <c r="B3338" s="185" t="s">
        <v>3657</v>
      </c>
      <c r="C3338" s="185" t="s">
        <v>139</v>
      </c>
      <c r="D3338" s="238" t="s">
        <v>3658</v>
      </c>
      <c r="E3338" s="423" t="s">
        <v>1849</v>
      </c>
      <c r="F3338" s="423"/>
      <c r="G3338" s="185" t="s">
        <v>149</v>
      </c>
      <c r="H3338" s="173">
        <v>1</v>
      </c>
      <c r="I3338" s="173">
        <v>0</v>
      </c>
      <c r="J3338" s="174">
        <v>197.38</v>
      </c>
      <c r="K3338" s="174">
        <v>197.38</v>
      </c>
    </row>
    <row r="3339" spans="1:11">
      <c r="A3339" s="231"/>
      <c r="B3339" s="231"/>
      <c r="C3339" s="231"/>
      <c r="D3339" s="244"/>
      <c r="E3339" s="244"/>
      <c r="F3339" s="244" t="s">
        <v>791</v>
      </c>
      <c r="G3339" s="170">
        <v>10.3</v>
      </c>
      <c r="H3339" s="231" t="s">
        <v>790</v>
      </c>
      <c r="I3339" s="170">
        <v>11.62</v>
      </c>
      <c r="J3339" s="231" t="s">
        <v>789</v>
      </c>
      <c r="K3339" s="170">
        <v>21.92</v>
      </c>
    </row>
    <row r="3340" spans="1:11" ht="27" thickBot="1">
      <c r="A3340" s="231"/>
      <c r="B3340" s="231"/>
      <c r="C3340" s="231"/>
      <c r="D3340" s="244"/>
      <c r="E3340" s="244"/>
      <c r="F3340" s="244" t="s">
        <v>788</v>
      </c>
      <c r="G3340" s="170">
        <v>66.040000000000006</v>
      </c>
      <c r="H3340" s="368"/>
      <c r="I3340" s="368" t="s">
        <v>787</v>
      </c>
      <c r="J3340" s="231"/>
      <c r="K3340" s="170">
        <v>379.49</v>
      </c>
    </row>
    <row r="3341" spans="1:11" ht="0.9" customHeight="1" thickTop="1">
      <c r="A3341" s="172"/>
      <c r="B3341" s="172"/>
      <c r="C3341" s="172"/>
      <c r="D3341" s="175"/>
      <c r="E3341" s="175"/>
      <c r="F3341" s="175"/>
      <c r="G3341" s="172"/>
      <c r="H3341" s="172"/>
      <c r="I3341" s="172"/>
      <c r="J3341" s="172"/>
      <c r="K3341" s="172"/>
    </row>
    <row r="3342" spans="1:11" ht="18" customHeight="1">
      <c r="A3342" s="243"/>
      <c r="B3342" s="243" t="s">
        <v>122</v>
      </c>
      <c r="C3342" s="243" t="s">
        <v>123</v>
      </c>
      <c r="D3342" s="242" t="s">
        <v>124</v>
      </c>
      <c r="E3342" s="425" t="s">
        <v>796</v>
      </c>
      <c r="F3342" s="425"/>
      <c r="G3342" s="243" t="s">
        <v>125</v>
      </c>
      <c r="H3342" s="243" t="s">
        <v>126</v>
      </c>
      <c r="I3342" s="243" t="s">
        <v>2829</v>
      </c>
      <c r="J3342" s="243" t="s">
        <v>127</v>
      </c>
      <c r="K3342" s="243" t="s">
        <v>37</v>
      </c>
    </row>
    <row r="3343" spans="1:11" ht="65.099999999999994" customHeight="1">
      <c r="A3343" s="184" t="s">
        <v>795</v>
      </c>
      <c r="B3343" s="184" t="s">
        <v>3653</v>
      </c>
      <c r="C3343" s="184" t="s">
        <v>139</v>
      </c>
      <c r="D3343" s="241" t="s">
        <v>3654</v>
      </c>
      <c r="E3343" s="422" t="s">
        <v>1849</v>
      </c>
      <c r="F3343" s="422"/>
      <c r="G3343" s="184" t="s">
        <v>149</v>
      </c>
      <c r="H3343" s="167">
        <v>1</v>
      </c>
      <c r="I3343" s="165"/>
      <c r="J3343" s="165">
        <v>27.38</v>
      </c>
      <c r="K3343" s="165">
        <v>27.38</v>
      </c>
    </row>
    <row r="3344" spans="1:11" ht="51.9" customHeight="1">
      <c r="A3344" s="183" t="s">
        <v>793</v>
      </c>
      <c r="B3344" s="183" t="s">
        <v>3659</v>
      </c>
      <c r="C3344" s="183" t="s">
        <v>139</v>
      </c>
      <c r="D3344" s="239" t="s">
        <v>3660</v>
      </c>
      <c r="E3344" s="421" t="s">
        <v>800</v>
      </c>
      <c r="F3344" s="421"/>
      <c r="G3344" s="183" t="s">
        <v>141</v>
      </c>
      <c r="H3344" s="168">
        <v>3.1999999999999999E-5</v>
      </c>
      <c r="I3344" s="168">
        <v>0</v>
      </c>
      <c r="J3344" s="169">
        <v>298043.63</v>
      </c>
      <c r="K3344" s="169">
        <v>9.5299999999999994</v>
      </c>
    </row>
    <row r="3345" spans="1:11" ht="51.9" customHeight="1">
      <c r="A3345" s="183" t="s">
        <v>793</v>
      </c>
      <c r="B3345" s="183" t="s">
        <v>3661</v>
      </c>
      <c r="C3345" s="183" t="s">
        <v>139</v>
      </c>
      <c r="D3345" s="239" t="s">
        <v>3662</v>
      </c>
      <c r="E3345" s="421" t="s">
        <v>800</v>
      </c>
      <c r="F3345" s="421"/>
      <c r="G3345" s="183" t="s">
        <v>141</v>
      </c>
      <c r="H3345" s="168">
        <v>3.43E-5</v>
      </c>
      <c r="I3345" s="168">
        <v>0</v>
      </c>
      <c r="J3345" s="169">
        <v>520503.81</v>
      </c>
      <c r="K3345" s="169">
        <v>17.850000000000001</v>
      </c>
    </row>
    <row r="3346" spans="1:11">
      <c r="A3346" s="231"/>
      <c r="B3346" s="231"/>
      <c r="C3346" s="231"/>
      <c r="D3346" s="244"/>
      <c r="E3346" s="244"/>
      <c r="F3346" s="244" t="s">
        <v>791</v>
      </c>
      <c r="G3346" s="170">
        <v>0</v>
      </c>
      <c r="H3346" s="231" t="s">
        <v>790</v>
      </c>
      <c r="I3346" s="170">
        <v>0</v>
      </c>
      <c r="J3346" s="231" t="s">
        <v>789</v>
      </c>
      <c r="K3346" s="170">
        <v>0</v>
      </c>
    </row>
    <row r="3347" spans="1:11" ht="27" thickBot="1">
      <c r="A3347" s="231"/>
      <c r="B3347" s="231"/>
      <c r="C3347" s="231"/>
      <c r="D3347" s="244"/>
      <c r="E3347" s="244"/>
      <c r="F3347" s="244" t="s">
        <v>788</v>
      </c>
      <c r="G3347" s="170">
        <v>5.76</v>
      </c>
      <c r="H3347" s="368"/>
      <c r="I3347" s="368" t="s">
        <v>787</v>
      </c>
      <c r="J3347" s="231"/>
      <c r="K3347" s="170">
        <v>33.14</v>
      </c>
    </row>
    <row r="3348" spans="1:11" ht="0.9" customHeight="1" thickTop="1">
      <c r="A3348" s="172"/>
      <c r="B3348" s="172"/>
      <c r="C3348" s="172"/>
      <c r="D3348" s="175"/>
      <c r="E3348" s="175"/>
      <c r="F3348" s="175"/>
      <c r="G3348" s="172"/>
      <c r="H3348" s="172"/>
      <c r="I3348" s="172"/>
      <c r="J3348" s="172"/>
      <c r="K3348" s="172"/>
    </row>
    <row r="3349" spans="1:11" ht="18" customHeight="1">
      <c r="A3349" s="243"/>
      <c r="B3349" s="243" t="s">
        <v>122</v>
      </c>
      <c r="C3349" s="243" t="s">
        <v>123</v>
      </c>
      <c r="D3349" s="242" t="s">
        <v>124</v>
      </c>
      <c r="E3349" s="425" t="s">
        <v>796</v>
      </c>
      <c r="F3349" s="425"/>
      <c r="G3349" s="243" t="s">
        <v>125</v>
      </c>
      <c r="H3349" s="243" t="s">
        <v>126</v>
      </c>
      <c r="I3349" s="243" t="s">
        <v>2829</v>
      </c>
      <c r="J3349" s="243" t="s">
        <v>127</v>
      </c>
      <c r="K3349" s="243" t="s">
        <v>37</v>
      </c>
    </row>
    <row r="3350" spans="1:11" ht="65.099999999999994" customHeight="1">
      <c r="A3350" s="184" t="s">
        <v>795</v>
      </c>
      <c r="B3350" s="184" t="s">
        <v>3651</v>
      </c>
      <c r="C3350" s="184" t="s">
        <v>139</v>
      </c>
      <c r="D3350" s="241" t="s">
        <v>3652</v>
      </c>
      <c r="E3350" s="422" t="s">
        <v>1849</v>
      </c>
      <c r="F3350" s="422"/>
      <c r="G3350" s="184" t="s">
        <v>149</v>
      </c>
      <c r="H3350" s="167">
        <v>1</v>
      </c>
      <c r="I3350" s="165"/>
      <c r="J3350" s="165">
        <v>4.3</v>
      </c>
      <c r="K3350" s="165">
        <v>4.3</v>
      </c>
    </row>
    <row r="3351" spans="1:11" ht="51.9" customHeight="1">
      <c r="A3351" s="183" t="s">
        <v>793</v>
      </c>
      <c r="B3351" s="183" t="s">
        <v>3661</v>
      </c>
      <c r="C3351" s="183" t="s">
        <v>139</v>
      </c>
      <c r="D3351" s="239" t="s">
        <v>3662</v>
      </c>
      <c r="E3351" s="421" t="s">
        <v>800</v>
      </c>
      <c r="F3351" s="421"/>
      <c r="G3351" s="183" t="s">
        <v>141</v>
      </c>
      <c r="H3351" s="168">
        <v>5.6999999999999996E-6</v>
      </c>
      <c r="I3351" s="168">
        <v>0</v>
      </c>
      <c r="J3351" s="169">
        <v>520503.81</v>
      </c>
      <c r="K3351" s="169">
        <v>2.96</v>
      </c>
    </row>
    <row r="3352" spans="1:11" ht="51.9" customHeight="1">
      <c r="A3352" s="183" t="s">
        <v>793</v>
      </c>
      <c r="B3352" s="183" t="s">
        <v>3659</v>
      </c>
      <c r="C3352" s="183" t="s">
        <v>139</v>
      </c>
      <c r="D3352" s="239" t="s">
        <v>3660</v>
      </c>
      <c r="E3352" s="421" t="s">
        <v>800</v>
      </c>
      <c r="F3352" s="421"/>
      <c r="G3352" s="183" t="s">
        <v>141</v>
      </c>
      <c r="H3352" s="168">
        <v>4.5000000000000001E-6</v>
      </c>
      <c r="I3352" s="168">
        <v>0</v>
      </c>
      <c r="J3352" s="169">
        <v>298043.63</v>
      </c>
      <c r="K3352" s="169">
        <v>1.34</v>
      </c>
    </row>
    <row r="3353" spans="1:11">
      <c r="A3353" s="231"/>
      <c r="B3353" s="231"/>
      <c r="C3353" s="231"/>
      <c r="D3353" s="244"/>
      <c r="E3353" s="244"/>
      <c r="F3353" s="244" t="s">
        <v>791</v>
      </c>
      <c r="G3353" s="170">
        <v>0</v>
      </c>
      <c r="H3353" s="231" t="s">
        <v>790</v>
      </c>
      <c r="I3353" s="170">
        <v>0</v>
      </c>
      <c r="J3353" s="231" t="s">
        <v>789</v>
      </c>
      <c r="K3353" s="170">
        <v>0</v>
      </c>
    </row>
    <row r="3354" spans="1:11" ht="27" thickBot="1">
      <c r="A3354" s="231"/>
      <c r="B3354" s="231"/>
      <c r="C3354" s="231"/>
      <c r="D3354" s="244"/>
      <c r="E3354" s="244"/>
      <c r="F3354" s="244" t="s">
        <v>788</v>
      </c>
      <c r="G3354" s="170">
        <v>0.9</v>
      </c>
      <c r="H3354" s="368"/>
      <c r="I3354" s="368" t="s">
        <v>787</v>
      </c>
      <c r="J3354" s="231"/>
      <c r="K3354" s="170">
        <v>5.2</v>
      </c>
    </row>
    <row r="3355" spans="1:11" ht="0.9" customHeight="1" thickTop="1">
      <c r="A3355" s="172"/>
      <c r="B3355" s="172"/>
      <c r="C3355" s="172"/>
      <c r="D3355" s="175"/>
      <c r="E3355" s="175"/>
      <c r="F3355" s="175"/>
      <c r="G3355" s="172"/>
      <c r="H3355" s="172"/>
      <c r="I3355" s="172"/>
      <c r="J3355" s="172"/>
      <c r="K3355" s="172"/>
    </row>
    <row r="3356" spans="1:11" ht="18" customHeight="1">
      <c r="A3356" s="243"/>
      <c r="B3356" s="243" t="s">
        <v>122</v>
      </c>
      <c r="C3356" s="243" t="s">
        <v>123</v>
      </c>
      <c r="D3356" s="242" t="s">
        <v>124</v>
      </c>
      <c r="E3356" s="425" t="s">
        <v>796</v>
      </c>
      <c r="F3356" s="425"/>
      <c r="G3356" s="243" t="s">
        <v>125</v>
      </c>
      <c r="H3356" s="243" t="s">
        <v>126</v>
      </c>
      <c r="I3356" s="243" t="s">
        <v>2829</v>
      </c>
      <c r="J3356" s="243" t="s">
        <v>127</v>
      </c>
      <c r="K3356" s="243" t="s">
        <v>37</v>
      </c>
    </row>
    <row r="3357" spans="1:11" ht="65.099999999999994" customHeight="1">
      <c r="A3357" s="184" t="s">
        <v>795</v>
      </c>
      <c r="B3357" s="184" t="s">
        <v>3649</v>
      </c>
      <c r="C3357" s="184" t="s">
        <v>139</v>
      </c>
      <c r="D3357" s="241" t="s">
        <v>3650</v>
      </c>
      <c r="E3357" s="422" t="s">
        <v>1849</v>
      </c>
      <c r="F3357" s="422"/>
      <c r="G3357" s="184" t="s">
        <v>149</v>
      </c>
      <c r="H3357" s="167">
        <v>1</v>
      </c>
      <c r="I3357" s="165"/>
      <c r="J3357" s="165">
        <v>10.63</v>
      </c>
      <c r="K3357" s="165">
        <v>10.63</v>
      </c>
    </row>
    <row r="3358" spans="1:11" ht="51.9" customHeight="1">
      <c r="A3358" s="183" t="s">
        <v>793</v>
      </c>
      <c r="B3358" s="183" t="s">
        <v>3661</v>
      </c>
      <c r="C3358" s="183" t="s">
        <v>139</v>
      </c>
      <c r="D3358" s="239" t="s">
        <v>3662</v>
      </c>
      <c r="E3358" s="421" t="s">
        <v>800</v>
      </c>
      <c r="F3358" s="421"/>
      <c r="G3358" s="183" t="s">
        <v>141</v>
      </c>
      <c r="H3358" s="168">
        <v>1.4100000000000001E-5</v>
      </c>
      <c r="I3358" s="168">
        <v>0</v>
      </c>
      <c r="J3358" s="169">
        <v>520503.81</v>
      </c>
      <c r="K3358" s="169">
        <v>7.33</v>
      </c>
    </row>
    <row r="3359" spans="1:11" ht="51.9" customHeight="1">
      <c r="A3359" s="183" t="s">
        <v>793</v>
      </c>
      <c r="B3359" s="183" t="s">
        <v>3659</v>
      </c>
      <c r="C3359" s="183" t="s">
        <v>139</v>
      </c>
      <c r="D3359" s="239" t="s">
        <v>3660</v>
      </c>
      <c r="E3359" s="421" t="s">
        <v>800</v>
      </c>
      <c r="F3359" s="421"/>
      <c r="G3359" s="183" t="s">
        <v>141</v>
      </c>
      <c r="H3359" s="168">
        <v>1.11E-5</v>
      </c>
      <c r="I3359" s="168">
        <v>0</v>
      </c>
      <c r="J3359" s="169">
        <v>298043.63</v>
      </c>
      <c r="K3359" s="169">
        <v>3.3</v>
      </c>
    </row>
    <row r="3360" spans="1:11">
      <c r="A3360" s="231"/>
      <c r="B3360" s="231"/>
      <c r="C3360" s="231"/>
      <c r="D3360" s="244"/>
      <c r="E3360" s="244"/>
      <c r="F3360" s="244" t="s">
        <v>791</v>
      </c>
      <c r="G3360" s="170">
        <v>0</v>
      </c>
      <c r="H3360" s="231" t="s">
        <v>790</v>
      </c>
      <c r="I3360" s="170">
        <v>0</v>
      </c>
      <c r="J3360" s="231" t="s">
        <v>789</v>
      </c>
      <c r="K3360" s="170">
        <v>0</v>
      </c>
    </row>
    <row r="3361" spans="1:11" ht="27" thickBot="1">
      <c r="A3361" s="231"/>
      <c r="B3361" s="231"/>
      <c r="C3361" s="231"/>
      <c r="D3361" s="244"/>
      <c r="E3361" s="244"/>
      <c r="F3361" s="244" t="s">
        <v>788</v>
      </c>
      <c r="G3361" s="170">
        <v>2.23</v>
      </c>
      <c r="H3361" s="368"/>
      <c r="I3361" s="368" t="s">
        <v>787</v>
      </c>
      <c r="J3361" s="231"/>
      <c r="K3361" s="170">
        <v>12.86</v>
      </c>
    </row>
    <row r="3362" spans="1:11" ht="0.9" customHeight="1" thickTop="1">
      <c r="A3362" s="172"/>
      <c r="B3362" s="172"/>
      <c r="C3362" s="172"/>
      <c r="D3362" s="175"/>
      <c r="E3362" s="175"/>
      <c r="F3362" s="175"/>
      <c r="G3362" s="172"/>
      <c r="H3362" s="172"/>
      <c r="I3362" s="172"/>
      <c r="J3362" s="172"/>
      <c r="K3362" s="172"/>
    </row>
    <row r="3363" spans="1:11" ht="18" customHeight="1">
      <c r="A3363" s="243"/>
      <c r="B3363" s="243" t="s">
        <v>122</v>
      </c>
      <c r="C3363" s="243" t="s">
        <v>123</v>
      </c>
      <c r="D3363" s="242" t="s">
        <v>124</v>
      </c>
      <c r="E3363" s="425" t="s">
        <v>796</v>
      </c>
      <c r="F3363" s="425"/>
      <c r="G3363" s="243" t="s">
        <v>125</v>
      </c>
      <c r="H3363" s="243" t="s">
        <v>126</v>
      </c>
      <c r="I3363" s="243" t="s">
        <v>2829</v>
      </c>
      <c r="J3363" s="243" t="s">
        <v>127</v>
      </c>
      <c r="K3363" s="243" t="s">
        <v>37</v>
      </c>
    </row>
    <row r="3364" spans="1:11" ht="65.099999999999994" customHeight="1">
      <c r="A3364" s="184" t="s">
        <v>795</v>
      </c>
      <c r="B3364" s="184" t="s">
        <v>3655</v>
      </c>
      <c r="C3364" s="184" t="s">
        <v>139</v>
      </c>
      <c r="D3364" s="241" t="s">
        <v>3656</v>
      </c>
      <c r="E3364" s="422" t="s">
        <v>1849</v>
      </c>
      <c r="F3364" s="422"/>
      <c r="G3364" s="184" t="s">
        <v>149</v>
      </c>
      <c r="H3364" s="167">
        <v>1</v>
      </c>
      <c r="I3364" s="165"/>
      <c r="J3364" s="165">
        <v>45.33</v>
      </c>
      <c r="K3364" s="165">
        <v>45.33</v>
      </c>
    </row>
    <row r="3365" spans="1:11" ht="51.9" customHeight="1">
      <c r="A3365" s="183" t="s">
        <v>793</v>
      </c>
      <c r="B3365" s="183" t="s">
        <v>3661</v>
      </c>
      <c r="C3365" s="183" t="s">
        <v>139</v>
      </c>
      <c r="D3365" s="239" t="s">
        <v>3662</v>
      </c>
      <c r="E3365" s="421" t="s">
        <v>800</v>
      </c>
      <c r="F3365" s="421"/>
      <c r="G3365" s="183" t="s">
        <v>141</v>
      </c>
      <c r="H3365" s="168">
        <v>6.4200000000000002E-5</v>
      </c>
      <c r="I3365" s="168">
        <v>0</v>
      </c>
      <c r="J3365" s="169">
        <v>520503.81</v>
      </c>
      <c r="K3365" s="169">
        <v>33.409999999999997</v>
      </c>
    </row>
    <row r="3366" spans="1:11" ht="51.9" customHeight="1">
      <c r="A3366" s="183" t="s">
        <v>793</v>
      </c>
      <c r="B3366" s="183" t="s">
        <v>3659</v>
      </c>
      <c r="C3366" s="183" t="s">
        <v>139</v>
      </c>
      <c r="D3366" s="239" t="s">
        <v>3660</v>
      </c>
      <c r="E3366" s="421" t="s">
        <v>800</v>
      </c>
      <c r="F3366" s="421"/>
      <c r="G3366" s="183" t="s">
        <v>141</v>
      </c>
      <c r="H3366" s="168">
        <v>4.0000000000000003E-5</v>
      </c>
      <c r="I3366" s="168">
        <v>0</v>
      </c>
      <c r="J3366" s="169">
        <v>298043.63</v>
      </c>
      <c r="K3366" s="169">
        <v>11.92</v>
      </c>
    </row>
    <row r="3367" spans="1:11">
      <c r="A3367" s="231"/>
      <c r="B3367" s="231"/>
      <c r="C3367" s="231"/>
      <c r="D3367" s="244"/>
      <c r="E3367" s="244"/>
      <c r="F3367" s="244" t="s">
        <v>791</v>
      </c>
      <c r="G3367" s="170">
        <v>0</v>
      </c>
      <c r="H3367" s="231" t="s">
        <v>790</v>
      </c>
      <c r="I3367" s="170">
        <v>0</v>
      </c>
      <c r="J3367" s="231" t="s">
        <v>789</v>
      </c>
      <c r="K3367" s="170">
        <v>0</v>
      </c>
    </row>
    <row r="3368" spans="1:11" ht="27" thickBot="1">
      <c r="A3368" s="231"/>
      <c r="B3368" s="231"/>
      <c r="C3368" s="231"/>
      <c r="D3368" s="244"/>
      <c r="E3368" s="244"/>
      <c r="F3368" s="244" t="s">
        <v>788</v>
      </c>
      <c r="G3368" s="170">
        <v>9.5500000000000007</v>
      </c>
      <c r="H3368" s="368"/>
      <c r="I3368" s="368" t="s">
        <v>787</v>
      </c>
      <c r="J3368" s="231"/>
      <c r="K3368" s="170">
        <v>54.88</v>
      </c>
    </row>
    <row r="3369" spans="1:11" ht="0.9" customHeight="1" thickTop="1">
      <c r="A3369" s="172"/>
      <c r="B3369" s="172"/>
      <c r="C3369" s="172"/>
      <c r="D3369" s="175"/>
      <c r="E3369" s="175"/>
      <c r="F3369" s="175"/>
      <c r="G3369" s="172"/>
      <c r="H3369" s="172"/>
      <c r="I3369" s="172"/>
      <c r="J3369" s="172"/>
      <c r="K3369" s="172"/>
    </row>
    <row r="3370" spans="1:11" ht="18" customHeight="1">
      <c r="A3370" s="243"/>
      <c r="B3370" s="243" t="s">
        <v>122</v>
      </c>
      <c r="C3370" s="243" t="s">
        <v>123</v>
      </c>
      <c r="D3370" s="242" t="s">
        <v>124</v>
      </c>
      <c r="E3370" s="425" t="s">
        <v>796</v>
      </c>
      <c r="F3370" s="425"/>
      <c r="G3370" s="243" t="s">
        <v>125</v>
      </c>
      <c r="H3370" s="243" t="s">
        <v>126</v>
      </c>
      <c r="I3370" s="243" t="s">
        <v>2829</v>
      </c>
      <c r="J3370" s="243" t="s">
        <v>127</v>
      </c>
      <c r="K3370" s="243" t="s">
        <v>37</v>
      </c>
    </row>
    <row r="3371" spans="1:11" ht="65.099999999999994" customHeight="1">
      <c r="A3371" s="184" t="s">
        <v>795</v>
      </c>
      <c r="B3371" s="184" t="s">
        <v>3657</v>
      </c>
      <c r="C3371" s="184" t="s">
        <v>139</v>
      </c>
      <c r="D3371" s="241" t="s">
        <v>3658</v>
      </c>
      <c r="E3371" s="422" t="s">
        <v>1849</v>
      </c>
      <c r="F3371" s="422"/>
      <c r="G3371" s="184" t="s">
        <v>149</v>
      </c>
      <c r="H3371" s="167">
        <v>1</v>
      </c>
      <c r="I3371" s="165"/>
      <c r="J3371" s="165">
        <v>197.38</v>
      </c>
      <c r="K3371" s="165">
        <v>197.38</v>
      </c>
    </row>
    <row r="3372" spans="1:11" ht="26.1" customHeight="1">
      <c r="A3372" s="183" t="s">
        <v>793</v>
      </c>
      <c r="B3372" s="183" t="s">
        <v>893</v>
      </c>
      <c r="C3372" s="183" t="s">
        <v>139</v>
      </c>
      <c r="D3372" s="239" t="s">
        <v>892</v>
      </c>
      <c r="E3372" s="421" t="s">
        <v>794</v>
      </c>
      <c r="F3372" s="421"/>
      <c r="G3372" s="183" t="s">
        <v>809</v>
      </c>
      <c r="H3372" s="168">
        <v>25.87</v>
      </c>
      <c r="I3372" s="168">
        <v>0</v>
      </c>
      <c r="J3372" s="169">
        <v>7.63</v>
      </c>
      <c r="K3372" s="169">
        <v>197.38</v>
      </c>
    </row>
    <row r="3373" spans="1:11">
      <c r="A3373" s="231"/>
      <c r="B3373" s="231"/>
      <c r="C3373" s="231"/>
      <c r="D3373" s="244"/>
      <c r="E3373" s="244"/>
      <c r="F3373" s="244" t="s">
        <v>791</v>
      </c>
      <c r="G3373" s="170">
        <v>0</v>
      </c>
      <c r="H3373" s="231" t="s">
        <v>790</v>
      </c>
      <c r="I3373" s="170">
        <v>0</v>
      </c>
      <c r="J3373" s="231" t="s">
        <v>789</v>
      </c>
      <c r="K3373" s="170">
        <v>0</v>
      </c>
    </row>
    <row r="3374" spans="1:11" ht="27" thickBot="1">
      <c r="A3374" s="231"/>
      <c r="B3374" s="231"/>
      <c r="C3374" s="231"/>
      <c r="D3374" s="244"/>
      <c r="E3374" s="244"/>
      <c r="F3374" s="244" t="s">
        <v>788</v>
      </c>
      <c r="G3374" s="170">
        <v>41.58</v>
      </c>
      <c r="H3374" s="368"/>
      <c r="I3374" s="368" t="s">
        <v>787</v>
      </c>
      <c r="J3374" s="231"/>
      <c r="K3374" s="170">
        <v>238.96</v>
      </c>
    </row>
    <row r="3375" spans="1:11" ht="0.9" customHeight="1" thickTop="1">
      <c r="A3375" s="172"/>
      <c r="B3375" s="172"/>
      <c r="C3375" s="172"/>
      <c r="D3375" s="175"/>
      <c r="E3375" s="175"/>
      <c r="F3375" s="175"/>
      <c r="G3375" s="172"/>
      <c r="H3375" s="172"/>
      <c r="I3375" s="172"/>
      <c r="J3375" s="172"/>
      <c r="K3375" s="172"/>
    </row>
    <row r="3376" spans="1:11" ht="18" customHeight="1">
      <c r="A3376" s="243"/>
      <c r="B3376" s="243" t="s">
        <v>122</v>
      </c>
      <c r="C3376" s="243" t="s">
        <v>123</v>
      </c>
      <c r="D3376" s="242" t="s">
        <v>124</v>
      </c>
      <c r="E3376" s="425" t="s">
        <v>796</v>
      </c>
      <c r="F3376" s="425"/>
      <c r="G3376" s="243" t="s">
        <v>125</v>
      </c>
      <c r="H3376" s="243" t="s">
        <v>126</v>
      </c>
      <c r="I3376" s="243" t="s">
        <v>127</v>
      </c>
      <c r="J3376" s="243" t="s">
        <v>37</v>
      </c>
    </row>
    <row r="3377" spans="1:10" ht="24" customHeight="1">
      <c r="A3377" s="184" t="s">
        <v>795</v>
      </c>
      <c r="B3377" s="184" t="s">
        <v>3079</v>
      </c>
      <c r="C3377" s="184" t="s">
        <v>402</v>
      </c>
      <c r="D3377" s="241" t="s">
        <v>3080</v>
      </c>
      <c r="E3377" s="422" t="s">
        <v>1551</v>
      </c>
      <c r="F3377" s="422"/>
      <c r="G3377" s="184" t="s">
        <v>1552</v>
      </c>
      <c r="H3377" s="167">
        <v>1</v>
      </c>
      <c r="I3377" s="165">
        <v>3.75</v>
      </c>
      <c r="J3377" s="165">
        <v>3.75</v>
      </c>
    </row>
    <row r="3378" spans="1:10" ht="15" customHeight="1">
      <c r="A3378" s="243" t="s">
        <v>121</v>
      </c>
      <c r="B3378" s="243" t="s">
        <v>122</v>
      </c>
      <c r="C3378" s="243" t="s">
        <v>123</v>
      </c>
      <c r="D3378" s="242" t="s">
        <v>124</v>
      </c>
      <c r="E3378" s="425" t="s">
        <v>796</v>
      </c>
      <c r="F3378" s="425"/>
      <c r="G3378" s="243" t="s">
        <v>125</v>
      </c>
      <c r="H3378" s="243" t="s">
        <v>126</v>
      </c>
      <c r="I3378" s="243" t="s">
        <v>127</v>
      </c>
      <c r="J3378" s="243" t="s">
        <v>37</v>
      </c>
    </row>
    <row r="3379" spans="1:10" ht="26.1" customHeight="1">
      <c r="A3379" s="183" t="s">
        <v>793</v>
      </c>
      <c r="B3379" s="183" t="s">
        <v>3663</v>
      </c>
      <c r="C3379" s="183" t="s">
        <v>402</v>
      </c>
      <c r="D3379" s="239" t="s">
        <v>3664</v>
      </c>
      <c r="E3379" s="421" t="s">
        <v>794</v>
      </c>
      <c r="F3379" s="421"/>
      <c r="G3379" s="183" t="s">
        <v>397</v>
      </c>
      <c r="H3379" s="168">
        <v>5.0000000000000001E-4</v>
      </c>
      <c r="I3379" s="169" t="s">
        <v>1550</v>
      </c>
      <c r="J3379" s="246" t="s">
        <v>165</v>
      </c>
    </row>
    <row r="3380" spans="1:10" ht="24" customHeight="1">
      <c r="A3380" s="183" t="s">
        <v>793</v>
      </c>
      <c r="B3380" s="183" t="s">
        <v>3665</v>
      </c>
      <c r="C3380" s="183" t="s">
        <v>402</v>
      </c>
      <c r="D3380" s="239" t="s">
        <v>3666</v>
      </c>
      <c r="E3380" s="421" t="s">
        <v>794</v>
      </c>
      <c r="F3380" s="421"/>
      <c r="G3380" s="183" t="s">
        <v>3667</v>
      </c>
      <c r="H3380" s="168">
        <v>6.9999999999999999E-4</v>
      </c>
      <c r="I3380" s="169" t="s">
        <v>3668</v>
      </c>
      <c r="J3380" s="246" t="s">
        <v>165</v>
      </c>
    </row>
    <row r="3381" spans="1:10" ht="24" customHeight="1">
      <c r="A3381" s="183" t="s">
        <v>793</v>
      </c>
      <c r="B3381" s="183" t="s">
        <v>1602</v>
      </c>
      <c r="C3381" s="183" t="s">
        <v>402</v>
      </c>
      <c r="D3381" s="239" t="s">
        <v>1603</v>
      </c>
      <c r="E3381" s="421" t="s">
        <v>794</v>
      </c>
      <c r="F3381" s="421"/>
      <c r="G3381" s="183" t="s">
        <v>1604</v>
      </c>
      <c r="H3381" s="168">
        <v>2.3E-3</v>
      </c>
      <c r="I3381" s="169" t="s">
        <v>2018</v>
      </c>
      <c r="J3381" s="246" t="s">
        <v>1207</v>
      </c>
    </row>
    <row r="3382" spans="1:10" ht="24" customHeight="1">
      <c r="A3382" s="183" t="s">
        <v>793</v>
      </c>
      <c r="B3382" s="183" t="s">
        <v>3669</v>
      </c>
      <c r="C3382" s="183" t="s">
        <v>402</v>
      </c>
      <c r="D3382" s="239" t="s">
        <v>3670</v>
      </c>
      <c r="E3382" s="421" t="s">
        <v>794</v>
      </c>
      <c r="F3382" s="421"/>
      <c r="G3382" s="183" t="s">
        <v>397</v>
      </c>
      <c r="H3382" s="168">
        <v>1E-4</v>
      </c>
      <c r="I3382" s="169" t="s">
        <v>3671</v>
      </c>
      <c r="J3382" s="246" t="s">
        <v>801</v>
      </c>
    </row>
    <row r="3383" spans="1:10" ht="24" customHeight="1">
      <c r="A3383" s="183" t="s">
        <v>793</v>
      </c>
      <c r="B3383" s="183" t="s">
        <v>1589</v>
      </c>
      <c r="C3383" s="183" t="s">
        <v>402</v>
      </c>
      <c r="D3383" s="239" t="s">
        <v>1590</v>
      </c>
      <c r="E3383" s="421" t="s">
        <v>794</v>
      </c>
      <c r="F3383" s="421"/>
      <c r="G3383" s="183" t="s">
        <v>397</v>
      </c>
      <c r="H3383" s="168">
        <v>1.5E-3</v>
      </c>
      <c r="I3383" s="169" t="s">
        <v>2012</v>
      </c>
      <c r="J3383" s="246" t="s">
        <v>1591</v>
      </c>
    </row>
    <row r="3384" spans="1:10" ht="24" customHeight="1">
      <c r="A3384" s="183" t="s">
        <v>793</v>
      </c>
      <c r="B3384" s="183" t="s">
        <v>3672</v>
      </c>
      <c r="C3384" s="183" t="s">
        <v>402</v>
      </c>
      <c r="D3384" s="239" t="s">
        <v>3673</v>
      </c>
      <c r="E3384" s="421" t="s">
        <v>794</v>
      </c>
      <c r="F3384" s="421"/>
      <c r="G3384" s="183" t="s">
        <v>397</v>
      </c>
      <c r="H3384" s="168">
        <v>4.0000000000000002E-4</v>
      </c>
      <c r="I3384" s="169" t="s">
        <v>3674</v>
      </c>
      <c r="J3384" s="246" t="s">
        <v>165</v>
      </c>
    </row>
    <row r="3385" spans="1:10" ht="24" customHeight="1">
      <c r="A3385" s="183" t="s">
        <v>793</v>
      </c>
      <c r="B3385" s="183" t="s">
        <v>3675</v>
      </c>
      <c r="C3385" s="183" t="s">
        <v>402</v>
      </c>
      <c r="D3385" s="239" t="s">
        <v>3676</v>
      </c>
      <c r="E3385" s="421" t="s">
        <v>794</v>
      </c>
      <c r="F3385" s="421"/>
      <c r="G3385" s="183" t="s">
        <v>397</v>
      </c>
      <c r="H3385" s="168">
        <v>2.0000000000000001E-4</v>
      </c>
      <c r="I3385" s="169" t="s">
        <v>3677</v>
      </c>
      <c r="J3385" s="246" t="s">
        <v>165</v>
      </c>
    </row>
    <row r="3386" spans="1:10" ht="24" customHeight="1">
      <c r="A3386" s="183" t="s">
        <v>793</v>
      </c>
      <c r="B3386" s="183" t="s">
        <v>3678</v>
      </c>
      <c r="C3386" s="183" t="s">
        <v>402</v>
      </c>
      <c r="D3386" s="239" t="s">
        <v>3679</v>
      </c>
      <c r="E3386" s="421" t="s">
        <v>794</v>
      </c>
      <c r="F3386" s="421"/>
      <c r="G3386" s="183" t="s">
        <v>397</v>
      </c>
      <c r="H3386" s="168">
        <v>4.0000000000000002E-4</v>
      </c>
      <c r="I3386" s="169" t="s">
        <v>3680</v>
      </c>
      <c r="J3386" s="246" t="s">
        <v>165</v>
      </c>
    </row>
    <row r="3387" spans="1:10" ht="24" customHeight="1">
      <c r="A3387" s="183" t="s">
        <v>793</v>
      </c>
      <c r="B3387" s="183" t="s">
        <v>3681</v>
      </c>
      <c r="C3387" s="183" t="s">
        <v>402</v>
      </c>
      <c r="D3387" s="239" t="s">
        <v>3682</v>
      </c>
      <c r="E3387" s="421" t="s">
        <v>794</v>
      </c>
      <c r="F3387" s="421"/>
      <c r="G3387" s="183" t="s">
        <v>397</v>
      </c>
      <c r="H3387" s="168">
        <v>2.0000000000000001E-4</v>
      </c>
      <c r="I3387" s="169" t="s">
        <v>2865</v>
      </c>
      <c r="J3387" s="246" t="s">
        <v>165</v>
      </c>
    </row>
    <row r="3388" spans="1:10" ht="24" customHeight="1">
      <c r="A3388" s="183" t="s">
        <v>793</v>
      </c>
      <c r="B3388" s="183" t="s">
        <v>1592</v>
      </c>
      <c r="C3388" s="183" t="s">
        <v>402</v>
      </c>
      <c r="D3388" s="239" t="s">
        <v>1593</v>
      </c>
      <c r="E3388" s="421" t="s">
        <v>794</v>
      </c>
      <c r="F3388" s="421"/>
      <c r="G3388" s="183" t="s">
        <v>397</v>
      </c>
      <c r="H3388" s="168">
        <v>4.4999999999999997E-3</v>
      </c>
      <c r="I3388" s="169" t="s">
        <v>2014</v>
      </c>
      <c r="J3388" s="246" t="s">
        <v>1207</v>
      </c>
    </row>
    <row r="3389" spans="1:10" ht="26.1" customHeight="1">
      <c r="A3389" s="183" t="s">
        <v>793</v>
      </c>
      <c r="B3389" s="183" t="s">
        <v>1614</v>
      </c>
      <c r="C3389" s="183" t="s">
        <v>402</v>
      </c>
      <c r="D3389" s="239" t="s">
        <v>1615</v>
      </c>
      <c r="E3389" s="421" t="s">
        <v>799</v>
      </c>
      <c r="F3389" s="421"/>
      <c r="G3389" s="183" t="s">
        <v>397</v>
      </c>
      <c r="H3389" s="168">
        <v>0.1018</v>
      </c>
      <c r="I3389" s="169" t="s">
        <v>757</v>
      </c>
      <c r="J3389" s="246" t="s">
        <v>1220</v>
      </c>
    </row>
    <row r="3390" spans="1:10" ht="24" customHeight="1">
      <c r="A3390" s="183" t="s">
        <v>793</v>
      </c>
      <c r="B3390" s="183" t="s">
        <v>1596</v>
      </c>
      <c r="C3390" s="183" t="s">
        <v>402</v>
      </c>
      <c r="D3390" s="239" t="s">
        <v>1597</v>
      </c>
      <c r="E3390" s="421" t="s">
        <v>799</v>
      </c>
      <c r="F3390" s="421"/>
      <c r="G3390" s="183" t="s">
        <v>397</v>
      </c>
      <c r="H3390" s="168">
        <v>4.4999999999999997E-3</v>
      </c>
      <c r="I3390" s="169" t="s">
        <v>1598</v>
      </c>
      <c r="J3390" s="246" t="s">
        <v>1219</v>
      </c>
    </row>
    <row r="3391" spans="1:10" ht="24" customHeight="1">
      <c r="A3391" s="183" t="s">
        <v>793</v>
      </c>
      <c r="B3391" s="183" t="s">
        <v>1584</v>
      </c>
      <c r="C3391" s="183" t="s">
        <v>402</v>
      </c>
      <c r="D3391" s="239" t="s">
        <v>1585</v>
      </c>
      <c r="E3391" s="421" t="s">
        <v>794</v>
      </c>
      <c r="F3391" s="421"/>
      <c r="G3391" s="183" t="s">
        <v>1586</v>
      </c>
      <c r="H3391" s="168">
        <v>8.0000000000000004E-4</v>
      </c>
      <c r="I3391" s="169" t="s">
        <v>363</v>
      </c>
      <c r="J3391" s="246" t="s">
        <v>165</v>
      </c>
    </row>
    <row r="3392" spans="1:10" ht="26.1" customHeight="1">
      <c r="A3392" s="183" t="s">
        <v>793</v>
      </c>
      <c r="B3392" s="183" t="s">
        <v>1605</v>
      </c>
      <c r="C3392" s="183" t="s">
        <v>402</v>
      </c>
      <c r="D3392" s="239" t="s">
        <v>1606</v>
      </c>
      <c r="E3392" s="421" t="s">
        <v>794</v>
      </c>
      <c r="F3392" s="421"/>
      <c r="G3392" s="183" t="s">
        <v>397</v>
      </c>
      <c r="H3392" s="168">
        <v>5.9999999999999995E-4</v>
      </c>
      <c r="I3392" s="169" t="s">
        <v>408</v>
      </c>
      <c r="J3392" s="246" t="s">
        <v>165</v>
      </c>
    </row>
    <row r="3393" spans="1:10" ht="24" customHeight="1">
      <c r="A3393" s="183" t="s">
        <v>793</v>
      </c>
      <c r="B3393" s="183" t="s">
        <v>1587</v>
      </c>
      <c r="C3393" s="183" t="s">
        <v>402</v>
      </c>
      <c r="D3393" s="239" t="s">
        <v>1588</v>
      </c>
      <c r="E3393" s="421" t="s">
        <v>794</v>
      </c>
      <c r="F3393" s="421"/>
      <c r="G3393" s="183" t="s">
        <v>397</v>
      </c>
      <c r="H3393" s="168">
        <v>1.8E-3</v>
      </c>
      <c r="I3393" s="169" t="s">
        <v>1208</v>
      </c>
      <c r="J3393" s="246" t="s">
        <v>801</v>
      </c>
    </row>
    <row r="3394" spans="1:10" ht="26.1" customHeight="1">
      <c r="A3394" s="183" t="s">
        <v>793</v>
      </c>
      <c r="B3394" s="183" t="s">
        <v>1612</v>
      </c>
      <c r="C3394" s="183" t="s">
        <v>402</v>
      </c>
      <c r="D3394" s="239" t="s">
        <v>1613</v>
      </c>
      <c r="E3394" s="421" t="s">
        <v>794</v>
      </c>
      <c r="F3394" s="421"/>
      <c r="G3394" s="183" t="s">
        <v>397</v>
      </c>
      <c r="H3394" s="168">
        <v>2.0000000000000001E-4</v>
      </c>
      <c r="I3394" s="169" t="s">
        <v>2017</v>
      </c>
      <c r="J3394" s="246" t="s">
        <v>165</v>
      </c>
    </row>
    <row r="3395" spans="1:10" ht="24" customHeight="1">
      <c r="A3395" s="183" t="s">
        <v>793</v>
      </c>
      <c r="B3395" s="183" t="s">
        <v>1599</v>
      </c>
      <c r="C3395" s="183" t="s">
        <v>402</v>
      </c>
      <c r="D3395" s="239" t="s">
        <v>1600</v>
      </c>
      <c r="E3395" s="421" t="s">
        <v>794</v>
      </c>
      <c r="F3395" s="421"/>
      <c r="G3395" s="183" t="s">
        <v>397</v>
      </c>
      <c r="H3395" s="168">
        <v>6.54E-2</v>
      </c>
      <c r="I3395" s="169" t="s">
        <v>1601</v>
      </c>
      <c r="J3395" s="246" t="s">
        <v>1591</v>
      </c>
    </row>
    <row r="3396" spans="1:10" ht="24" customHeight="1">
      <c r="A3396" s="183" t="s">
        <v>793</v>
      </c>
      <c r="B3396" s="183" t="s">
        <v>3683</v>
      </c>
      <c r="C3396" s="183" t="s">
        <v>402</v>
      </c>
      <c r="D3396" s="239" t="s">
        <v>3684</v>
      </c>
      <c r="E3396" s="421" t="s">
        <v>794</v>
      </c>
      <c r="F3396" s="421"/>
      <c r="G3396" s="183" t="s">
        <v>397</v>
      </c>
      <c r="H3396" s="168">
        <v>2.0000000000000001E-4</v>
      </c>
      <c r="I3396" s="169" t="s">
        <v>3685</v>
      </c>
      <c r="J3396" s="246" t="s">
        <v>165</v>
      </c>
    </row>
    <row r="3397" spans="1:10" ht="24" customHeight="1">
      <c r="A3397" s="183" t="s">
        <v>793</v>
      </c>
      <c r="B3397" s="183" t="s">
        <v>1594</v>
      </c>
      <c r="C3397" s="183" t="s">
        <v>402</v>
      </c>
      <c r="D3397" s="239" t="s">
        <v>1595</v>
      </c>
      <c r="E3397" s="421" t="s">
        <v>794</v>
      </c>
      <c r="F3397" s="421"/>
      <c r="G3397" s="183" t="s">
        <v>397</v>
      </c>
      <c r="H3397" s="168">
        <v>4.4999999999999997E-3</v>
      </c>
      <c r="I3397" s="169" t="s">
        <v>2015</v>
      </c>
      <c r="J3397" s="246" t="s">
        <v>2016</v>
      </c>
    </row>
    <row r="3398" spans="1:10" ht="24" customHeight="1">
      <c r="A3398" s="183" t="s">
        <v>793</v>
      </c>
      <c r="B3398" s="183" t="s">
        <v>3686</v>
      </c>
      <c r="C3398" s="183" t="s">
        <v>402</v>
      </c>
      <c r="D3398" s="239" t="s">
        <v>3687</v>
      </c>
      <c r="E3398" s="421" t="s">
        <v>794</v>
      </c>
      <c r="F3398" s="421"/>
      <c r="G3398" s="183" t="s">
        <v>397</v>
      </c>
      <c r="H3398" s="168">
        <v>1E-4</v>
      </c>
      <c r="I3398" s="169" t="s">
        <v>3688</v>
      </c>
      <c r="J3398" s="246" t="s">
        <v>165</v>
      </c>
    </row>
    <row r="3399" spans="1:10" ht="24" customHeight="1">
      <c r="A3399" s="183" t="s">
        <v>793</v>
      </c>
      <c r="B3399" s="183" t="s">
        <v>3689</v>
      </c>
      <c r="C3399" s="183" t="s">
        <v>402</v>
      </c>
      <c r="D3399" s="239" t="s">
        <v>3690</v>
      </c>
      <c r="E3399" s="421" t="s">
        <v>794</v>
      </c>
      <c r="F3399" s="421"/>
      <c r="G3399" s="183" t="s">
        <v>397</v>
      </c>
      <c r="H3399" s="168">
        <v>1E-4</v>
      </c>
      <c r="I3399" s="169" t="s">
        <v>1631</v>
      </c>
      <c r="J3399" s="246" t="s">
        <v>165</v>
      </c>
    </row>
    <row r="3400" spans="1:10" ht="24" customHeight="1">
      <c r="A3400" s="183" t="s">
        <v>793</v>
      </c>
      <c r="B3400" s="183" t="s">
        <v>1609</v>
      </c>
      <c r="C3400" s="183" t="s">
        <v>402</v>
      </c>
      <c r="D3400" s="239" t="s">
        <v>1610</v>
      </c>
      <c r="E3400" s="421" t="s">
        <v>794</v>
      </c>
      <c r="F3400" s="421"/>
      <c r="G3400" s="183" t="s">
        <v>397</v>
      </c>
      <c r="H3400" s="168">
        <v>0.1018</v>
      </c>
      <c r="I3400" s="169" t="s">
        <v>408</v>
      </c>
      <c r="J3400" s="246" t="s">
        <v>1611</v>
      </c>
    </row>
    <row r="3401" spans="1:10" ht="24" customHeight="1">
      <c r="A3401" s="183" t="s">
        <v>793</v>
      </c>
      <c r="B3401" s="183" t="s">
        <v>1616</v>
      </c>
      <c r="C3401" s="183" t="s">
        <v>402</v>
      </c>
      <c r="D3401" s="239" t="s">
        <v>1617</v>
      </c>
      <c r="E3401" s="421" t="s">
        <v>799</v>
      </c>
      <c r="F3401" s="421"/>
      <c r="G3401" s="183" t="s">
        <v>1618</v>
      </c>
      <c r="H3401" s="168">
        <v>4.0000000000000002E-4</v>
      </c>
      <c r="I3401" s="169" t="s">
        <v>1619</v>
      </c>
      <c r="J3401" s="246" t="s">
        <v>914</v>
      </c>
    </row>
    <row r="3402" spans="1:10" ht="26.1" customHeight="1">
      <c r="A3402" s="183" t="s">
        <v>793</v>
      </c>
      <c r="B3402" s="183" t="s">
        <v>1607</v>
      </c>
      <c r="C3402" s="183" t="s">
        <v>402</v>
      </c>
      <c r="D3402" s="239" t="s">
        <v>1608</v>
      </c>
      <c r="E3402" s="421" t="s">
        <v>794</v>
      </c>
      <c r="F3402" s="421"/>
      <c r="G3402" s="183" t="s">
        <v>1604</v>
      </c>
      <c r="H3402" s="168">
        <v>8.0000000000000004E-4</v>
      </c>
      <c r="I3402" s="169" t="s">
        <v>2013</v>
      </c>
      <c r="J3402" s="246" t="s">
        <v>1440</v>
      </c>
    </row>
    <row r="3403" spans="1:10" ht="24" customHeight="1">
      <c r="A3403" s="183" t="s">
        <v>793</v>
      </c>
      <c r="B3403" s="183" t="s">
        <v>3691</v>
      </c>
      <c r="C3403" s="183" t="s">
        <v>402</v>
      </c>
      <c r="D3403" s="239" t="s">
        <v>3692</v>
      </c>
      <c r="E3403" s="421" t="s">
        <v>794</v>
      </c>
      <c r="F3403" s="421"/>
      <c r="G3403" s="183" t="s">
        <v>397</v>
      </c>
      <c r="H3403" s="168">
        <v>6.9999999999999999E-4</v>
      </c>
      <c r="I3403" s="169" t="s">
        <v>3693</v>
      </c>
      <c r="J3403" s="246" t="s">
        <v>165</v>
      </c>
    </row>
    <row r="3404" spans="1:10" ht="39.9" customHeight="1">
      <c r="A3404" s="426" t="s">
        <v>805</v>
      </c>
      <c r="B3404" s="426"/>
      <c r="C3404" s="426"/>
      <c r="D3404" s="426"/>
      <c r="E3404" s="426"/>
      <c r="F3404" s="426"/>
      <c r="G3404" s="426"/>
      <c r="H3404" s="426"/>
      <c r="I3404" s="426"/>
      <c r="J3404" s="426"/>
    </row>
    <row r="3405" spans="1:10" ht="15" customHeight="1">
      <c r="A3405" s="243" t="s">
        <v>121</v>
      </c>
      <c r="B3405" s="243" t="s">
        <v>122</v>
      </c>
      <c r="C3405" s="243" t="s">
        <v>123</v>
      </c>
      <c r="D3405" s="242" t="s">
        <v>124</v>
      </c>
      <c r="E3405" s="425" t="s">
        <v>796</v>
      </c>
      <c r="F3405" s="425"/>
      <c r="G3405" s="243" t="s">
        <v>125</v>
      </c>
      <c r="H3405" s="243" t="s">
        <v>126</v>
      </c>
      <c r="I3405" s="243" t="s">
        <v>127</v>
      </c>
      <c r="J3405" s="243" t="s">
        <v>37</v>
      </c>
    </row>
    <row r="3406" spans="1:10" ht="26.1" customHeight="1">
      <c r="A3406" s="183" t="s">
        <v>793</v>
      </c>
      <c r="B3406" s="183" t="s">
        <v>3663</v>
      </c>
      <c r="C3406" s="183" t="s">
        <v>402</v>
      </c>
      <c r="D3406" s="239" t="s">
        <v>3664</v>
      </c>
      <c r="E3406" s="421" t="s">
        <v>794</v>
      </c>
      <c r="F3406" s="421"/>
      <c r="G3406" s="183" t="s">
        <v>397</v>
      </c>
      <c r="H3406" s="168">
        <v>5.0000000000000001E-4</v>
      </c>
      <c r="I3406" s="169" t="s">
        <v>1550</v>
      </c>
      <c r="J3406" s="246" t="s">
        <v>165</v>
      </c>
    </row>
    <row r="3407" spans="1:10" ht="24" customHeight="1">
      <c r="A3407" s="183" t="s">
        <v>793</v>
      </c>
      <c r="B3407" s="183" t="s">
        <v>3665</v>
      </c>
      <c r="C3407" s="183" t="s">
        <v>402</v>
      </c>
      <c r="D3407" s="239" t="s">
        <v>3666</v>
      </c>
      <c r="E3407" s="421" t="s">
        <v>794</v>
      </c>
      <c r="F3407" s="421"/>
      <c r="G3407" s="183" t="s">
        <v>3667</v>
      </c>
      <c r="H3407" s="168">
        <v>6.9999999999999999E-4</v>
      </c>
      <c r="I3407" s="169" t="s">
        <v>3668</v>
      </c>
      <c r="J3407" s="246" t="s">
        <v>165</v>
      </c>
    </row>
    <row r="3408" spans="1:10" ht="24" customHeight="1">
      <c r="A3408" s="183" t="s">
        <v>793</v>
      </c>
      <c r="B3408" s="183" t="s">
        <v>1602</v>
      </c>
      <c r="C3408" s="183" t="s">
        <v>402</v>
      </c>
      <c r="D3408" s="239" t="s">
        <v>1603</v>
      </c>
      <c r="E3408" s="421" t="s">
        <v>794</v>
      </c>
      <c r="F3408" s="421"/>
      <c r="G3408" s="183" t="s">
        <v>1604</v>
      </c>
      <c r="H3408" s="168">
        <v>2.3E-3</v>
      </c>
      <c r="I3408" s="169" t="s">
        <v>2018</v>
      </c>
      <c r="J3408" s="246" t="s">
        <v>1207</v>
      </c>
    </row>
    <row r="3409" spans="1:10" ht="24" customHeight="1">
      <c r="A3409" s="183" t="s">
        <v>793</v>
      </c>
      <c r="B3409" s="183" t="s">
        <v>3669</v>
      </c>
      <c r="C3409" s="183" t="s">
        <v>402</v>
      </c>
      <c r="D3409" s="239" t="s">
        <v>3670</v>
      </c>
      <c r="E3409" s="421" t="s">
        <v>794</v>
      </c>
      <c r="F3409" s="421"/>
      <c r="G3409" s="183" t="s">
        <v>397</v>
      </c>
      <c r="H3409" s="168">
        <v>1E-4</v>
      </c>
      <c r="I3409" s="169" t="s">
        <v>3671</v>
      </c>
      <c r="J3409" s="246" t="s">
        <v>801</v>
      </c>
    </row>
    <row r="3410" spans="1:10" ht="24" customHeight="1">
      <c r="A3410" s="183" t="s">
        <v>793</v>
      </c>
      <c r="B3410" s="183" t="s">
        <v>1589</v>
      </c>
      <c r="C3410" s="183" t="s">
        <v>402</v>
      </c>
      <c r="D3410" s="239" t="s">
        <v>1590</v>
      </c>
      <c r="E3410" s="421" t="s">
        <v>794</v>
      </c>
      <c r="F3410" s="421"/>
      <c r="G3410" s="183" t="s">
        <v>397</v>
      </c>
      <c r="H3410" s="168">
        <v>1.5E-3</v>
      </c>
      <c r="I3410" s="169" t="s">
        <v>2012</v>
      </c>
      <c r="J3410" s="246" t="s">
        <v>1591</v>
      </c>
    </row>
    <row r="3411" spans="1:10" ht="24" customHeight="1">
      <c r="A3411" s="183" t="s">
        <v>793</v>
      </c>
      <c r="B3411" s="183" t="s">
        <v>3672</v>
      </c>
      <c r="C3411" s="183" t="s">
        <v>402</v>
      </c>
      <c r="D3411" s="239" t="s">
        <v>3673</v>
      </c>
      <c r="E3411" s="421" t="s">
        <v>794</v>
      </c>
      <c r="F3411" s="421"/>
      <c r="G3411" s="183" t="s">
        <v>397</v>
      </c>
      <c r="H3411" s="168">
        <v>4.0000000000000002E-4</v>
      </c>
      <c r="I3411" s="169" t="s">
        <v>3674</v>
      </c>
      <c r="J3411" s="246" t="s">
        <v>165</v>
      </c>
    </row>
    <row r="3412" spans="1:10" ht="24" customHeight="1">
      <c r="A3412" s="183" t="s">
        <v>793</v>
      </c>
      <c r="B3412" s="183" t="s">
        <v>3675</v>
      </c>
      <c r="C3412" s="183" t="s">
        <v>402</v>
      </c>
      <c r="D3412" s="239" t="s">
        <v>3676</v>
      </c>
      <c r="E3412" s="421" t="s">
        <v>794</v>
      </c>
      <c r="F3412" s="421"/>
      <c r="G3412" s="183" t="s">
        <v>397</v>
      </c>
      <c r="H3412" s="168">
        <v>2.0000000000000001E-4</v>
      </c>
      <c r="I3412" s="169" t="s">
        <v>3677</v>
      </c>
      <c r="J3412" s="246" t="s">
        <v>165</v>
      </c>
    </row>
    <row r="3413" spans="1:10" ht="24" customHeight="1">
      <c r="A3413" s="183" t="s">
        <v>793</v>
      </c>
      <c r="B3413" s="183" t="s">
        <v>3678</v>
      </c>
      <c r="C3413" s="183" t="s">
        <v>402</v>
      </c>
      <c r="D3413" s="239" t="s">
        <v>3679</v>
      </c>
      <c r="E3413" s="421" t="s">
        <v>794</v>
      </c>
      <c r="F3413" s="421"/>
      <c r="G3413" s="183" t="s">
        <v>397</v>
      </c>
      <c r="H3413" s="168">
        <v>4.0000000000000002E-4</v>
      </c>
      <c r="I3413" s="169" t="s">
        <v>3680</v>
      </c>
      <c r="J3413" s="246" t="s">
        <v>165</v>
      </c>
    </row>
    <row r="3414" spans="1:10" ht="24" customHeight="1">
      <c r="A3414" s="183" t="s">
        <v>793</v>
      </c>
      <c r="B3414" s="183" t="s">
        <v>3681</v>
      </c>
      <c r="C3414" s="183" t="s">
        <v>402</v>
      </c>
      <c r="D3414" s="239" t="s">
        <v>3682</v>
      </c>
      <c r="E3414" s="421" t="s">
        <v>794</v>
      </c>
      <c r="F3414" s="421"/>
      <c r="G3414" s="183" t="s">
        <v>397</v>
      </c>
      <c r="H3414" s="168">
        <v>2.0000000000000001E-4</v>
      </c>
      <c r="I3414" s="169" t="s">
        <v>2865</v>
      </c>
      <c r="J3414" s="246" t="s">
        <v>165</v>
      </c>
    </row>
    <row r="3415" spans="1:10" ht="24" customHeight="1">
      <c r="A3415" s="183" t="s">
        <v>793</v>
      </c>
      <c r="B3415" s="183" t="s">
        <v>1592</v>
      </c>
      <c r="C3415" s="183" t="s">
        <v>402</v>
      </c>
      <c r="D3415" s="239" t="s">
        <v>1593</v>
      </c>
      <c r="E3415" s="421" t="s">
        <v>794</v>
      </c>
      <c r="F3415" s="421"/>
      <c r="G3415" s="183" t="s">
        <v>397</v>
      </c>
      <c r="H3415" s="168">
        <v>4.4999999999999997E-3</v>
      </c>
      <c r="I3415" s="169" t="s">
        <v>2014</v>
      </c>
      <c r="J3415" s="246" t="s">
        <v>1207</v>
      </c>
    </row>
    <row r="3416" spans="1:10" ht="26.1" customHeight="1">
      <c r="A3416" s="183" t="s">
        <v>793</v>
      </c>
      <c r="B3416" s="183" t="s">
        <v>1614</v>
      </c>
      <c r="C3416" s="183" t="s">
        <v>402</v>
      </c>
      <c r="D3416" s="239" t="s">
        <v>1615</v>
      </c>
      <c r="E3416" s="421" t="s">
        <v>799</v>
      </c>
      <c r="F3416" s="421"/>
      <c r="G3416" s="183" t="s">
        <v>397</v>
      </c>
      <c r="H3416" s="168">
        <v>0.1018</v>
      </c>
      <c r="I3416" s="169" t="s">
        <v>757</v>
      </c>
      <c r="J3416" s="246" t="s">
        <v>1220</v>
      </c>
    </row>
    <row r="3417" spans="1:10" ht="24" customHeight="1">
      <c r="A3417" s="183" t="s">
        <v>793</v>
      </c>
      <c r="B3417" s="183" t="s">
        <v>1596</v>
      </c>
      <c r="C3417" s="183" t="s">
        <v>402</v>
      </c>
      <c r="D3417" s="239" t="s">
        <v>1597</v>
      </c>
      <c r="E3417" s="421" t="s">
        <v>799</v>
      </c>
      <c r="F3417" s="421"/>
      <c r="G3417" s="183" t="s">
        <v>397</v>
      </c>
      <c r="H3417" s="168">
        <v>4.4999999999999997E-3</v>
      </c>
      <c r="I3417" s="169" t="s">
        <v>1598</v>
      </c>
      <c r="J3417" s="246" t="s">
        <v>1219</v>
      </c>
    </row>
    <row r="3418" spans="1:10" ht="24" customHeight="1">
      <c r="A3418" s="183" t="s">
        <v>793</v>
      </c>
      <c r="B3418" s="183" t="s">
        <v>1584</v>
      </c>
      <c r="C3418" s="183" t="s">
        <v>402</v>
      </c>
      <c r="D3418" s="239" t="s">
        <v>1585</v>
      </c>
      <c r="E3418" s="421" t="s">
        <v>794</v>
      </c>
      <c r="F3418" s="421"/>
      <c r="G3418" s="183" t="s">
        <v>1586</v>
      </c>
      <c r="H3418" s="168">
        <v>8.0000000000000004E-4</v>
      </c>
      <c r="I3418" s="169" t="s">
        <v>363</v>
      </c>
      <c r="J3418" s="246" t="s">
        <v>165</v>
      </c>
    </row>
    <row r="3419" spans="1:10" ht="26.1" customHeight="1">
      <c r="A3419" s="183" t="s">
        <v>793</v>
      </c>
      <c r="B3419" s="183" t="s">
        <v>1605</v>
      </c>
      <c r="C3419" s="183" t="s">
        <v>402</v>
      </c>
      <c r="D3419" s="239" t="s">
        <v>1606</v>
      </c>
      <c r="E3419" s="421" t="s">
        <v>794</v>
      </c>
      <c r="F3419" s="421"/>
      <c r="G3419" s="183" t="s">
        <v>397</v>
      </c>
      <c r="H3419" s="168">
        <v>5.9999999999999995E-4</v>
      </c>
      <c r="I3419" s="169" t="s">
        <v>408</v>
      </c>
      <c r="J3419" s="246" t="s">
        <v>165</v>
      </c>
    </row>
    <row r="3420" spans="1:10" ht="24" customHeight="1">
      <c r="A3420" s="183" t="s">
        <v>793</v>
      </c>
      <c r="B3420" s="183" t="s">
        <v>1587</v>
      </c>
      <c r="C3420" s="183" t="s">
        <v>402</v>
      </c>
      <c r="D3420" s="239" t="s">
        <v>1588</v>
      </c>
      <c r="E3420" s="421" t="s">
        <v>794</v>
      </c>
      <c r="F3420" s="421"/>
      <c r="G3420" s="183" t="s">
        <v>397</v>
      </c>
      <c r="H3420" s="168">
        <v>1.8E-3</v>
      </c>
      <c r="I3420" s="169" t="s">
        <v>1208</v>
      </c>
      <c r="J3420" s="246" t="s">
        <v>801</v>
      </c>
    </row>
    <row r="3421" spans="1:10" ht="26.1" customHeight="1">
      <c r="A3421" s="183" t="s">
        <v>793</v>
      </c>
      <c r="B3421" s="183" t="s">
        <v>1612</v>
      </c>
      <c r="C3421" s="183" t="s">
        <v>402</v>
      </c>
      <c r="D3421" s="239" t="s">
        <v>1613</v>
      </c>
      <c r="E3421" s="421" t="s">
        <v>794</v>
      </c>
      <c r="F3421" s="421"/>
      <c r="G3421" s="183" t="s">
        <v>397</v>
      </c>
      <c r="H3421" s="168">
        <v>2.0000000000000001E-4</v>
      </c>
      <c r="I3421" s="169" t="s">
        <v>2017</v>
      </c>
      <c r="J3421" s="246" t="s">
        <v>165</v>
      </c>
    </row>
    <row r="3422" spans="1:10" ht="24" customHeight="1">
      <c r="A3422" s="183" t="s">
        <v>793</v>
      </c>
      <c r="B3422" s="183" t="s">
        <v>1599</v>
      </c>
      <c r="C3422" s="183" t="s">
        <v>402</v>
      </c>
      <c r="D3422" s="239" t="s">
        <v>1600</v>
      </c>
      <c r="E3422" s="421" t="s">
        <v>794</v>
      </c>
      <c r="F3422" s="421"/>
      <c r="G3422" s="183" t="s">
        <v>397</v>
      </c>
      <c r="H3422" s="168">
        <v>6.54E-2</v>
      </c>
      <c r="I3422" s="169" t="s">
        <v>1601</v>
      </c>
      <c r="J3422" s="246" t="s">
        <v>1591</v>
      </c>
    </row>
    <row r="3423" spans="1:10" ht="24" customHeight="1">
      <c r="A3423" s="183" t="s">
        <v>793</v>
      </c>
      <c r="B3423" s="183" t="s">
        <v>3683</v>
      </c>
      <c r="C3423" s="183" t="s">
        <v>402</v>
      </c>
      <c r="D3423" s="239" t="s">
        <v>3684</v>
      </c>
      <c r="E3423" s="421" t="s">
        <v>794</v>
      </c>
      <c r="F3423" s="421"/>
      <c r="G3423" s="183" t="s">
        <v>397</v>
      </c>
      <c r="H3423" s="168">
        <v>2.0000000000000001E-4</v>
      </c>
      <c r="I3423" s="169" t="s">
        <v>3685</v>
      </c>
      <c r="J3423" s="246" t="s">
        <v>165</v>
      </c>
    </row>
    <row r="3424" spans="1:10" ht="24" customHeight="1">
      <c r="A3424" s="183" t="s">
        <v>793</v>
      </c>
      <c r="B3424" s="183" t="s">
        <v>1594</v>
      </c>
      <c r="C3424" s="183" t="s">
        <v>402</v>
      </c>
      <c r="D3424" s="239" t="s">
        <v>1595</v>
      </c>
      <c r="E3424" s="421" t="s">
        <v>794</v>
      </c>
      <c r="F3424" s="421"/>
      <c r="G3424" s="183" t="s">
        <v>397</v>
      </c>
      <c r="H3424" s="168">
        <v>4.4999999999999997E-3</v>
      </c>
      <c r="I3424" s="169" t="s">
        <v>2015</v>
      </c>
      <c r="J3424" s="246" t="s">
        <v>2016</v>
      </c>
    </row>
    <row r="3425" spans="1:10" ht="24" customHeight="1">
      <c r="A3425" s="183" t="s">
        <v>793</v>
      </c>
      <c r="B3425" s="183" t="s">
        <v>3686</v>
      </c>
      <c r="C3425" s="183" t="s">
        <v>402</v>
      </c>
      <c r="D3425" s="239" t="s">
        <v>3687</v>
      </c>
      <c r="E3425" s="421" t="s">
        <v>794</v>
      </c>
      <c r="F3425" s="421"/>
      <c r="G3425" s="183" t="s">
        <v>397</v>
      </c>
      <c r="H3425" s="168">
        <v>1E-4</v>
      </c>
      <c r="I3425" s="169" t="s">
        <v>3688</v>
      </c>
      <c r="J3425" s="246" t="s">
        <v>165</v>
      </c>
    </row>
    <row r="3426" spans="1:10" ht="24" customHeight="1">
      <c r="A3426" s="183" t="s">
        <v>793</v>
      </c>
      <c r="B3426" s="183" t="s">
        <v>3689</v>
      </c>
      <c r="C3426" s="183" t="s">
        <v>402</v>
      </c>
      <c r="D3426" s="239" t="s">
        <v>3690</v>
      </c>
      <c r="E3426" s="421" t="s">
        <v>794</v>
      </c>
      <c r="F3426" s="421"/>
      <c r="G3426" s="183" t="s">
        <v>397</v>
      </c>
      <c r="H3426" s="168">
        <v>1E-4</v>
      </c>
      <c r="I3426" s="169" t="s">
        <v>1631</v>
      </c>
      <c r="J3426" s="246" t="s">
        <v>165</v>
      </c>
    </row>
    <row r="3427" spans="1:10" ht="24" customHeight="1">
      <c r="A3427" s="183" t="s">
        <v>793</v>
      </c>
      <c r="B3427" s="183" t="s">
        <v>1609</v>
      </c>
      <c r="C3427" s="183" t="s">
        <v>402</v>
      </c>
      <c r="D3427" s="239" t="s">
        <v>1610</v>
      </c>
      <c r="E3427" s="421" t="s">
        <v>794</v>
      </c>
      <c r="F3427" s="421"/>
      <c r="G3427" s="183" t="s">
        <v>397</v>
      </c>
      <c r="H3427" s="168">
        <v>0.1018</v>
      </c>
      <c r="I3427" s="169" t="s">
        <v>408</v>
      </c>
      <c r="J3427" s="246" t="s">
        <v>1611</v>
      </c>
    </row>
    <row r="3428" spans="1:10" ht="24" customHeight="1">
      <c r="A3428" s="183" t="s">
        <v>793</v>
      </c>
      <c r="B3428" s="183" t="s">
        <v>1616</v>
      </c>
      <c r="C3428" s="183" t="s">
        <v>402</v>
      </c>
      <c r="D3428" s="239" t="s">
        <v>1617</v>
      </c>
      <c r="E3428" s="421" t="s">
        <v>799</v>
      </c>
      <c r="F3428" s="421"/>
      <c r="G3428" s="183" t="s">
        <v>1618</v>
      </c>
      <c r="H3428" s="168">
        <v>4.0000000000000002E-4</v>
      </c>
      <c r="I3428" s="169" t="s">
        <v>1619</v>
      </c>
      <c r="J3428" s="246" t="s">
        <v>914</v>
      </c>
    </row>
    <row r="3429" spans="1:10" ht="26.1" customHeight="1">
      <c r="A3429" s="183" t="s">
        <v>793</v>
      </c>
      <c r="B3429" s="183" t="s">
        <v>1607</v>
      </c>
      <c r="C3429" s="183" t="s">
        <v>402</v>
      </c>
      <c r="D3429" s="239" t="s">
        <v>1608</v>
      </c>
      <c r="E3429" s="421" t="s">
        <v>794</v>
      </c>
      <c r="F3429" s="421"/>
      <c r="G3429" s="183" t="s">
        <v>1604</v>
      </c>
      <c r="H3429" s="168">
        <v>8.0000000000000004E-4</v>
      </c>
      <c r="I3429" s="169" t="s">
        <v>2013</v>
      </c>
      <c r="J3429" s="246" t="s">
        <v>1440</v>
      </c>
    </row>
    <row r="3430" spans="1:10" ht="24" customHeight="1">
      <c r="A3430" s="183" t="s">
        <v>793</v>
      </c>
      <c r="B3430" s="183" t="s">
        <v>3691</v>
      </c>
      <c r="C3430" s="183" t="s">
        <v>402</v>
      </c>
      <c r="D3430" s="239" t="s">
        <v>3692</v>
      </c>
      <c r="E3430" s="421" t="s">
        <v>794</v>
      </c>
      <c r="F3430" s="421"/>
      <c r="G3430" s="183" t="s">
        <v>397</v>
      </c>
      <c r="H3430" s="168">
        <v>6.9999999999999999E-4</v>
      </c>
      <c r="I3430" s="169" t="s">
        <v>3693</v>
      </c>
      <c r="J3430" s="246" t="s">
        <v>165</v>
      </c>
    </row>
    <row r="3431" spans="1:10">
      <c r="A3431" s="231"/>
      <c r="B3431" s="231"/>
      <c r="C3431" s="231"/>
      <c r="D3431" s="244"/>
      <c r="E3431" s="244" t="s">
        <v>791</v>
      </c>
      <c r="F3431" s="216">
        <v>0</v>
      </c>
      <c r="G3431" s="231" t="s">
        <v>790</v>
      </c>
      <c r="H3431" s="170">
        <v>0</v>
      </c>
      <c r="I3431" s="231" t="s">
        <v>789</v>
      </c>
      <c r="J3431" s="170">
        <v>0</v>
      </c>
    </row>
    <row r="3432" spans="1:10" ht="14.4" thickBot="1">
      <c r="A3432" s="231"/>
      <c r="B3432" s="231"/>
      <c r="C3432" s="231"/>
      <c r="D3432" s="244"/>
      <c r="E3432" s="244" t="s">
        <v>788</v>
      </c>
      <c r="F3432" s="216">
        <v>0.79</v>
      </c>
      <c r="G3432" s="231"/>
      <c r="H3432" s="368" t="s">
        <v>787</v>
      </c>
      <c r="I3432" s="368"/>
      <c r="J3432" s="170">
        <v>4.54</v>
      </c>
    </row>
    <row r="3433" spans="1:10" ht="0.9" customHeight="1" thickTop="1">
      <c r="A3433" s="172"/>
      <c r="B3433" s="172"/>
      <c r="C3433" s="172"/>
      <c r="D3433" s="175"/>
      <c r="E3433" s="175"/>
      <c r="F3433" s="175"/>
      <c r="G3433" s="172"/>
      <c r="H3433" s="172"/>
      <c r="I3433" s="172"/>
      <c r="J3433" s="172"/>
    </row>
    <row r="3434" spans="1:10" ht="18" customHeight="1">
      <c r="A3434" s="243"/>
      <c r="B3434" s="243" t="s">
        <v>122</v>
      </c>
      <c r="C3434" s="243" t="s">
        <v>123</v>
      </c>
      <c r="D3434" s="242" t="s">
        <v>124</v>
      </c>
      <c r="E3434" s="425" t="s">
        <v>796</v>
      </c>
      <c r="F3434" s="425"/>
      <c r="G3434" s="243" t="s">
        <v>125</v>
      </c>
      <c r="H3434" s="243" t="s">
        <v>126</v>
      </c>
      <c r="I3434" s="243" t="s">
        <v>127</v>
      </c>
      <c r="J3434" s="243" t="s">
        <v>37</v>
      </c>
    </row>
    <row r="3435" spans="1:10" ht="24" customHeight="1">
      <c r="A3435" s="184" t="s">
        <v>795</v>
      </c>
      <c r="B3435" s="184" t="s">
        <v>1553</v>
      </c>
      <c r="C3435" s="184" t="s">
        <v>402</v>
      </c>
      <c r="D3435" s="241" t="s">
        <v>1554</v>
      </c>
      <c r="E3435" s="422" t="s">
        <v>1551</v>
      </c>
      <c r="F3435" s="422"/>
      <c r="G3435" s="184" t="s">
        <v>1552</v>
      </c>
      <c r="H3435" s="167">
        <v>1</v>
      </c>
      <c r="I3435" s="165">
        <v>3.88</v>
      </c>
      <c r="J3435" s="165">
        <v>3.88</v>
      </c>
    </row>
    <row r="3436" spans="1:10" ht="15" customHeight="1">
      <c r="A3436" s="243" t="s">
        <v>121</v>
      </c>
      <c r="B3436" s="243" t="s">
        <v>122</v>
      </c>
      <c r="C3436" s="243" t="s">
        <v>123</v>
      </c>
      <c r="D3436" s="242" t="s">
        <v>124</v>
      </c>
      <c r="E3436" s="425" t="s">
        <v>796</v>
      </c>
      <c r="F3436" s="425"/>
      <c r="G3436" s="243" t="s">
        <v>125</v>
      </c>
      <c r="H3436" s="243" t="s">
        <v>126</v>
      </c>
      <c r="I3436" s="243" t="s">
        <v>127</v>
      </c>
      <c r="J3436" s="243" t="s">
        <v>37</v>
      </c>
    </row>
    <row r="3437" spans="1:10" ht="24" customHeight="1">
      <c r="A3437" s="183" t="s">
        <v>793</v>
      </c>
      <c r="B3437" s="183" t="s">
        <v>1616</v>
      </c>
      <c r="C3437" s="183" t="s">
        <v>402</v>
      </c>
      <c r="D3437" s="239" t="s">
        <v>1617</v>
      </c>
      <c r="E3437" s="421" t="s">
        <v>799</v>
      </c>
      <c r="F3437" s="421"/>
      <c r="G3437" s="183" t="s">
        <v>1618</v>
      </c>
      <c r="H3437" s="168">
        <v>4.0000000000000002E-4</v>
      </c>
      <c r="I3437" s="169" t="s">
        <v>1619</v>
      </c>
      <c r="J3437" s="246" t="s">
        <v>914</v>
      </c>
    </row>
    <row r="3438" spans="1:10" ht="24" customHeight="1">
      <c r="A3438" s="183" t="s">
        <v>793</v>
      </c>
      <c r="B3438" s="183" t="s">
        <v>1584</v>
      </c>
      <c r="C3438" s="183" t="s">
        <v>402</v>
      </c>
      <c r="D3438" s="239" t="s">
        <v>1585</v>
      </c>
      <c r="E3438" s="421" t="s">
        <v>794</v>
      </c>
      <c r="F3438" s="421"/>
      <c r="G3438" s="183" t="s">
        <v>1586</v>
      </c>
      <c r="H3438" s="168">
        <v>8.0000000000000004E-4</v>
      </c>
      <c r="I3438" s="169" t="s">
        <v>363</v>
      </c>
      <c r="J3438" s="246" t="s">
        <v>165</v>
      </c>
    </row>
    <row r="3439" spans="1:10" ht="24" customHeight="1">
      <c r="A3439" s="183" t="s">
        <v>793</v>
      </c>
      <c r="B3439" s="183" t="s">
        <v>1594</v>
      </c>
      <c r="C3439" s="183" t="s">
        <v>402</v>
      </c>
      <c r="D3439" s="239" t="s">
        <v>1595</v>
      </c>
      <c r="E3439" s="421" t="s">
        <v>794</v>
      </c>
      <c r="F3439" s="421"/>
      <c r="G3439" s="183" t="s">
        <v>397</v>
      </c>
      <c r="H3439" s="168">
        <v>4.4999999999999997E-3</v>
      </c>
      <c r="I3439" s="169" t="s">
        <v>2015</v>
      </c>
      <c r="J3439" s="246" t="s">
        <v>2016</v>
      </c>
    </row>
    <row r="3440" spans="1:10" ht="26.1" customHeight="1">
      <c r="A3440" s="183" t="s">
        <v>793</v>
      </c>
      <c r="B3440" s="183" t="s">
        <v>1614</v>
      </c>
      <c r="C3440" s="183" t="s">
        <v>402</v>
      </c>
      <c r="D3440" s="239" t="s">
        <v>1615</v>
      </c>
      <c r="E3440" s="421" t="s">
        <v>799</v>
      </c>
      <c r="F3440" s="421"/>
      <c r="G3440" s="183" t="s">
        <v>397</v>
      </c>
      <c r="H3440" s="168">
        <v>0.1018</v>
      </c>
      <c r="I3440" s="169" t="s">
        <v>757</v>
      </c>
      <c r="J3440" s="246" t="s">
        <v>1220</v>
      </c>
    </row>
    <row r="3441" spans="1:10" ht="26.1" customHeight="1">
      <c r="A3441" s="183" t="s">
        <v>793</v>
      </c>
      <c r="B3441" s="183" t="s">
        <v>1612</v>
      </c>
      <c r="C3441" s="183" t="s">
        <v>402</v>
      </c>
      <c r="D3441" s="239" t="s">
        <v>1613</v>
      </c>
      <c r="E3441" s="421" t="s">
        <v>794</v>
      </c>
      <c r="F3441" s="421"/>
      <c r="G3441" s="183" t="s">
        <v>397</v>
      </c>
      <c r="H3441" s="168">
        <v>2.0000000000000001E-4</v>
      </c>
      <c r="I3441" s="169" t="s">
        <v>2017</v>
      </c>
      <c r="J3441" s="246" t="s">
        <v>165</v>
      </c>
    </row>
    <row r="3442" spans="1:10" ht="26.1" customHeight="1">
      <c r="A3442" s="183" t="s">
        <v>793</v>
      </c>
      <c r="B3442" s="183" t="s">
        <v>1629</v>
      </c>
      <c r="C3442" s="183" t="s">
        <v>402</v>
      </c>
      <c r="D3442" s="239" t="s">
        <v>1630</v>
      </c>
      <c r="E3442" s="421" t="s">
        <v>794</v>
      </c>
      <c r="F3442" s="421"/>
      <c r="G3442" s="183" t="s">
        <v>397</v>
      </c>
      <c r="H3442" s="168">
        <v>2.0000000000000001E-4</v>
      </c>
      <c r="I3442" s="169" t="s">
        <v>2019</v>
      </c>
      <c r="J3442" s="246" t="s">
        <v>801</v>
      </c>
    </row>
    <row r="3443" spans="1:10" ht="24" customHeight="1">
      <c r="A3443" s="183" t="s">
        <v>793</v>
      </c>
      <c r="B3443" s="183" t="s">
        <v>1623</v>
      </c>
      <c r="C3443" s="183" t="s">
        <v>402</v>
      </c>
      <c r="D3443" s="239" t="s">
        <v>1624</v>
      </c>
      <c r="E3443" s="421" t="s">
        <v>794</v>
      </c>
      <c r="F3443" s="421"/>
      <c r="G3443" s="183" t="s">
        <v>397</v>
      </c>
      <c r="H3443" s="168">
        <v>1E-4</v>
      </c>
      <c r="I3443" s="169" t="s">
        <v>1625</v>
      </c>
      <c r="J3443" s="246" t="s">
        <v>165</v>
      </c>
    </row>
    <row r="3444" spans="1:10" ht="24" customHeight="1">
      <c r="A3444" s="183" t="s">
        <v>793</v>
      </c>
      <c r="B3444" s="183" t="s">
        <v>1587</v>
      </c>
      <c r="C3444" s="183" t="s">
        <v>402</v>
      </c>
      <c r="D3444" s="239" t="s">
        <v>1588</v>
      </c>
      <c r="E3444" s="421" t="s">
        <v>794</v>
      </c>
      <c r="F3444" s="421"/>
      <c r="G3444" s="183" t="s">
        <v>397</v>
      </c>
      <c r="H3444" s="168">
        <v>1.8E-3</v>
      </c>
      <c r="I3444" s="169" t="s">
        <v>1208</v>
      </c>
      <c r="J3444" s="246" t="s">
        <v>801</v>
      </c>
    </row>
    <row r="3445" spans="1:10" ht="24" customHeight="1">
      <c r="A3445" s="183" t="s">
        <v>793</v>
      </c>
      <c r="B3445" s="183" t="s">
        <v>1609</v>
      </c>
      <c r="C3445" s="183" t="s">
        <v>402</v>
      </c>
      <c r="D3445" s="239" t="s">
        <v>1610</v>
      </c>
      <c r="E3445" s="421" t="s">
        <v>794</v>
      </c>
      <c r="F3445" s="421"/>
      <c r="G3445" s="183" t="s">
        <v>397</v>
      </c>
      <c r="H3445" s="168">
        <v>0.1018</v>
      </c>
      <c r="I3445" s="169" t="s">
        <v>408</v>
      </c>
      <c r="J3445" s="246" t="s">
        <v>1611</v>
      </c>
    </row>
    <row r="3446" spans="1:10" ht="24" customHeight="1">
      <c r="A3446" s="183" t="s">
        <v>793</v>
      </c>
      <c r="B3446" s="183" t="s">
        <v>1626</v>
      </c>
      <c r="C3446" s="183" t="s">
        <v>402</v>
      </c>
      <c r="D3446" s="239" t="s">
        <v>1627</v>
      </c>
      <c r="E3446" s="421" t="s">
        <v>794</v>
      </c>
      <c r="F3446" s="421"/>
      <c r="G3446" s="183" t="s">
        <v>397</v>
      </c>
      <c r="H3446" s="168">
        <v>2.9999999999999997E-4</v>
      </c>
      <c r="I3446" s="169" t="s">
        <v>1628</v>
      </c>
      <c r="J3446" s="246" t="s">
        <v>165</v>
      </c>
    </row>
    <row r="3447" spans="1:10" ht="24" customHeight="1">
      <c r="A3447" s="183" t="s">
        <v>793</v>
      </c>
      <c r="B3447" s="183" t="s">
        <v>1589</v>
      </c>
      <c r="C3447" s="183" t="s">
        <v>402</v>
      </c>
      <c r="D3447" s="239" t="s">
        <v>1590</v>
      </c>
      <c r="E3447" s="421" t="s">
        <v>794</v>
      </c>
      <c r="F3447" s="421"/>
      <c r="G3447" s="183" t="s">
        <v>397</v>
      </c>
      <c r="H3447" s="168">
        <v>1.5E-3</v>
      </c>
      <c r="I3447" s="169" t="s">
        <v>2012</v>
      </c>
      <c r="J3447" s="246" t="s">
        <v>1591</v>
      </c>
    </row>
    <row r="3448" spans="1:10" ht="26.1" customHeight="1">
      <c r="A3448" s="183" t="s">
        <v>793</v>
      </c>
      <c r="B3448" s="183" t="s">
        <v>1605</v>
      </c>
      <c r="C3448" s="183" t="s">
        <v>402</v>
      </c>
      <c r="D3448" s="239" t="s">
        <v>1606</v>
      </c>
      <c r="E3448" s="421" t="s">
        <v>794</v>
      </c>
      <c r="F3448" s="421"/>
      <c r="G3448" s="183" t="s">
        <v>397</v>
      </c>
      <c r="H3448" s="168">
        <v>5.9999999999999995E-4</v>
      </c>
      <c r="I3448" s="169" t="s">
        <v>408</v>
      </c>
      <c r="J3448" s="246" t="s">
        <v>165</v>
      </c>
    </row>
    <row r="3449" spans="1:10" ht="24" customHeight="1">
      <c r="A3449" s="183" t="s">
        <v>793</v>
      </c>
      <c r="B3449" s="183" t="s">
        <v>1592</v>
      </c>
      <c r="C3449" s="183" t="s">
        <v>402</v>
      </c>
      <c r="D3449" s="239" t="s">
        <v>1593</v>
      </c>
      <c r="E3449" s="421" t="s">
        <v>794</v>
      </c>
      <c r="F3449" s="421"/>
      <c r="G3449" s="183" t="s">
        <v>397</v>
      </c>
      <c r="H3449" s="168">
        <v>4.4999999999999997E-3</v>
      </c>
      <c r="I3449" s="169" t="s">
        <v>2014</v>
      </c>
      <c r="J3449" s="246" t="s">
        <v>1207</v>
      </c>
    </row>
    <row r="3450" spans="1:10" ht="24" customHeight="1">
      <c r="A3450" s="183" t="s">
        <v>793</v>
      </c>
      <c r="B3450" s="183" t="s">
        <v>1602</v>
      </c>
      <c r="C3450" s="183" t="s">
        <v>402</v>
      </c>
      <c r="D3450" s="239" t="s">
        <v>1603</v>
      </c>
      <c r="E3450" s="421" t="s">
        <v>794</v>
      </c>
      <c r="F3450" s="421"/>
      <c r="G3450" s="183" t="s">
        <v>1604</v>
      </c>
      <c r="H3450" s="168">
        <v>2.3E-3</v>
      </c>
      <c r="I3450" s="169" t="s">
        <v>2018</v>
      </c>
      <c r="J3450" s="246" t="s">
        <v>1207</v>
      </c>
    </row>
    <row r="3451" spans="1:10" ht="24" customHeight="1">
      <c r="A3451" s="183" t="s">
        <v>793</v>
      </c>
      <c r="B3451" s="183" t="s">
        <v>1620</v>
      </c>
      <c r="C3451" s="183" t="s">
        <v>402</v>
      </c>
      <c r="D3451" s="239" t="s">
        <v>1621</v>
      </c>
      <c r="E3451" s="421" t="s">
        <v>794</v>
      </c>
      <c r="F3451" s="421"/>
      <c r="G3451" s="183" t="s">
        <v>397</v>
      </c>
      <c r="H3451" s="168">
        <v>2.0000000000000001E-4</v>
      </c>
      <c r="I3451" s="169" t="s">
        <v>1622</v>
      </c>
      <c r="J3451" s="246" t="s">
        <v>165</v>
      </c>
    </row>
    <row r="3452" spans="1:10" ht="24" customHeight="1">
      <c r="A3452" s="183" t="s">
        <v>793</v>
      </c>
      <c r="B3452" s="183" t="s">
        <v>1596</v>
      </c>
      <c r="C3452" s="183" t="s">
        <v>402</v>
      </c>
      <c r="D3452" s="239" t="s">
        <v>1597</v>
      </c>
      <c r="E3452" s="421" t="s">
        <v>799</v>
      </c>
      <c r="F3452" s="421"/>
      <c r="G3452" s="183" t="s">
        <v>397</v>
      </c>
      <c r="H3452" s="168">
        <v>4.4999999999999997E-3</v>
      </c>
      <c r="I3452" s="169" t="s">
        <v>1598</v>
      </c>
      <c r="J3452" s="246" t="s">
        <v>1219</v>
      </c>
    </row>
    <row r="3453" spans="1:10" ht="26.1" customHeight="1">
      <c r="A3453" s="183" t="s">
        <v>793</v>
      </c>
      <c r="B3453" s="183" t="s">
        <v>1607</v>
      </c>
      <c r="C3453" s="183" t="s">
        <v>402</v>
      </c>
      <c r="D3453" s="239" t="s">
        <v>1608</v>
      </c>
      <c r="E3453" s="421" t="s">
        <v>794</v>
      </c>
      <c r="F3453" s="421"/>
      <c r="G3453" s="183" t="s">
        <v>1604</v>
      </c>
      <c r="H3453" s="168">
        <v>8.0000000000000004E-4</v>
      </c>
      <c r="I3453" s="169" t="s">
        <v>2013</v>
      </c>
      <c r="J3453" s="246" t="s">
        <v>1440</v>
      </c>
    </row>
    <row r="3454" spans="1:10" ht="24" customHeight="1">
      <c r="A3454" s="183" t="s">
        <v>793</v>
      </c>
      <c r="B3454" s="183" t="s">
        <v>1599</v>
      </c>
      <c r="C3454" s="183" t="s">
        <v>402</v>
      </c>
      <c r="D3454" s="239" t="s">
        <v>1600</v>
      </c>
      <c r="E3454" s="421" t="s">
        <v>794</v>
      </c>
      <c r="F3454" s="421"/>
      <c r="G3454" s="183" t="s">
        <v>397</v>
      </c>
      <c r="H3454" s="168">
        <v>9.4100000000000003E-2</v>
      </c>
      <c r="I3454" s="169" t="s">
        <v>1601</v>
      </c>
      <c r="J3454" s="246" t="s">
        <v>1521</v>
      </c>
    </row>
    <row r="3455" spans="1:10" ht="39.9" customHeight="1">
      <c r="A3455" s="426" t="s">
        <v>805</v>
      </c>
      <c r="B3455" s="426"/>
      <c r="C3455" s="426"/>
      <c r="D3455" s="426"/>
      <c r="E3455" s="426"/>
      <c r="F3455" s="426"/>
      <c r="G3455" s="426"/>
      <c r="H3455" s="426"/>
      <c r="I3455" s="426"/>
      <c r="J3455" s="426"/>
    </row>
    <row r="3456" spans="1:10" ht="15" customHeight="1">
      <c r="A3456" s="243" t="s">
        <v>121</v>
      </c>
      <c r="B3456" s="243" t="s">
        <v>122</v>
      </c>
      <c r="C3456" s="243" t="s">
        <v>123</v>
      </c>
      <c r="D3456" s="242" t="s">
        <v>124</v>
      </c>
      <c r="E3456" s="425" t="s">
        <v>796</v>
      </c>
      <c r="F3456" s="425"/>
      <c r="G3456" s="243" t="s">
        <v>125</v>
      </c>
      <c r="H3456" s="243" t="s">
        <v>126</v>
      </c>
      <c r="I3456" s="243" t="s">
        <v>127</v>
      </c>
      <c r="J3456" s="243" t="s">
        <v>37</v>
      </c>
    </row>
    <row r="3457" spans="1:10" ht="24" customHeight="1">
      <c r="A3457" s="183" t="s">
        <v>793</v>
      </c>
      <c r="B3457" s="183" t="s">
        <v>1616</v>
      </c>
      <c r="C3457" s="183" t="s">
        <v>402</v>
      </c>
      <c r="D3457" s="239" t="s">
        <v>1617</v>
      </c>
      <c r="E3457" s="421" t="s">
        <v>799</v>
      </c>
      <c r="F3457" s="421"/>
      <c r="G3457" s="183" t="s">
        <v>1618</v>
      </c>
      <c r="H3457" s="168">
        <v>4.0000000000000002E-4</v>
      </c>
      <c r="I3457" s="169" t="s">
        <v>1619</v>
      </c>
      <c r="J3457" s="246" t="s">
        <v>914</v>
      </c>
    </row>
    <row r="3458" spans="1:10" ht="24" customHeight="1">
      <c r="A3458" s="183" t="s">
        <v>793</v>
      </c>
      <c r="B3458" s="183" t="s">
        <v>1584</v>
      </c>
      <c r="C3458" s="183" t="s">
        <v>402</v>
      </c>
      <c r="D3458" s="239" t="s">
        <v>1585</v>
      </c>
      <c r="E3458" s="421" t="s">
        <v>794</v>
      </c>
      <c r="F3458" s="421"/>
      <c r="G3458" s="183" t="s">
        <v>1586</v>
      </c>
      <c r="H3458" s="168">
        <v>8.0000000000000004E-4</v>
      </c>
      <c r="I3458" s="169" t="s">
        <v>363</v>
      </c>
      <c r="J3458" s="246" t="s">
        <v>165</v>
      </c>
    </row>
    <row r="3459" spans="1:10" ht="24" customHeight="1">
      <c r="A3459" s="183" t="s">
        <v>793</v>
      </c>
      <c r="B3459" s="183" t="s">
        <v>1594</v>
      </c>
      <c r="C3459" s="183" t="s">
        <v>402</v>
      </c>
      <c r="D3459" s="239" t="s">
        <v>1595</v>
      </c>
      <c r="E3459" s="421" t="s">
        <v>794</v>
      </c>
      <c r="F3459" s="421"/>
      <c r="G3459" s="183" t="s">
        <v>397</v>
      </c>
      <c r="H3459" s="168">
        <v>4.4999999999999997E-3</v>
      </c>
      <c r="I3459" s="169" t="s">
        <v>2015</v>
      </c>
      <c r="J3459" s="246" t="s">
        <v>2016</v>
      </c>
    </row>
    <row r="3460" spans="1:10" ht="26.1" customHeight="1">
      <c r="A3460" s="183" t="s">
        <v>793</v>
      </c>
      <c r="B3460" s="183" t="s">
        <v>1614</v>
      </c>
      <c r="C3460" s="183" t="s">
        <v>402</v>
      </c>
      <c r="D3460" s="239" t="s">
        <v>1615</v>
      </c>
      <c r="E3460" s="421" t="s">
        <v>799</v>
      </c>
      <c r="F3460" s="421"/>
      <c r="G3460" s="183" t="s">
        <v>397</v>
      </c>
      <c r="H3460" s="168">
        <v>0.1018</v>
      </c>
      <c r="I3460" s="169" t="s">
        <v>757</v>
      </c>
      <c r="J3460" s="246" t="s">
        <v>1220</v>
      </c>
    </row>
    <row r="3461" spans="1:10" ht="26.1" customHeight="1">
      <c r="A3461" s="183" t="s">
        <v>793</v>
      </c>
      <c r="B3461" s="183" t="s">
        <v>1612</v>
      </c>
      <c r="C3461" s="183" t="s">
        <v>402</v>
      </c>
      <c r="D3461" s="239" t="s">
        <v>1613</v>
      </c>
      <c r="E3461" s="421" t="s">
        <v>794</v>
      </c>
      <c r="F3461" s="421"/>
      <c r="G3461" s="183" t="s">
        <v>397</v>
      </c>
      <c r="H3461" s="168">
        <v>2.0000000000000001E-4</v>
      </c>
      <c r="I3461" s="169" t="s">
        <v>2017</v>
      </c>
      <c r="J3461" s="246" t="s">
        <v>165</v>
      </c>
    </row>
    <row r="3462" spans="1:10" ht="26.1" customHeight="1">
      <c r="A3462" s="183" t="s">
        <v>793</v>
      </c>
      <c r="B3462" s="183" t="s">
        <v>1629</v>
      </c>
      <c r="C3462" s="183" t="s">
        <v>402</v>
      </c>
      <c r="D3462" s="239" t="s">
        <v>1630</v>
      </c>
      <c r="E3462" s="421" t="s">
        <v>794</v>
      </c>
      <c r="F3462" s="421"/>
      <c r="G3462" s="183" t="s">
        <v>397</v>
      </c>
      <c r="H3462" s="168">
        <v>2.0000000000000001E-4</v>
      </c>
      <c r="I3462" s="169" t="s">
        <v>2019</v>
      </c>
      <c r="J3462" s="246" t="s">
        <v>801</v>
      </c>
    </row>
    <row r="3463" spans="1:10" ht="24" customHeight="1">
      <c r="A3463" s="183" t="s">
        <v>793</v>
      </c>
      <c r="B3463" s="183" t="s">
        <v>1623</v>
      </c>
      <c r="C3463" s="183" t="s">
        <v>402</v>
      </c>
      <c r="D3463" s="239" t="s">
        <v>1624</v>
      </c>
      <c r="E3463" s="421" t="s">
        <v>794</v>
      </c>
      <c r="F3463" s="421"/>
      <c r="G3463" s="183" t="s">
        <v>397</v>
      </c>
      <c r="H3463" s="168">
        <v>1E-4</v>
      </c>
      <c r="I3463" s="169" t="s">
        <v>1625</v>
      </c>
      <c r="J3463" s="246" t="s">
        <v>165</v>
      </c>
    </row>
    <row r="3464" spans="1:10" ht="24" customHeight="1">
      <c r="A3464" s="183" t="s">
        <v>793</v>
      </c>
      <c r="B3464" s="183" t="s">
        <v>1587</v>
      </c>
      <c r="C3464" s="183" t="s">
        <v>402</v>
      </c>
      <c r="D3464" s="239" t="s">
        <v>1588</v>
      </c>
      <c r="E3464" s="421" t="s">
        <v>794</v>
      </c>
      <c r="F3464" s="421"/>
      <c r="G3464" s="183" t="s">
        <v>397</v>
      </c>
      <c r="H3464" s="168">
        <v>1.8E-3</v>
      </c>
      <c r="I3464" s="169" t="s">
        <v>1208</v>
      </c>
      <c r="J3464" s="246" t="s">
        <v>801</v>
      </c>
    </row>
    <row r="3465" spans="1:10" ht="24" customHeight="1">
      <c r="A3465" s="183" t="s">
        <v>793</v>
      </c>
      <c r="B3465" s="183" t="s">
        <v>1609</v>
      </c>
      <c r="C3465" s="183" t="s">
        <v>402</v>
      </c>
      <c r="D3465" s="239" t="s">
        <v>1610</v>
      </c>
      <c r="E3465" s="421" t="s">
        <v>794</v>
      </c>
      <c r="F3465" s="421"/>
      <c r="G3465" s="183" t="s">
        <v>397</v>
      </c>
      <c r="H3465" s="168">
        <v>0.1018</v>
      </c>
      <c r="I3465" s="169" t="s">
        <v>408</v>
      </c>
      <c r="J3465" s="246" t="s">
        <v>1611</v>
      </c>
    </row>
    <row r="3466" spans="1:10" ht="24" customHeight="1">
      <c r="A3466" s="183" t="s">
        <v>793</v>
      </c>
      <c r="B3466" s="183" t="s">
        <v>1626</v>
      </c>
      <c r="C3466" s="183" t="s">
        <v>402</v>
      </c>
      <c r="D3466" s="239" t="s">
        <v>1627</v>
      </c>
      <c r="E3466" s="421" t="s">
        <v>794</v>
      </c>
      <c r="F3466" s="421"/>
      <c r="G3466" s="183" t="s">
        <v>397</v>
      </c>
      <c r="H3466" s="168">
        <v>2.9999999999999997E-4</v>
      </c>
      <c r="I3466" s="169" t="s">
        <v>1628</v>
      </c>
      <c r="J3466" s="246" t="s">
        <v>165</v>
      </c>
    </row>
    <row r="3467" spans="1:10" ht="24" customHeight="1">
      <c r="A3467" s="183" t="s">
        <v>793</v>
      </c>
      <c r="B3467" s="183" t="s">
        <v>1589</v>
      </c>
      <c r="C3467" s="183" t="s">
        <v>402</v>
      </c>
      <c r="D3467" s="239" t="s">
        <v>1590</v>
      </c>
      <c r="E3467" s="421" t="s">
        <v>794</v>
      </c>
      <c r="F3467" s="421"/>
      <c r="G3467" s="183" t="s">
        <v>397</v>
      </c>
      <c r="H3467" s="168">
        <v>1.5E-3</v>
      </c>
      <c r="I3467" s="169" t="s">
        <v>2012</v>
      </c>
      <c r="J3467" s="246" t="s">
        <v>1591</v>
      </c>
    </row>
    <row r="3468" spans="1:10" ht="26.1" customHeight="1">
      <c r="A3468" s="183" t="s">
        <v>793</v>
      </c>
      <c r="B3468" s="183" t="s">
        <v>1605</v>
      </c>
      <c r="C3468" s="183" t="s">
        <v>402</v>
      </c>
      <c r="D3468" s="239" t="s">
        <v>1606</v>
      </c>
      <c r="E3468" s="421" t="s">
        <v>794</v>
      </c>
      <c r="F3468" s="421"/>
      <c r="G3468" s="183" t="s">
        <v>397</v>
      </c>
      <c r="H3468" s="168">
        <v>5.9999999999999995E-4</v>
      </c>
      <c r="I3468" s="169" t="s">
        <v>408</v>
      </c>
      <c r="J3468" s="246" t="s">
        <v>165</v>
      </c>
    </row>
    <row r="3469" spans="1:10" ht="24" customHeight="1">
      <c r="A3469" s="183" t="s">
        <v>793</v>
      </c>
      <c r="B3469" s="183" t="s">
        <v>1592</v>
      </c>
      <c r="C3469" s="183" t="s">
        <v>402</v>
      </c>
      <c r="D3469" s="239" t="s">
        <v>1593</v>
      </c>
      <c r="E3469" s="421" t="s">
        <v>794</v>
      </c>
      <c r="F3469" s="421"/>
      <c r="G3469" s="183" t="s">
        <v>397</v>
      </c>
      <c r="H3469" s="168">
        <v>4.4999999999999997E-3</v>
      </c>
      <c r="I3469" s="169" t="s">
        <v>2014</v>
      </c>
      <c r="J3469" s="246" t="s">
        <v>1207</v>
      </c>
    </row>
    <row r="3470" spans="1:10" ht="24" customHeight="1">
      <c r="A3470" s="183" t="s">
        <v>793</v>
      </c>
      <c r="B3470" s="183" t="s">
        <v>1602</v>
      </c>
      <c r="C3470" s="183" t="s">
        <v>402</v>
      </c>
      <c r="D3470" s="239" t="s">
        <v>1603</v>
      </c>
      <c r="E3470" s="421" t="s">
        <v>794</v>
      </c>
      <c r="F3470" s="421"/>
      <c r="G3470" s="183" t="s">
        <v>1604</v>
      </c>
      <c r="H3470" s="168">
        <v>2.3E-3</v>
      </c>
      <c r="I3470" s="169" t="s">
        <v>2018</v>
      </c>
      <c r="J3470" s="246" t="s">
        <v>1207</v>
      </c>
    </row>
    <row r="3471" spans="1:10" ht="24" customHeight="1">
      <c r="A3471" s="183" t="s">
        <v>793</v>
      </c>
      <c r="B3471" s="183" t="s">
        <v>1620</v>
      </c>
      <c r="C3471" s="183" t="s">
        <v>402</v>
      </c>
      <c r="D3471" s="239" t="s">
        <v>1621</v>
      </c>
      <c r="E3471" s="421" t="s">
        <v>794</v>
      </c>
      <c r="F3471" s="421"/>
      <c r="G3471" s="183" t="s">
        <v>397</v>
      </c>
      <c r="H3471" s="168">
        <v>2.0000000000000001E-4</v>
      </c>
      <c r="I3471" s="169" t="s">
        <v>1622</v>
      </c>
      <c r="J3471" s="246" t="s">
        <v>165</v>
      </c>
    </row>
    <row r="3472" spans="1:10" ht="24" customHeight="1">
      <c r="A3472" s="183" t="s">
        <v>793</v>
      </c>
      <c r="B3472" s="183" t="s">
        <v>1596</v>
      </c>
      <c r="C3472" s="183" t="s">
        <v>402</v>
      </c>
      <c r="D3472" s="239" t="s">
        <v>1597</v>
      </c>
      <c r="E3472" s="421" t="s">
        <v>799</v>
      </c>
      <c r="F3472" s="421"/>
      <c r="G3472" s="183" t="s">
        <v>397</v>
      </c>
      <c r="H3472" s="168">
        <v>4.4999999999999997E-3</v>
      </c>
      <c r="I3472" s="169" t="s">
        <v>1598</v>
      </c>
      <c r="J3472" s="246" t="s">
        <v>1219</v>
      </c>
    </row>
    <row r="3473" spans="1:11" ht="26.1" customHeight="1">
      <c r="A3473" s="183" t="s">
        <v>793</v>
      </c>
      <c r="B3473" s="183" t="s">
        <v>1607</v>
      </c>
      <c r="C3473" s="183" t="s">
        <v>402</v>
      </c>
      <c r="D3473" s="239" t="s">
        <v>1608</v>
      </c>
      <c r="E3473" s="421" t="s">
        <v>794</v>
      </c>
      <c r="F3473" s="421"/>
      <c r="G3473" s="183" t="s">
        <v>1604</v>
      </c>
      <c r="H3473" s="168">
        <v>8.0000000000000004E-4</v>
      </c>
      <c r="I3473" s="169" t="s">
        <v>2013</v>
      </c>
      <c r="J3473" s="246" t="s">
        <v>1440</v>
      </c>
    </row>
    <row r="3474" spans="1:11" ht="24" customHeight="1">
      <c r="A3474" s="183" t="s">
        <v>793</v>
      </c>
      <c r="B3474" s="183" t="s">
        <v>1599</v>
      </c>
      <c r="C3474" s="183" t="s">
        <v>402</v>
      </c>
      <c r="D3474" s="239" t="s">
        <v>1600</v>
      </c>
      <c r="E3474" s="421" t="s">
        <v>794</v>
      </c>
      <c r="F3474" s="421"/>
      <c r="G3474" s="183" t="s">
        <v>397</v>
      </c>
      <c r="H3474" s="168">
        <v>9.4100000000000003E-2</v>
      </c>
      <c r="I3474" s="169" t="s">
        <v>1601</v>
      </c>
      <c r="J3474" s="246" t="s">
        <v>1521</v>
      </c>
    </row>
    <row r="3475" spans="1:11">
      <c r="A3475" s="231"/>
      <c r="B3475" s="231"/>
      <c r="C3475" s="231"/>
      <c r="D3475" s="244"/>
      <c r="E3475" s="244" t="s">
        <v>791</v>
      </c>
      <c r="F3475" s="216">
        <v>0</v>
      </c>
      <c r="G3475" s="231" t="s">
        <v>790</v>
      </c>
      <c r="H3475" s="170">
        <v>0</v>
      </c>
      <c r="I3475" s="231" t="s">
        <v>789</v>
      </c>
      <c r="J3475" s="170">
        <v>0</v>
      </c>
    </row>
    <row r="3476" spans="1:11" ht="14.4" thickBot="1">
      <c r="A3476" s="231"/>
      <c r="B3476" s="231"/>
      <c r="C3476" s="231"/>
      <c r="D3476" s="244"/>
      <c r="E3476" s="244" t="s">
        <v>788</v>
      </c>
      <c r="F3476" s="216">
        <v>0.81</v>
      </c>
      <c r="G3476" s="231"/>
      <c r="H3476" s="368" t="s">
        <v>787</v>
      </c>
      <c r="I3476" s="368"/>
      <c r="J3476" s="170">
        <v>4.6900000000000004</v>
      </c>
    </row>
    <row r="3477" spans="1:11" ht="0.9" customHeight="1" thickTop="1">
      <c r="A3477" s="172"/>
      <c r="B3477" s="172"/>
      <c r="C3477" s="172"/>
      <c r="D3477" s="175"/>
      <c r="E3477" s="175"/>
      <c r="F3477" s="175"/>
      <c r="G3477" s="172"/>
      <c r="H3477" s="172"/>
      <c r="I3477" s="172"/>
      <c r="J3477" s="172"/>
    </row>
    <row r="3478" spans="1:11" ht="18" customHeight="1">
      <c r="A3478" s="243"/>
      <c r="B3478" s="243" t="s">
        <v>122</v>
      </c>
      <c r="C3478" s="243" t="s">
        <v>123</v>
      </c>
      <c r="D3478" s="242" t="s">
        <v>124</v>
      </c>
      <c r="E3478" s="425" t="s">
        <v>796</v>
      </c>
      <c r="F3478" s="425"/>
      <c r="G3478" s="243" t="s">
        <v>125</v>
      </c>
      <c r="H3478" s="243" t="s">
        <v>126</v>
      </c>
      <c r="I3478" s="243" t="s">
        <v>2829</v>
      </c>
      <c r="J3478" s="243" t="s">
        <v>127</v>
      </c>
      <c r="K3478" s="243" t="s">
        <v>37</v>
      </c>
    </row>
    <row r="3479" spans="1:11" ht="39" customHeight="1">
      <c r="A3479" s="184" t="s">
        <v>795</v>
      </c>
      <c r="B3479" s="184" t="s">
        <v>2938</v>
      </c>
      <c r="C3479" s="184" t="s">
        <v>139</v>
      </c>
      <c r="D3479" s="241" t="s">
        <v>2939</v>
      </c>
      <c r="E3479" s="422" t="s">
        <v>812</v>
      </c>
      <c r="F3479" s="422"/>
      <c r="G3479" s="184" t="s">
        <v>140</v>
      </c>
      <c r="H3479" s="167">
        <v>1</v>
      </c>
      <c r="I3479" s="165"/>
      <c r="J3479" s="165">
        <v>191.7</v>
      </c>
      <c r="K3479" s="165">
        <v>191.7</v>
      </c>
    </row>
    <row r="3480" spans="1:11" ht="26.1" customHeight="1">
      <c r="A3480" s="185" t="s">
        <v>808</v>
      </c>
      <c r="B3480" s="185" t="s">
        <v>830</v>
      </c>
      <c r="C3480" s="185" t="s">
        <v>139</v>
      </c>
      <c r="D3480" s="238" t="s">
        <v>829</v>
      </c>
      <c r="E3480" s="423" t="s">
        <v>1307</v>
      </c>
      <c r="F3480" s="423"/>
      <c r="G3480" s="185" t="s">
        <v>149</v>
      </c>
      <c r="H3480" s="173">
        <v>0.25</v>
      </c>
      <c r="I3480" s="173">
        <v>0</v>
      </c>
      <c r="J3480" s="174">
        <v>25.71</v>
      </c>
      <c r="K3480" s="174">
        <v>6.42</v>
      </c>
    </row>
    <row r="3481" spans="1:11" ht="39" customHeight="1">
      <c r="A3481" s="185" t="s">
        <v>808</v>
      </c>
      <c r="B3481" s="185" t="s">
        <v>842</v>
      </c>
      <c r="C3481" s="185" t="s">
        <v>139</v>
      </c>
      <c r="D3481" s="238" t="s">
        <v>841</v>
      </c>
      <c r="E3481" s="423" t="s">
        <v>1849</v>
      </c>
      <c r="F3481" s="423"/>
      <c r="G3481" s="185" t="s">
        <v>814</v>
      </c>
      <c r="H3481" s="173">
        <v>0.255</v>
      </c>
      <c r="I3481" s="173">
        <v>0</v>
      </c>
      <c r="J3481" s="174">
        <v>36.21</v>
      </c>
      <c r="K3481" s="174">
        <v>9.23</v>
      </c>
    </row>
    <row r="3482" spans="1:11" ht="39" customHeight="1">
      <c r="A3482" s="185" t="s">
        <v>808</v>
      </c>
      <c r="B3482" s="185" t="s">
        <v>840</v>
      </c>
      <c r="C3482" s="185" t="s">
        <v>139</v>
      </c>
      <c r="D3482" s="238" t="s">
        <v>839</v>
      </c>
      <c r="E3482" s="423" t="s">
        <v>1849</v>
      </c>
      <c r="F3482" s="423"/>
      <c r="G3482" s="185" t="s">
        <v>813</v>
      </c>
      <c r="H3482" s="173">
        <v>6.3E-2</v>
      </c>
      <c r="I3482" s="173">
        <v>0</v>
      </c>
      <c r="J3482" s="174">
        <v>37.770000000000003</v>
      </c>
      <c r="K3482" s="174">
        <v>2.37</v>
      </c>
    </row>
    <row r="3483" spans="1:11" ht="24" customHeight="1">
      <c r="A3483" s="185" t="s">
        <v>808</v>
      </c>
      <c r="B3483" s="185" t="s">
        <v>828</v>
      </c>
      <c r="C3483" s="185" t="s">
        <v>139</v>
      </c>
      <c r="D3483" s="238" t="s">
        <v>827</v>
      </c>
      <c r="E3483" s="423" t="s">
        <v>1307</v>
      </c>
      <c r="F3483" s="423"/>
      <c r="G3483" s="185" t="s">
        <v>149</v>
      </c>
      <c r="H3483" s="173">
        <v>1.18</v>
      </c>
      <c r="I3483" s="173">
        <v>0</v>
      </c>
      <c r="J3483" s="174">
        <v>31.31</v>
      </c>
      <c r="K3483" s="174">
        <v>36.94</v>
      </c>
    </row>
    <row r="3484" spans="1:11" ht="24" customHeight="1">
      <c r="A3484" s="183" t="s">
        <v>793</v>
      </c>
      <c r="B3484" s="183" t="s">
        <v>913</v>
      </c>
      <c r="C3484" s="183" t="s">
        <v>139</v>
      </c>
      <c r="D3484" s="239" t="s">
        <v>912</v>
      </c>
      <c r="E3484" s="421" t="s">
        <v>794</v>
      </c>
      <c r="F3484" s="421"/>
      <c r="G3484" s="183" t="s">
        <v>148</v>
      </c>
      <c r="H3484" s="168">
        <v>0.20799999999999999</v>
      </c>
      <c r="I3484" s="168">
        <v>0</v>
      </c>
      <c r="J3484" s="169">
        <v>18.75</v>
      </c>
      <c r="K3484" s="169">
        <v>3.9</v>
      </c>
    </row>
    <row r="3485" spans="1:11" ht="26.1" customHeight="1">
      <c r="A3485" s="183" t="s">
        <v>793</v>
      </c>
      <c r="B3485" s="183" t="s">
        <v>834</v>
      </c>
      <c r="C3485" s="183" t="s">
        <v>139</v>
      </c>
      <c r="D3485" s="239" t="s">
        <v>833</v>
      </c>
      <c r="E3485" s="421" t="s">
        <v>794</v>
      </c>
      <c r="F3485" s="421"/>
      <c r="G3485" s="183" t="s">
        <v>147</v>
      </c>
      <c r="H3485" s="168">
        <v>2.3079999999999998</v>
      </c>
      <c r="I3485" s="168">
        <v>0</v>
      </c>
      <c r="J3485" s="169">
        <v>6.91</v>
      </c>
      <c r="K3485" s="169">
        <v>15.94</v>
      </c>
    </row>
    <row r="3486" spans="1:11" ht="26.1" customHeight="1">
      <c r="A3486" s="183" t="s">
        <v>793</v>
      </c>
      <c r="B3486" s="183" t="s">
        <v>1183</v>
      </c>
      <c r="C3486" s="183" t="s">
        <v>139</v>
      </c>
      <c r="D3486" s="239" t="s">
        <v>1184</v>
      </c>
      <c r="E3486" s="421" t="s">
        <v>794</v>
      </c>
      <c r="F3486" s="421"/>
      <c r="G3486" s="183" t="s">
        <v>147</v>
      </c>
      <c r="H3486" s="168">
        <v>9.2370000000000001</v>
      </c>
      <c r="I3486" s="168">
        <v>0</v>
      </c>
      <c r="J3486" s="169">
        <v>2.41</v>
      </c>
      <c r="K3486" s="169">
        <v>22.26</v>
      </c>
    </row>
    <row r="3487" spans="1:11" ht="39" customHeight="1">
      <c r="A3487" s="183" t="s">
        <v>793</v>
      </c>
      <c r="B3487" s="183" t="s">
        <v>838</v>
      </c>
      <c r="C3487" s="183" t="s">
        <v>139</v>
      </c>
      <c r="D3487" s="239" t="s">
        <v>837</v>
      </c>
      <c r="E3487" s="421" t="s">
        <v>794</v>
      </c>
      <c r="F3487" s="421"/>
      <c r="G3487" s="183" t="s">
        <v>134</v>
      </c>
      <c r="H3487" s="168">
        <v>1.3360000000000001</v>
      </c>
      <c r="I3487" s="168">
        <v>0</v>
      </c>
      <c r="J3487" s="169">
        <v>70.84</v>
      </c>
      <c r="K3487" s="169">
        <v>94.64</v>
      </c>
    </row>
    <row r="3488" spans="1:11">
      <c r="A3488" s="231"/>
      <c r="B3488" s="231"/>
      <c r="C3488" s="231"/>
      <c r="D3488" s="244"/>
      <c r="E3488" s="244"/>
      <c r="F3488" s="244" t="s">
        <v>791</v>
      </c>
      <c r="G3488" s="170">
        <v>19.77</v>
      </c>
      <c r="H3488" s="231" t="s">
        <v>790</v>
      </c>
      <c r="I3488" s="170">
        <v>22.3</v>
      </c>
      <c r="J3488" s="231" t="s">
        <v>789</v>
      </c>
      <c r="K3488" s="170">
        <v>42.07</v>
      </c>
    </row>
    <row r="3489" spans="1:11" ht="27" thickBot="1">
      <c r="A3489" s="231"/>
      <c r="B3489" s="231"/>
      <c r="C3489" s="231"/>
      <c r="D3489" s="244"/>
      <c r="E3489" s="244"/>
      <c r="F3489" s="244" t="s">
        <v>788</v>
      </c>
      <c r="G3489" s="170">
        <v>40.39</v>
      </c>
      <c r="H3489" s="368"/>
      <c r="I3489" s="368" t="s">
        <v>787</v>
      </c>
      <c r="J3489" s="231"/>
      <c r="K3489" s="170">
        <v>232.09</v>
      </c>
    </row>
    <row r="3490" spans="1:11" ht="0.9" customHeight="1" thickTop="1">
      <c r="A3490" s="172"/>
      <c r="B3490" s="172"/>
      <c r="C3490" s="172"/>
      <c r="D3490" s="175"/>
      <c r="E3490" s="175"/>
      <c r="F3490" s="175"/>
      <c r="G3490" s="172"/>
      <c r="H3490" s="172"/>
      <c r="I3490" s="172"/>
      <c r="J3490" s="172"/>
      <c r="K3490" s="172"/>
    </row>
    <row r="3491" spans="1:11" ht="18" customHeight="1">
      <c r="A3491" s="243"/>
      <c r="B3491" s="243" t="s">
        <v>122</v>
      </c>
      <c r="C3491" s="243" t="s">
        <v>123</v>
      </c>
      <c r="D3491" s="242" t="s">
        <v>124</v>
      </c>
      <c r="E3491" s="425" t="s">
        <v>796</v>
      </c>
      <c r="F3491" s="425"/>
      <c r="G3491" s="243" t="s">
        <v>125</v>
      </c>
      <c r="H3491" s="243" t="s">
        <v>126</v>
      </c>
      <c r="I3491" s="243" t="s">
        <v>2829</v>
      </c>
      <c r="J3491" s="243" t="s">
        <v>127</v>
      </c>
      <c r="K3491" s="243" t="s">
        <v>37</v>
      </c>
    </row>
    <row r="3492" spans="1:11" ht="26.1" customHeight="1">
      <c r="A3492" s="184" t="s">
        <v>795</v>
      </c>
      <c r="B3492" s="184" t="s">
        <v>2950</v>
      </c>
      <c r="C3492" s="184" t="s">
        <v>139</v>
      </c>
      <c r="D3492" s="241" t="s">
        <v>2951</v>
      </c>
      <c r="E3492" s="422" t="s">
        <v>812</v>
      </c>
      <c r="F3492" s="422"/>
      <c r="G3492" s="184" t="s">
        <v>140</v>
      </c>
      <c r="H3492" s="167">
        <v>1</v>
      </c>
      <c r="I3492" s="165"/>
      <c r="J3492" s="165">
        <v>146.22</v>
      </c>
      <c r="K3492" s="165">
        <v>146.22</v>
      </c>
    </row>
    <row r="3493" spans="1:11" ht="39" customHeight="1">
      <c r="A3493" s="185" t="s">
        <v>808</v>
      </c>
      <c r="B3493" s="185" t="s">
        <v>842</v>
      </c>
      <c r="C3493" s="185" t="s">
        <v>139</v>
      </c>
      <c r="D3493" s="238" t="s">
        <v>841</v>
      </c>
      <c r="E3493" s="423" t="s">
        <v>1849</v>
      </c>
      <c r="F3493" s="423"/>
      <c r="G3493" s="185" t="s">
        <v>814</v>
      </c>
      <c r="H3493" s="173">
        <v>0.23699999999999999</v>
      </c>
      <c r="I3493" s="173">
        <v>0</v>
      </c>
      <c r="J3493" s="174">
        <v>36.21</v>
      </c>
      <c r="K3493" s="174">
        <v>8.58</v>
      </c>
    </row>
    <row r="3494" spans="1:11" ht="26.1" customHeight="1">
      <c r="A3494" s="185" t="s">
        <v>808</v>
      </c>
      <c r="B3494" s="185" t="s">
        <v>830</v>
      </c>
      <c r="C3494" s="185" t="s">
        <v>139</v>
      </c>
      <c r="D3494" s="238" t="s">
        <v>829</v>
      </c>
      <c r="E3494" s="423" t="s">
        <v>1307</v>
      </c>
      <c r="F3494" s="423"/>
      <c r="G3494" s="185" t="s">
        <v>149</v>
      </c>
      <c r="H3494" s="173">
        <v>0.20200000000000001</v>
      </c>
      <c r="I3494" s="173">
        <v>0</v>
      </c>
      <c r="J3494" s="174">
        <v>25.71</v>
      </c>
      <c r="K3494" s="174">
        <v>5.19</v>
      </c>
    </row>
    <row r="3495" spans="1:11" ht="39" customHeight="1">
      <c r="A3495" s="185" t="s">
        <v>808</v>
      </c>
      <c r="B3495" s="185" t="s">
        <v>840</v>
      </c>
      <c r="C3495" s="185" t="s">
        <v>139</v>
      </c>
      <c r="D3495" s="238" t="s">
        <v>839</v>
      </c>
      <c r="E3495" s="423" t="s">
        <v>1849</v>
      </c>
      <c r="F3495" s="423"/>
      <c r="G3495" s="185" t="s">
        <v>813</v>
      </c>
      <c r="H3495" s="173">
        <v>0.05</v>
      </c>
      <c r="I3495" s="173">
        <v>0</v>
      </c>
      <c r="J3495" s="174">
        <v>37.770000000000003</v>
      </c>
      <c r="K3495" s="174">
        <v>1.88</v>
      </c>
    </row>
    <row r="3496" spans="1:11" ht="24" customHeight="1">
      <c r="A3496" s="185" t="s">
        <v>808</v>
      </c>
      <c r="B3496" s="185" t="s">
        <v>828</v>
      </c>
      <c r="C3496" s="185" t="s">
        <v>139</v>
      </c>
      <c r="D3496" s="238" t="s">
        <v>827</v>
      </c>
      <c r="E3496" s="423" t="s">
        <v>1307</v>
      </c>
      <c r="F3496" s="423"/>
      <c r="G3496" s="185" t="s">
        <v>149</v>
      </c>
      <c r="H3496" s="173">
        <v>0.91100000000000003</v>
      </c>
      <c r="I3496" s="173">
        <v>0</v>
      </c>
      <c r="J3496" s="174">
        <v>31.31</v>
      </c>
      <c r="K3496" s="174">
        <v>28.52</v>
      </c>
    </row>
    <row r="3497" spans="1:11" ht="26.1" customHeight="1">
      <c r="A3497" s="183" t="s">
        <v>793</v>
      </c>
      <c r="B3497" s="183" t="s">
        <v>834</v>
      </c>
      <c r="C3497" s="183" t="s">
        <v>139</v>
      </c>
      <c r="D3497" s="239" t="s">
        <v>833</v>
      </c>
      <c r="E3497" s="421" t="s">
        <v>794</v>
      </c>
      <c r="F3497" s="421"/>
      <c r="G3497" s="183" t="s">
        <v>147</v>
      </c>
      <c r="H3497" s="168">
        <v>0.16600000000000001</v>
      </c>
      <c r="I3497" s="168">
        <v>0</v>
      </c>
      <c r="J3497" s="169">
        <v>6.91</v>
      </c>
      <c r="K3497" s="169">
        <v>1.1399999999999999</v>
      </c>
    </row>
    <row r="3498" spans="1:11" ht="39" customHeight="1">
      <c r="A3498" s="183" t="s">
        <v>793</v>
      </c>
      <c r="B3498" s="183" t="s">
        <v>838</v>
      </c>
      <c r="C3498" s="183" t="s">
        <v>139</v>
      </c>
      <c r="D3498" s="239" t="s">
        <v>837</v>
      </c>
      <c r="E3498" s="421" t="s">
        <v>794</v>
      </c>
      <c r="F3498" s="421"/>
      <c r="G3498" s="183" t="s">
        <v>134</v>
      </c>
      <c r="H3498" s="168">
        <v>1.1459999999999999</v>
      </c>
      <c r="I3498" s="168">
        <v>0</v>
      </c>
      <c r="J3498" s="169">
        <v>70.84</v>
      </c>
      <c r="K3498" s="169">
        <v>81.180000000000007</v>
      </c>
    </row>
    <row r="3499" spans="1:11" ht="26.1" customHeight="1">
      <c r="A3499" s="183" t="s">
        <v>793</v>
      </c>
      <c r="B3499" s="183" t="s">
        <v>1183</v>
      </c>
      <c r="C3499" s="183" t="s">
        <v>139</v>
      </c>
      <c r="D3499" s="239" t="s">
        <v>1184</v>
      </c>
      <c r="E3499" s="421" t="s">
        <v>794</v>
      </c>
      <c r="F3499" s="421"/>
      <c r="G3499" s="183" t="s">
        <v>147</v>
      </c>
      <c r="H3499" s="168">
        <v>6.952</v>
      </c>
      <c r="I3499" s="168">
        <v>0</v>
      </c>
      <c r="J3499" s="169">
        <v>2.41</v>
      </c>
      <c r="K3499" s="169">
        <v>16.75</v>
      </c>
    </row>
    <row r="3500" spans="1:11" ht="24" customHeight="1">
      <c r="A3500" s="183" t="s">
        <v>793</v>
      </c>
      <c r="B3500" s="183" t="s">
        <v>913</v>
      </c>
      <c r="C3500" s="183" t="s">
        <v>139</v>
      </c>
      <c r="D3500" s="239" t="s">
        <v>912</v>
      </c>
      <c r="E3500" s="421" t="s">
        <v>794</v>
      </c>
      <c r="F3500" s="421"/>
      <c r="G3500" s="183" t="s">
        <v>148</v>
      </c>
      <c r="H3500" s="168">
        <v>0.159</v>
      </c>
      <c r="I3500" s="168">
        <v>0</v>
      </c>
      <c r="J3500" s="169">
        <v>18.75</v>
      </c>
      <c r="K3500" s="169">
        <v>2.98</v>
      </c>
    </row>
    <row r="3501" spans="1:11">
      <c r="A3501" s="231"/>
      <c r="B3501" s="231"/>
      <c r="C3501" s="231"/>
      <c r="D3501" s="244"/>
      <c r="E3501" s="244"/>
      <c r="F3501" s="244" t="s">
        <v>791</v>
      </c>
      <c r="G3501" s="170">
        <v>15.91</v>
      </c>
      <c r="H3501" s="231" t="s">
        <v>790</v>
      </c>
      <c r="I3501" s="170">
        <v>17.96</v>
      </c>
      <c r="J3501" s="231" t="s">
        <v>789</v>
      </c>
      <c r="K3501" s="170">
        <v>33.869999999999997</v>
      </c>
    </row>
    <row r="3502" spans="1:11" ht="27" thickBot="1">
      <c r="A3502" s="231"/>
      <c r="B3502" s="231"/>
      <c r="C3502" s="231"/>
      <c r="D3502" s="244"/>
      <c r="E3502" s="244"/>
      <c r="F3502" s="244" t="s">
        <v>788</v>
      </c>
      <c r="G3502" s="170">
        <v>30.8</v>
      </c>
      <c r="H3502" s="368"/>
      <c r="I3502" s="368" t="s">
        <v>787</v>
      </c>
      <c r="J3502" s="231"/>
      <c r="K3502" s="170">
        <v>177.02</v>
      </c>
    </row>
    <row r="3503" spans="1:11" ht="0.9" customHeight="1" thickTop="1">
      <c r="A3503" s="172"/>
      <c r="B3503" s="172"/>
      <c r="C3503" s="172"/>
      <c r="D3503" s="175"/>
      <c r="E3503" s="175"/>
      <c r="F3503" s="175"/>
      <c r="G3503" s="172"/>
      <c r="H3503" s="172"/>
      <c r="I3503" s="172"/>
      <c r="J3503" s="172"/>
      <c r="K3503" s="172"/>
    </row>
    <row r="3504" spans="1:11" ht="18" customHeight="1">
      <c r="A3504" s="243"/>
      <c r="B3504" s="243" t="s">
        <v>122</v>
      </c>
      <c r="C3504" s="243" t="s">
        <v>123</v>
      </c>
      <c r="D3504" s="242" t="s">
        <v>124</v>
      </c>
      <c r="E3504" s="425" t="s">
        <v>796</v>
      </c>
      <c r="F3504" s="425"/>
      <c r="G3504" s="243" t="s">
        <v>125</v>
      </c>
      <c r="H3504" s="243" t="s">
        <v>126</v>
      </c>
      <c r="I3504" s="243" t="s">
        <v>2829</v>
      </c>
      <c r="J3504" s="243" t="s">
        <v>127</v>
      </c>
      <c r="K3504" s="243" t="s">
        <v>37</v>
      </c>
    </row>
    <row r="3505" spans="1:11" ht="39" customHeight="1">
      <c r="A3505" s="184" t="s">
        <v>795</v>
      </c>
      <c r="B3505" s="184" t="s">
        <v>3401</v>
      </c>
      <c r="C3505" s="184" t="s">
        <v>139</v>
      </c>
      <c r="D3505" s="241" t="s">
        <v>3402</v>
      </c>
      <c r="E3505" s="422" t="s">
        <v>2891</v>
      </c>
      <c r="F3505" s="422"/>
      <c r="G3505" s="184" t="s">
        <v>147</v>
      </c>
      <c r="H3505" s="167">
        <v>1</v>
      </c>
      <c r="I3505" s="165"/>
      <c r="J3505" s="165">
        <v>4.5</v>
      </c>
      <c r="K3505" s="165">
        <v>4.5</v>
      </c>
    </row>
    <row r="3506" spans="1:11" ht="26.1" customHeight="1">
      <c r="A3506" s="185" t="s">
        <v>808</v>
      </c>
      <c r="B3506" s="185" t="s">
        <v>3150</v>
      </c>
      <c r="C3506" s="185" t="s">
        <v>139</v>
      </c>
      <c r="D3506" s="238" t="s">
        <v>3151</v>
      </c>
      <c r="E3506" s="423" t="s">
        <v>1307</v>
      </c>
      <c r="F3506" s="423"/>
      <c r="G3506" s="185" t="s">
        <v>149</v>
      </c>
      <c r="H3506" s="173">
        <v>1.29E-2</v>
      </c>
      <c r="I3506" s="173">
        <v>0</v>
      </c>
      <c r="J3506" s="174">
        <v>25.34</v>
      </c>
      <c r="K3506" s="174">
        <v>0.32</v>
      </c>
    </row>
    <row r="3507" spans="1:11" ht="26.1" customHeight="1">
      <c r="A3507" s="185" t="s">
        <v>808</v>
      </c>
      <c r="B3507" s="185" t="s">
        <v>3152</v>
      </c>
      <c r="C3507" s="185" t="s">
        <v>139</v>
      </c>
      <c r="D3507" s="238" t="s">
        <v>3153</v>
      </c>
      <c r="E3507" s="423" t="s">
        <v>1307</v>
      </c>
      <c r="F3507" s="423"/>
      <c r="G3507" s="185" t="s">
        <v>149</v>
      </c>
      <c r="H3507" s="173">
        <v>5.6899999999999999E-2</v>
      </c>
      <c r="I3507" s="173">
        <v>0</v>
      </c>
      <c r="J3507" s="174">
        <v>31.03</v>
      </c>
      <c r="K3507" s="174">
        <v>1.76</v>
      </c>
    </row>
    <row r="3508" spans="1:11" ht="26.1" customHeight="1">
      <c r="A3508" s="183" t="s">
        <v>793</v>
      </c>
      <c r="B3508" s="183" t="s">
        <v>3694</v>
      </c>
      <c r="C3508" s="183" t="s">
        <v>139</v>
      </c>
      <c r="D3508" s="239" t="s">
        <v>3695</v>
      </c>
      <c r="E3508" s="421" t="s">
        <v>794</v>
      </c>
      <c r="F3508" s="421"/>
      <c r="G3508" s="183" t="s">
        <v>141</v>
      </c>
      <c r="H3508" s="168">
        <v>1.3332999999999999</v>
      </c>
      <c r="I3508" s="168">
        <v>0</v>
      </c>
      <c r="J3508" s="169">
        <v>1.1399999999999999</v>
      </c>
      <c r="K3508" s="169">
        <v>1.51</v>
      </c>
    </row>
    <row r="3509" spans="1:11" ht="39" customHeight="1">
      <c r="A3509" s="183" t="s">
        <v>793</v>
      </c>
      <c r="B3509" s="183" t="s">
        <v>3351</v>
      </c>
      <c r="C3509" s="183" t="s">
        <v>139</v>
      </c>
      <c r="D3509" s="239" t="s">
        <v>3352</v>
      </c>
      <c r="E3509" s="421" t="s">
        <v>794</v>
      </c>
      <c r="F3509" s="421"/>
      <c r="G3509" s="183" t="s">
        <v>141</v>
      </c>
      <c r="H3509" s="168">
        <v>1.4</v>
      </c>
      <c r="I3509" s="168">
        <v>0</v>
      </c>
      <c r="J3509" s="169">
        <v>0.65</v>
      </c>
      <c r="K3509" s="169">
        <v>0.91</v>
      </c>
    </row>
    <row r="3510" spans="1:11">
      <c r="A3510" s="231"/>
      <c r="B3510" s="231"/>
      <c r="C3510" s="231"/>
      <c r="D3510" s="244"/>
      <c r="E3510" s="244"/>
      <c r="F3510" s="244" t="s">
        <v>791</v>
      </c>
      <c r="G3510" s="170">
        <v>0.74</v>
      </c>
      <c r="H3510" s="231" t="s">
        <v>790</v>
      </c>
      <c r="I3510" s="170">
        <v>0.85</v>
      </c>
      <c r="J3510" s="231" t="s">
        <v>789</v>
      </c>
      <c r="K3510" s="170">
        <v>1.59</v>
      </c>
    </row>
    <row r="3511" spans="1:11" ht="27" thickBot="1">
      <c r="A3511" s="231"/>
      <c r="B3511" s="231"/>
      <c r="C3511" s="231"/>
      <c r="D3511" s="244"/>
      <c r="E3511" s="244"/>
      <c r="F3511" s="244" t="s">
        <v>788</v>
      </c>
      <c r="G3511" s="170">
        <v>0.94</v>
      </c>
      <c r="H3511" s="368"/>
      <c r="I3511" s="368" t="s">
        <v>787</v>
      </c>
      <c r="J3511" s="231"/>
      <c r="K3511" s="170">
        <v>5.44</v>
      </c>
    </row>
    <row r="3512" spans="1:11" ht="0.9" customHeight="1" thickTop="1">
      <c r="A3512" s="172"/>
      <c r="B3512" s="172"/>
      <c r="C3512" s="172"/>
      <c r="D3512" s="175"/>
      <c r="E3512" s="175"/>
      <c r="F3512" s="175"/>
      <c r="G3512" s="172"/>
      <c r="H3512" s="172"/>
      <c r="I3512" s="172"/>
      <c r="J3512" s="172"/>
      <c r="K3512" s="172"/>
    </row>
    <row r="3513" spans="1:11" ht="18" customHeight="1">
      <c r="A3513" s="243"/>
      <c r="B3513" s="243" t="s">
        <v>122</v>
      </c>
      <c r="C3513" s="243" t="s">
        <v>123</v>
      </c>
      <c r="D3513" s="242" t="s">
        <v>124</v>
      </c>
      <c r="E3513" s="425" t="s">
        <v>796</v>
      </c>
      <c r="F3513" s="425"/>
      <c r="G3513" s="243" t="s">
        <v>125</v>
      </c>
      <c r="H3513" s="243" t="s">
        <v>126</v>
      </c>
      <c r="I3513" s="243" t="s">
        <v>2829</v>
      </c>
      <c r="J3513" s="243" t="s">
        <v>127</v>
      </c>
      <c r="K3513" s="243" t="s">
        <v>37</v>
      </c>
    </row>
    <row r="3514" spans="1:11" ht="65.099999999999994" customHeight="1">
      <c r="A3514" s="184" t="s">
        <v>795</v>
      </c>
      <c r="B3514" s="184" t="s">
        <v>2889</v>
      </c>
      <c r="C3514" s="184" t="s">
        <v>139</v>
      </c>
      <c r="D3514" s="241" t="s">
        <v>2890</v>
      </c>
      <c r="E3514" s="422" t="s">
        <v>2891</v>
      </c>
      <c r="F3514" s="422"/>
      <c r="G3514" s="184" t="s">
        <v>147</v>
      </c>
      <c r="H3514" s="167">
        <v>1</v>
      </c>
      <c r="I3514" s="165"/>
      <c r="J3514" s="165">
        <v>11.79</v>
      </c>
      <c r="K3514" s="165">
        <v>11.79</v>
      </c>
    </row>
    <row r="3515" spans="1:11" ht="26.1" customHeight="1">
      <c r="A3515" s="185" t="s">
        <v>808</v>
      </c>
      <c r="B3515" s="185" t="s">
        <v>3152</v>
      </c>
      <c r="C3515" s="185" t="s">
        <v>139</v>
      </c>
      <c r="D3515" s="238" t="s">
        <v>3153</v>
      </c>
      <c r="E3515" s="423" t="s">
        <v>1307</v>
      </c>
      <c r="F3515" s="423"/>
      <c r="G3515" s="185" t="s">
        <v>149</v>
      </c>
      <c r="H3515" s="173">
        <v>0.2114</v>
      </c>
      <c r="I3515" s="173">
        <v>0</v>
      </c>
      <c r="J3515" s="174">
        <v>31.03</v>
      </c>
      <c r="K3515" s="174">
        <v>6.55</v>
      </c>
    </row>
    <row r="3516" spans="1:11" ht="26.1" customHeight="1">
      <c r="A3516" s="185" t="s">
        <v>808</v>
      </c>
      <c r="B3516" s="185" t="s">
        <v>3150</v>
      </c>
      <c r="C3516" s="185" t="s">
        <v>139</v>
      </c>
      <c r="D3516" s="238" t="s">
        <v>3151</v>
      </c>
      <c r="E3516" s="423" t="s">
        <v>1307</v>
      </c>
      <c r="F3516" s="423"/>
      <c r="G3516" s="185" t="s">
        <v>149</v>
      </c>
      <c r="H3516" s="173">
        <v>4.8000000000000001E-2</v>
      </c>
      <c r="I3516" s="173">
        <v>0</v>
      </c>
      <c r="J3516" s="174">
        <v>25.34</v>
      </c>
      <c r="K3516" s="174">
        <v>1.21</v>
      </c>
    </row>
    <row r="3517" spans="1:11" ht="26.1" customHeight="1">
      <c r="A3517" s="183" t="s">
        <v>793</v>
      </c>
      <c r="B3517" s="183" t="s">
        <v>3696</v>
      </c>
      <c r="C3517" s="183" t="s">
        <v>139</v>
      </c>
      <c r="D3517" s="239" t="s">
        <v>3697</v>
      </c>
      <c r="E3517" s="421" t="s">
        <v>794</v>
      </c>
      <c r="F3517" s="421"/>
      <c r="G3517" s="183" t="s">
        <v>141</v>
      </c>
      <c r="H3517" s="168">
        <v>1.7857000000000001</v>
      </c>
      <c r="I3517" s="168">
        <v>0</v>
      </c>
      <c r="J3517" s="169">
        <v>2.2599999999999998</v>
      </c>
      <c r="K3517" s="169">
        <v>4.03</v>
      </c>
    </row>
    <row r="3518" spans="1:11">
      <c r="A3518" s="231"/>
      <c r="B3518" s="231"/>
      <c r="C3518" s="231"/>
      <c r="D3518" s="244"/>
      <c r="E3518" s="244"/>
      <c r="F3518" s="244" t="s">
        <v>791</v>
      </c>
      <c r="G3518" s="170">
        <v>2.78</v>
      </c>
      <c r="H3518" s="231" t="s">
        <v>790</v>
      </c>
      <c r="I3518" s="170">
        <v>3.15</v>
      </c>
      <c r="J3518" s="231" t="s">
        <v>789</v>
      </c>
      <c r="K3518" s="170">
        <v>5.93</v>
      </c>
    </row>
    <row r="3519" spans="1:11" ht="27" thickBot="1">
      <c r="A3519" s="231"/>
      <c r="B3519" s="231"/>
      <c r="C3519" s="231"/>
      <c r="D3519" s="244"/>
      <c r="E3519" s="244"/>
      <c r="F3519" s="244" t="s">
        <v>788</v>
      </c>
      <c r="G3519" s="170">
        <v>2.48</v>
      </c>
      <c r="H3519" s="368"/>
      <c r="I3519" s="368" t="s">
        <v>787</v>
      </c>
      <c r="J3519" s="231"/>
      <c r="K3519" s="170">
        <v>14.27</v>
      </c>
    </row>
    <row r="3520" spans="1:11" ht="0.9" customHeight="1" thickTop="1">
      <c r="A3520" s="172"/>
      <c r="B3520" s="172"/>
      <c r="C3520" s="172"/>
      <c r="D3520" s="175"/>
      <c r="E3520" s="175"/>
      <c r="F3520" s="175"/>
      <c r="G3520" s="172"/>
      <c r="H3520" s="172"/>
      <c r="I3520" s="172"/>
      <c r="J3520" s="172"/>
      <c r="K3520" s="172"/>
    </row>
    <row r="3521" spans="1:11" ht="18" customHeight="1">
      <c r="A3521" s="243"/>
      <c r="B3521" s="243" t="s">
        <v>122</v>
      </c>
      <c r="C3521" s="243" t="s">
        <v>123</v>
      </c>
      <c r="D3521" s="242" t="s">
        <v>124</v>
      </c>
      <c r="E3521" s="425" t="s">
        <v>796</v>
      </c>
      <c r="F3521" s="425"/>
      <c r="G3521" s="243" t="s">
        <v>125</v>
      </c>
      <c r="H3521" s="243" t="s">
        <v>126</v>
      </c>
      <c r="I3521" s="243" t="s">
        <v>2829</v>
      </c>
      <c r="J3521" s="243" t="s">
        <v>127</v>
      </c>
      <c r="K3521" s="243" t="s">
        <v>37</v>
      </c>
    </row>
    <row r="3522" spans="1:11" ht="26.1" customHeight="1">
      <c r="A3522" s="184" t="s">
        <v>795</v>
      </c>
      <c r="B3522" s="184" t="s">
        <v>3144</v>
      </c>
      <c r="C3522" s="184" t="s">
        <v>139</v>
      </c>
      <c r="D3522" s="241" t="s">
        <v>3145</v>
      </c>
      <c r="E3522" s="422" t="s">
        <v>2891</v>
      </c>
      <c r="F3522" s="422"/>
      <c r="G3522" s="184" t="s">
        <v>141</v>
      </c>
      <c r="H3522" s="167">
        <v>1</v>
      </c>
      <c r="I3522" s="165"/>
      <c r="J3522" s="165">
        <v>4.82</v>
      </c>
      <c r="K3522" s="165">
        <v>4.82</v>
      </c>
    </row>
    <row r="3523" spans="1:11" ht="26.1" customHeight="1">
      <c r="A3523" s="185" t="s">
        <v>808</v>
      </c>
      <c r="B3523" s="185" t="s">
        <v>3150</v>
      </c>
      <c r="C3523" s="185" t="s">
        <v>139</v>
      </c>
      <c r="D3523" s="238" t="s">
        <v>3151</v>
      </c>
      <c r="E3523" s="423" t="s">
        <v>1307</v>
      </c>
      <c r="F3523" s="423"/>
      <c r="G3523" s="185" t="s">
        <v>149</v>
      </c>
      <c r="H3523" s="173">
        <v>8.5699999999999998E-2</v>
      </c>
      <c r="I3523" s="173">
        <v>0</v>
      </c>
      <c r="J3523" s="174">
        <v>25.34</v>
      </c>
      <c r="K3523" s="174">
        <v>2.17</v>
      </c>
    </row>
    <row r="3524" spans="1:11" ht="26.1" customHeight="1">
      <c r="A3524" s="185" t="s">
        <v>808</v>
      </c>
      <c r="B3524" s="185" t="s">
        <v>3152</v>
      </c>
      <c r="C3524" s="185" t="s">
        <v>139</v>
      </c>
      <c r="D3524" s="238" t="s">
        <v>3153</v>
      </c>
      <c r="E3524" s="423" t="s">
        <v>1307</v>
      </c>
      <c r="F3524" s="423"/>
      <c r="G3524" s="185" t="s">
        <v>149</v>
      </c>
      <c r="H3524" s="173">
        <v>8.5699999999999998E-2</v>
      </c>
      <c r="I3524" s="173">
        <v>0</v>
      </c>
      <c r="J3524" s="174">
        <v>31.03</v>
      </c>
      <c r="K3524" s="174">
        <v>2.65</v>
      </c>
    </row>
    <row r="3525" spans="1:11">
      <c r="A3525" s="231"/>
      <c r="B3525" s="231"/>
      <c r="C3525" s="231"/>
      <c r="D3525" s="244"/>
      <c r="E3525" s="244"/>
      <c r="F3525" s="244" t="s">
        <v>791</v>
      </c>
      <c r="G3525" s="170">
        <v>1.69</v>
      </c>
      <c r="H3525" s="231" t="s">
        <v>790</v>
      </c>
      <c r="I3525" s="170">
        <v>1.92</v>
      </c>
      <c r="J3525" s="231" t="s">
        <v>789</v>
      </c>
      <c r="K3525" s="170">
        <v>3.61</v>
      </c>
    </row>
    <row r="3526" spans="1:11" ht="27" thickBot="1">
      <c r="A3526" s="231"/>
      <c r="B3526" s="231"/>
      <c r="C3526" s="231"/>
      <c r="D3526" s="244"/>
      <c r="E3526" s="244"/>
      <c r="F3526" s="244" t="s">
        <v>788</v>
      </c>
      <c r="G3526" s="170">
        <v>1.01</v>
      </c>
      <c r="H3526" s="368"/>
      <c r="I3526" s="368" t="s">
        <v>787</v>
      </c>
      <c r="J3526" s="231"/>
      <c r="K3526" s="170">
        <v>5.83</v>
      </c>
    </row>
    <row r="3527" spans="1:11" ht="0.9" customHeight="1" thickTop="1">
      <c r="A3527" s="172"/>
      <c r="B3527" s="172"/>
      <c r="C3527" s="172"/>
      <c r="D3527" s="175"/>
      <c r="E3527" s="175"/>
      <c r="F3527" s="175"/>
      <c r="G3527" s="172"/>
      <c r="H3527" s="172"/>
      <c r="I3527" s="172"/>
      <c r="J3527" s="172"/>
      <c r="K3527" s="172"/>
    </row>
    <row r="3528" spans="1:11" ht="18" customHeight="1">
      <c r="A3528" s="243"/>
      <c r="B3528" s="243" t="s">
        <v>122</v>
      </c>
      <c r="C3528" s="243" t="s">
        <v>123</v>
      </c>
      <c r="D3528" s="242" t="s">
        <v>124</v>
      </c>
      <c r="E3528" s="425" t="s">
        <v>796</v>
      </c>
      <c r="F3528" s="425"/>
      <c r="G3528" s="243" t="s">
        <v>125</v>
      </c>
      <c r="H3528" s="243" t="s">
        <v>126</v>
      </c>
      <c r="I3528" s="243" t="s">
        <v>2829</v>
      </c>
      <c r="J3528" s="243" t="s">
        <v>127</v>
      </c>
      <c r="K3528" s="243" t="s">
        <v>37</v>
      </c>
    </row>
    <row r="3529" spans="1:11" ht="26.1" customHeight="1">
      <c r="A3529" s="184" t="s">
        <v>795</v>
      </c>
      <c r="B3529" s="184" t="s">
        <v>3126</v>
      </c>
      <c r="C3529" s="184" t="s">
        <v>139</v>
      </c>
      <c r="D3529" s="241" t="s">
        <v>3127</v>
      </c>
      <c r="E3529" s="422" t="s">
        <v>2891</v>
      </c>
      <c r="F3529" s="422"/>
      <c r="G3529" s="184" t="s">
        <v>141</v>
      </c>
      <c r="H3529" s="167">
        <v>1</v>
      </c>
      <c r="I3529" s="165"/>
      <c r="J3529" s="165">
        <v>6.15</v>
      </c>
      <c r="K3529" s="165">
        <v>6.15</v>
      </c>
    </row>
    <row r="3530" spans="1:11" ht="26.1" customHeight="1">
      <c r="A3530" s="185" t="s">
        <v>808</v>
      </c>
      <c r="B3530" s="185" t="s">
        <v>3150</v>
      </c>
      <c r="C3530" s="185" t="s">
        <v>139</v>
      </c>
      <c r="D3530" s="238" t="s">
        <v>3151</v>
      </c>
      <c r="E3530" s="423" t="s">
        <v>1307</v>
      </c>
      <c r="F3530" s="423"/>
      <c r="G3530" s="185" t="s">
        <v>149</v>
      </c>
      <c r="H3530" s="173">
        <v>0.10929999999999999</v>
      </c>
      <c r="I3530" s="173">
        <v>0</v>
      </c>
      <c r="J3530" s="174">
        <v>25.34</v>
      </c>
      <c r="K3530" s="174">
        <v>2.76</v>
      </c>
    </row>
    <row r="3531" spans="1:11" ht="26.1" customHeight="1">
      <c r="A3531" s="185" t="s">
        <v>808</v>
      </c>
      <c r="B3531" s="185" t="s">
        <v>3152</v>
      </c>
      <c r="C3531" s="185" t="s">
        <v>139</v>
      </c>
      <c r="D3531" s="238" t="s">
        <v>3153</v>
      </c>
      <c r="E3531" s="423" t="s">
        <v>1307</v>
      </c>
      <c r="F3531" s="423"/>
      <c r="G3531" s="185" t="s">
        <v>149</v>
      </c>
      <c r="H3531" s="173">
        <v>0.10929999999999999</v>
      </c>
      <c r="I3531" s="173">
        <v>0</v>
      </c>
      <c r="J3531" s="174">
        <v>31.03</v>
      </c>
      <c r="K3531" s="174">
        <v>3.39</v>
      </c>
    </row>
    <row r="3532" spans="1:11">
      <c r="A3532" s="231"/>
      <c r="B3532" s="231"/>
      <c r="C3532" s="231"/>
      <c r="D3532" s="244"/>
      <c r="E3532" s="244"/>
      <c r="F3532" s="244" t="s">
        <v>791</v>
      </c>
      <c r="G3532" s="170">
        <v>2.16</v>
      </c>
      <c r="H3532" s="231" t="s">
        <v>790</v>
      </c>
      <c r="I3532" s="170">
        <v>2.4500000000000002</v>
      </c>
      <c r="J3532" s="231" t="s">
        <v>789</v>
      </c>
      <c r="K3532" s="170">
        <v>4.6100000000000003</v>
      </c>
    </row>
    <row r="3533" spans="1:11" ht="27" thickBot="1">
      <c r="A3533" s="231"/>
      <c r="B3533" s="231"/>
      <c r="C3533" s="231"/>
      <c r="D3533" s="244"/>
      <c r="E3533" s="244"/>
      <c r="F3533" s="244" t="s">
        <v>788</v>
      </c>
      <c r="G3533" s="170">
        <v>1.29</v>
      </c>
      <c r="H3533" s="368"/>
      <c r="I3533" s="368" t="s">
        <v>787</v>
      </c>
      <c r="J3533" s="231"/>
      <c r="K3533" s="170">
        <v>7.44</v>
      </c>
    </row>
    <row r="3534" spans="1:11" ht="0.9" customHeight="1" thickTop="1">
      <c r="A3534" s="172"/>
      <c r="B3534" s="172"/>
      <c r="C3534" s="172"/>
      <c r="D3534" s="175"/>
      <c r="E3534" s="175"/>
      <c r="F3534" s="175"/>
      <c r="G3534" s="172"/>
      <c r="H3534" s="172"/>
      <c r="I3534" s="172"/>
      <c r="J3534" s="172"/>
      <c r="K3534" s="172"/>
    </row>
    <row r="3535" spans="1:11" ht="18" customHeight="1">
      <c r="A3535" s="243"/>
      <c r="B3535" s="243" t="s">
        <v>122</v>
      </c>
      <c r="C3535" s="243" t="s">
        <v>123</v>
      </c>
      <c r="D3535" s="242" t="s">
        <v>124</v>
      </c>
      <c r="E3535" s="425" t="s">
        <v>796</v>
      </c>
      <c r="F3535" s="425"/>
      <c r="G3535" s="243" t="s">
        <v>125</v>
      </c>
      <c r="H3535" s="243" t="s">
        <v>126</v>
      </c>
      <c r="I3535" s="243" t="s">
        <v>2829</v>
      </c>
      <c r="J3535" s="243" t="s">
        <v>127</v>
      </c>
      <c r="K3535" s="243" t="s">
        <v>37</v>
      </c>
    </row>
    <row r="3536" spans="1:11" ht="24" customHeight="1">
      <c r="A3536" s="184" t="s">
        <v>795</v>
      </c>
      <c r="B3536" s="184" t="s">
        <v>3034</v>
      </c>
      <c r="C3536" s="184" t="s">
        <v>139</v>
      </c>
      <c r="D3536" s="241" t="s">
        <v>3035</v>
      </c>
      <c r="E3536" s="422" t="s">
        <v>1307</v>
      </c>
      <c r="F3536" s="422"/>
      <c r="G3536" s="184" t="s">
        <v>149</v>
      </c>
      <c r="H3536" s="167">
        <v>1</v>
      </c>
      <c r="I3536" s="165"/>
      <c r="J3536" s="165">
        <v>30.9</v>
      </c>
      <c r="K3536" s="165">
        <v>30.9</v>
      </c>
    </row>
    <row r="3537" spans="1:11" ht="26.1" customHeight="1">
      <c r="A3537" s="185" t="s">
        <v>808</v>
      </c>
      <c r="B3537" s="185" t="s">
        <v>3581</v>
      </c>
      <c r="C3537" s="185" t="s">
        <v>139</v>
      </c>
      <c r="D3537" s="238" t="s">
        <v>3582</v>
      </c>
      <c r="E3537" s="423" t="s">
        <v>1307</v>
      </c>
      <c r="F3537" s="423"/>
      <c r="G3537" s="185" t="s">
        <v>149</v>
      </c>
      <c r="H3537" s="173">
        <v>1</v>
      </c>
      <c r="I3537" s="173">
        <v>0</v>
      </c>
      <c r="J3537" s="174">
        <v>0.26</v>
      </c>
      <c r="K3537" s="174">
        <v>0.26</v>
      </c>
    </row>
    <row r="3538" spans="1:11" ht="26.1" customHeight="1">
      <c r="A3538" s="183" t="s">
        <v>793</v>
      </c>
      <c r="B3538" s="183" t="s">
        <v>869</v>
      </c>
      <c r="C3538" s="183" t="s">
        <v>139</v>
      </c>
      <c r="D3538" s="239" t="s">
        <v>868</v>
      </c>
      <c r="E3538" s="421" t="s">
        <v>794</v>
      </c>
      <c r="F3538" s="421"/>
      <c r="G3538" s="183" t="s">
        <v>149</v>
      </c>
      <c r="H3538" s="168">
        <v>1</v>
      </c>
      <c r="I3538" s="168">
        <v>0</v>
      </c>
      <c r="J3538" s="169">
        <v>3.7</v>
      </c>
      <c r="K3538" s="169">
        <v>3.7</v>
      </c>
    </row>
    <row r="3539" spans="1:11" ht="26.1" customHeight="1">
      <c r="A3539" s="183" t="s">
        <v>793</v>
      </c>
      <c r="B3539" s="183" t="s">
        <v>867</v>
      </c>
      <c r="C3539" s="183" t="s">
        <v>139</v>
      </c>
      <c r="D3539" s="239" t="s">
        <v>866</v>
      </c>
      <c r="E3539" s="421" t="s">
        <v>799</v>
      </c>
      <c r="F3539" s="421"/>
      <c r="G3539" s="183" t="s">
        <v>149</v>
      </c>
      <c r="H3539" s="168">
        <v>1</v>
      </c>
      <c r="I3539" s="168">
        <v>0</v>
      </c>
      <c r="J3539" s="169">
        <v>0.4</v>
      </c>
      <c r="K3539" s="169">
        <v>0.4</v>
      </c>
    </row>
    <row r="3540" spans="1:11" ht="26.1" customHeight="1">
      <c r="A3540" s="183" t="s">
        <v>793</v>
      </c>
      <c r="B3540" s="183" t="s">
        <v>863</v>
      </c>
      <c r="C3540" s="183" t="s">
        <v>139</v>
      </c>
      <c r="D3540" s="239" t="s">
        <v>862</v>
      </c>
      <c r="E3540" s="421" t="s">
        <v>794</v>
      </c>
      <c r="F3540" s="421"/>
      <c r="G3540" s="183" t="s">
        <v>149</v>
      </c>
      <c r="H3540" s="168">
        <v>1</v>
      </c>
      <c r="I3540" s="168">
        <v>0</v>
      </c>
      <c r="J3540" s="169">
        <v>1.43</v>
      </c>
      <c r="K3540" s="169">
        <v>1.43</v>
      </c>
    </row>
    <row r="3541" spans="1:11" ht="26.1" customHeight="1">
      <c r="A3541" s="183" t="s">
        <v>793</v>
      </c>
      <c r="B3541" s="183" t="s">
        <v>865</v>
      </c>
      <c r="C3541" s="183" t="s">
        <v>139</v>
      </c>
      <c r="D3541" s="239" t="s">
        <v>864</v>
      </c>
      <c r="E3541" s="421" t="s">
        <v>848</v>
      </c>
      <c r="F3541" s="421"/>
      <c r="G3541" s="183" t="s">
        <v>149</v>
      </c>
      <c r="H3541" s="168">
        <v>1</v>
      </c>
      <c r="I3541" s="168">
        <v>0</v>
      </c>
      <c r="J3541" s="169">
        <v>0.08</v>
      </c>
      <c r="K3541" s="169">
        <v>0.08</v>
      </c>
    </row>
    <row r="3542" spans="1:11" ht="24" customHeight="1">
      <c r="A3542" s="183" t="s">
        <v>793</v>
      </c>
      <c r="B3542" s="183" t="s">
        <v>3583</v>
      </c>
      <c r="C3542" s="183" t="s">
        <v>139</v>
      </c>
      <c r="D3542" s="239" t="s">
        <v>3584</v>
      </c>
      <c r="E3542" s="421" t="s">
        <v>792</v>
      </c>
      <c r="F3542" s="421"/>
      <c r="G3542" s="183" t="s">
        <v>149</v>
      </c>
      <c r="H3542" s="168">
        <v>1</v>
      </c>
      <c r="I3542" s="168">
        <v>0</v>
      </c>
      <c r="J3542" s="169">
        <v>22.94</v>
      </c>
      <c r="K3542" s="169">
        <v>22.94</v>
      </c>
    </row>
    <row r="3543" spans="1:11" ht="26.1" customHeight="1">
      <c r="A3543" s="183" t="s">
        <v>793</v>
      </c>
      <c r="B3543" s="183" t="s">
        <v>879</v>
      </c>
      <c r="C3543" s="183" t="s">
        <v>139</v>
      </c>
      <c r="D3543" s="239" t="s">
        <v>878</v>
      </c>
      <c r="E3543" s="421" t="s">
        <v>800</v>
      </c>
      <c r="F3543" s="421"/>
      <c r="G3543" s="183" t="s">
        <v>149</v>
      </c>
      <c r="H3543" s="168">
        <v>1</v>
      </c>
      <c r="I3543" s="168">
        <v>0</v>
      </c>
      <c r="J3543" s="169">
        <v>0.78</v>
      </c>
      <c r="K3543" s="169">
        <v>0.78</v>
      </c>
    </row>
    <row r="3544" spans="1:11" ht="26.1" customHeight="1">
      <c r="A3544" s="183" t="s">
        <v>793</v>
      </c>
      <c r="B3544" s="183" t="s">
        <v>877</v>
      </c>
      <c r="C3544" s="183" t="s">
        <v>139</v>
      </c>
      <c r="D3544" s="239" t="s">
        <v>876</v>
      </c>
      <c r="E3544" s="421" t="s">
        <v>800</v>
      </c>
      <c r="F3544" s="421"/>
      <c r="G3544" s="183" t="s">
        <v>149</v>
      </c>
      <c r="H3544" s="168">
        <v>1</v>
      </c>
      <c r="I3544" s="168">
        <v>0</v>
      </c>
      <c r="J3544" s="169">
        <v>1.31</v>
      </c>
      <c r="K3544" s="169">
        <v>1.31</v>
      </c>
    </row>
    <row r="3545" spans="1:11">
      <c r="A3545" s="231"/>
      <c r="B3545" s="231"/>
      <c r="C3545" s="231"/>
      <c r="D3545" s="244"/>
      <c r="E3545" s="244"/>
      <c r="F3545" s="244" t="s">
        <v>791</v>
      </c>
      <c r="G3545" s="170">
        <v>10.9</v>
      </c>
      <c r="H3545" s="231" t="s">
        <v>790</v>
      </c>
      <c r="I3545" s="170">
        <v>12.3</v>
      </c>
      <c r="J3545" s="231" t="s">
        <v>789</v>
      </c>
      <c r="K3545" s="170">
        <v>23.2</v>
      </c>
    </row>
    <row r="3546" spans="1:11" ht="27" thickBot="1">
      <c r="A3546" s="231"/>
      <c r="B3546" s="231"/>
      <c r="C3546" s="231"/>
      <c r="D3546" s="244"/>
      <c r="E3546" s="244"/>
      <c r="F3546" s="244" t="s">
        <v>788</v>
      </c>
      <c r="G3546" s="170">
        <v>6.51</v>
      </c>
      <c r="H3546" s="368"/>
      <c r="I3546" s="368" t="s">
        <v>787</v>
      </c>
      <c r="J3546" s="231"/>
      <c r="K3546" s="170">
        <v>37.409999999999997</v>
      </c>
    </row>
    <row r="3547" spans="1:11" ht="0.9" customHeight="1" thickTop="1">
      <c r="A3547" s="172"/>
      <c r="B3547" s="172"/>
      <c r="C3547" s="172"/>
      <c r="D3547" s="175"/>
      <c r="E3547" s="175"/>
      <c r="F3547" s="175"/>
      <c r="G3547" s="172"/>
      <c r="H3547" s="172"/>
      <c r="I3547" s="172"/>
      <c r="J3547" s="172"/>
      <c r="K3547" s="172"/>
    </row>
    <row r="3548" spans="1:11" ht="18" customHeight="1">
      <c r="A3548" s="243"/>
      <c r="B3548" s="243" t="s">
        <v>122</v>
      </c>
      <c r="C3548" s="243" t="s">
        <v>123</v>
      </c>
      <c r="D3548" s="242" t="s">
        <v>124</v>
      </c>
      <c r="E3548" s="425" t="s">
        <v>796</v>
      </c>
      <c r="F3548" s="425"/>
      <c r="G3548" s="243" t="s">
        <v>125</v>
      </c>
      <c r="H3548" s="243" t="s">
        <v>126</v>
      </c>
      <c r="I3548" s="243" t="s">
        <v>2829</v>
      </c>
      <c r="J3548" s="243" t="s">
        <v>127</v>
      </c>
      <c r="K3548" s="243" t="s">
        <v>37</v>
      </c>
    </row>
    <row r="3549" spans="1:11" ht="39" customHeight="1">
      <c r="A3549" s="184" t="s">
        <v>795</v>
      </c>
      <c r="B3549" s="184" t="s">
        <v>3698</v>
      </c>
      <c r="C3549" s="184" t="s">
        <v>139</v>
      </c>
      <c r="D3549" s="241" t="s">
        <v>3699</v>
      </c>
      <c r="E3549" s="422" t="s">
        <v>812</v>
      </c>
      <c r="F3549" s="422"/>
      <c r="G3549" s="184" t="s">
        <v>146</v>
      </c>
      <c r="H3549" s="167">
        <v>1</v>
      </c>
      <c r="I3549" s="165"/>
      <c r="J3549" s="165">
        <v>1008.59</v>
      </c>
      <c r="K3549" s="165">
        <v>1008.59</v>
      </c>
    </row>
    <row r="3550" spans="1:11" ht="51.9" customHeight="1">
      <c r="A3550" s="185" t="s">
        <v>808</v>
      </c>
      <c r="B3550" s="185" t="s">
        <v>968</v>
      </c>
      <c r="C3550" s="185" t="s">
        <v>139</v>
      </c>
      <c r="D3550" s="238" t="s">
        <v>967</v>
      </c>
      <c r="E3550" s="423" t="s">
        <v>1849</v>
      </c>
      <c r="F3550" s="423"/>
      <c r="G3550" s="185" t="s">
        <v>813</v>
      </c>
      <c r="H3550" s="173">
        <v>1.1137999999999999</v>
      </c>
      <c r="I3550" s="173">
        <v>0</v>
      </c>
      <c r="J3550" s="174">
        <v>2.1</v>
      </c>
      <c r="K3550" s="174">
        <v>2.33</v>
      </c>
    </row>
    <row r="3551" spans="1:11" ht="24" customHeight="1">
      <c r="A3551" s="185" t="s">
        <v>808</v>
      </c>
      <c r="B3551" s="185" t="s">
        <v>807</v>
      </c>
      <c r="C3551" s="185" t="s">
        <v>139</v>
      </c>
      <c r="D3551" s="238" t="s">
        <v>806</v>
      </c>
      <c r="E3551" s="423" t="s">
        <v>1307</v>
      </c>
      <c r="F3551" s="423"/>
      <c r="G3551" s="185" t="s">
        <v>149</v>
      </c>
      <c r="H3551" s="173">
        <v>2.5491999999999999</v>
      </c>
      <c r="I3551" s="173">
        <v>0</v>
      </c>
      <c r="J3551" s="174">
        <v>24.36</v>
      </c>
      <c r="K3551" s="174">
        <v>62.09</v>
      </c>
    </row>
    <row r="3552" spans="1:11" ht="51.9" customHeight="1">
      <c r="A3552" s="185" t="s">
        <v>808</v>
      </c>
      <c r="B3552" s="185" t="s">
        <v>970</v>
      </c>
      <c r="C3552" s="185" t="s">
        <v>139</v>
      </c>
      <c r="D3552" s="238" t="s">
        <v>969</v>
      </c>
      <c r="E3552" s="423" t="s">
        <v>1849</v>
      </c>
      <c r="F3552" s="423"/>
      <c r="G3552" s="185" t="s">
        <v>814</v>
      </c>
      <c r="H3552" s="173">
        <v>0.49309999999999998</v>
      </c>
      <c r="I3552" s="173">
        <v>0</v>
      </c>
      <c r="J3552" s="174">
        <v>0.38</v>
      </c>
      <c r="K3552" s="174">
        <v>0.18</v>
      </c>
    </row>
    <row r="3553" spans="1:11" ht="26.1" customHeight="1">
      <c r="A3553" s="185" t="s">
        <v>808</v>
      </c>
      <c r="B3553" s="185" t="s">
        <v>911</v>
      </c>
      <c r="C3553" s="185" t="s">
        <v>139</v>
      </c>
      <c r="D3553" s="238" t="s">
        <v>910</v>
      </c>
      <c r="E3553" s="423" t="s">
        <v>1307</v>
      </c>
      <c r="F3553" s="423"/>
      <c r="G3553" s="185" t="s">
        <v>149</v>
      </c>
      <c r="H3553" s="173">
        <v>1.6069</v>
      </c>
      <c r="I3553" s="173">
        <v>0</v>
      </c>
      <c r="J3553" s="174">
        <v>23.76</v>
      </c>
      <c r="K3553" s="174">
        <v>38.17</v>
      </c>
    </row>
    <row r="3554" spans="1:11" ht="24" customHeight="1">
      <c r="A3554" s="183" t="s">
        <v>793</v>
      </c>
      <c r="B3554" s="183" t="s">
        <v>940</v>
      </c>
      <c r="C3554" s="183" t="s">
        <v>139</v>
      </c>
      <c r="D3554" s="239" t="s">
        <v>939</v>
      </c>
      <c r="E3554" s="421" t="s">
        <v>794</v>
      </c>
      <c r="F3554" s="421"/>
      <c r="G3554" s="183" t="s">
        <v>148</v>
      </c>
      <c r="H3554" s="168">
        <v>420.15269999999998</v>
      </c>
      <c r="I3554" s="168">
        <v>0</v>
      </c>
      <c r="J3554" s="169">
        <v>1.28</v>
      </c>
      <c r="K3554" s="169">
        <v>537.79</v>
      </c>
    </row>
    <row r="3555" spans="1:11" ht="24" customHeight="1">
      <c r="A3555" s="183" t="s">
        <v>793</v>
      </c>
      <c r="B3555" s="183" t="s">
        <v>1356</v>
      </c>
      <c r="C3555" s="183" t="s">
        <v>139</v>
      </c>
      <c r="D3555" s="239" t="s">
        <v>1357</v>
      </c>
      <c r="E3555" s="421" t="s">
        <v>794</v>
      </c>
      <c r="F3555" s="421"/>
      <c r="G3555" s="183" t="s">
        <v>148</v>
      </c>
      <c r="H3555" s="168">
        <v>15.125500000000001</v>
      </c>
      <c r="I3555" s="168">
        <v>0</v>
      </c>
      <c r="J3555" s="169">
        <v>2.37</v>
      </c>
      <c r="K3555" s="169">
        <v>35.840000000000003</v>
      </c>
    </row>
    <row r="3556" spans="1:11" ht="26.1" customHeight="1">
      <c r="A3556" s="183" t="s">
        <v>793</v>
      </c>
      <c r="B3556" s="183" t="s">
        <v>1508</v>
      </c>
      <c r="C3556" s="183" t="s">
        <v>139</v>
      </c>
      <c r="D3556" s="239" t="s">
        <v>1509</v>
      </c>
      <c r="E3556" s="421" t="s">
        <v>794</v>
      </c>
      <c r="F3556" s="421"/>
      <c r="G3556" s="183" t="s">
        <v>1761</v>
      </c>
      <c r="H3556" s="168">
        <v>0.58819999999999995</v>
      </c>
      <c r="I3556" s="168">
        <v>0</v>
      </c>
      <c r="J3556" s="169">
        <v>401.97</v>
      </c>
      <c r="K3556" s="169">
        <v>236.43</v>
      </c>
    </row>
    <row r="3557" spans="1:11" ht="26.1" customHeight="1">
      <c r="A3557" s="183" t="s">
        <v>793</v>
      </c>
      <c r="B3557" s="183" t="s">
        <v>1358</v>
      </c>
      <c r="C3557" s="183" t="s">
        <v>139</v>
      </c>
      <c r="D3557" s="239" t="s">
        <v>1359</v>
      </c>
      <c r="E3557" s="421" t="s">
        <v>794</v>
      </c>
      <c r="F3557" s="421"/>
      <c r="G3557" s="183" t="s">
        <v>1761</v>
      </c>
      <c r="H3557" s="168">
        <v>0.63019999999999998</v>
      </c>
      <c r="I3557" s="168">
        <v>0</v>
      </c>
      <c r="J3557" s="169">
        <v>151.96</v>
      </c>
      <c r="K3557" s="169">
        <v>95.76</v>
      </c>
    </row>
    <row r="3558" spans="1:11">
      <c r="A3558" s="231"/>
      <c r="B3558" s="231"/>
      <c r="C3558" s="231"/>
      <c r="D3558" s="244"/>
      <c r="E3558" s="244"/>
      <c r="F3558" s="244" t="s">
        <v>791</v>
      </c>
      <c r="G3558" s="170">
        <v>33.08</v>
      </c>
      <c r="H3558" s="231" t="s">
        <v>790</v>
      </c>
      <c r="I3558" s="170">
        <v>37.32</v>
      </c>
      <c r="J3558" s="231" t="s">
        <v>789</v>
      </c>
      <c r="K3558" s="170">
        <v>70.400000000000006</v>
      </c>
    </row>
    <row r="3559" spans="1:11" ht="27" thickBot="1">
      <c r="A3559" s="231"/>
      <c r="B3559" s="231"/>
      <c r="C3559" s="231"/>
      <c r="D3559" s="244"/>
      <c r="E3559" s="244"/>
      <c r="F3559" s="244" t="s">
        <v>788</v>
      </c>
      <c r="G3559" s="170">
        <v>212.5</v>
      </c>
      <c r="H3559" s="368"/>
      <c r="I3559" s="368" t="s">
        <v>787</v>
      </c>
      <c r="J3559" s="231"/>
      <c r="K3559" s="170">
        <v>1221.0899999999999</v>
      </c>
    </row>
    <row r="3560" spans="1:11" ht="0.9" customHeight="1" thickTop="1">
      <c r="A3560" s="172"/>
      <c r="B3560" s="172"/>
      <c r="C3560" s="172"/>
      <c r="D3560" s="175"/>
      <c r="E3560" s="175"/>
      <c r="F3560" s="175"/>
      <c r="G3560" s="172"/>
      <c r="H3560" s="172"/>
      <c r="I3560" s="172"/>
      <c r="J3560" s="172"/>
      <c r="K3560" s="172"/>
    </row>
    <row r="3561" spans="1:11" ht="18" customHeight="1">
      <c r="A3561" s="243"/>
      <c r="B3561" s="243" t="s">
        <v>122</v>
      </c>
      <c r="C3561" s="243" t="s">
        <v>123</v>
      </c>
      <c r="D3561" s="242" t="s">
        <v>124</v>
      </c>
      <c r="E3561" s="425" t="s">
        <v>796</v>
      </c>
      <c r="F3561" s="425"/>
      <c r="G3561" s="243" t="s">
        <v>125</v>
      </c>
      <c r="H3561" s="243" t="s">
        <v>126</v>
      </c>
      <c r="I3561" s="243" t="s">
        <v>2829</v>
      </c>
      <c r="J3561" s="243" t="s">
        <v>127</v>
      </c>
      <c r="K3561" s="243" t="s">
        <v>37</v>
      </c>
    </row>
    <row r="3562" spans="1:11" ht="39" customHeight="1">
      <c r="A3562" s="184" t="s">
        <v>795</v>
      </c>
      <c r="B3562" s="184" t="s">
        <v>1939</v>
      </c>
      <c r="C3562" s="184" t="s">
        <v>139</v>
      </c>
      <c r="D3562" s="241" t="s">
        <v>1940</v>
      </c>
      <c r="E3562" s="422" t="s">
        <v>812</v>
      </c>
      <c r="F3562" s="422"/>
      <c r="G3562" s="184" t="s">
        <v>146</v>
      </c>
      <c r="H3562" s="167">
        <v>1</v>
      </c>
      <c r="I3562" s="165"/>
      <c r="J3562" s="165">
        <v>1264.27</v>
      </c>
      <c r="K3562" s="165">
        <v>1264.27</v>
      </c>
    </row>
    <row r="3563" spans="1:11" ht="51.9" customHeight="1">
      <c r="A3563" s="185" t="s">
        <v>808</v>
      </c>
      <c r="B3563" s="185" t="s">
        <v>970</v>
      </c>
      <c r="C3563" s="185" t="s">
        <v>139</v>
      </c>
      <c r="D3563" s="238" t="s">
        <v>969</v>
      </c>
      <c r="E3563" s="423" t="s">
        <v>1849</v>
      </c>
      <c r="F3563" s="423"/>
      <c r="G3563" s="185" t="s">
        <v>814</v>
      </c>
      <c r="H3563" s="173">
        <v>0.46800000000000003</v>
      </c>
      <c r="I3563" s="173">
        <v>0</v>
      </c>
      <c r="J3563" s="174">
        <v>0.38</v>
      </c>
      <c r="K3563" s="174">
        <v>0.17</v>
      </c>
    </row>
    <row r="3564" spans="1:11" ht="51.9" customHeight="1">
      <c r="A3564" s="185" t="s">
        <v>808</v>
      </c>
      <c r="B3564" s="185" t="s">
        <v>968</v>
      </c>
      <c r="C3564" s="185" t="s">
        <v>139</v>
      </c>
      <c r="D3564" s="238" t="s">
        <v>967</v>
      </c>
      <c r="E3564" s="423" t="s">
        <v>1849</v>
      </c>
      <c r="F3564" s="423"/>
      <c r="G3564" s="185" t="s">
        <v>813</v>
      </c>
      <c r="H3564" s="173">
        <v>1.0570999999999999</v>
      </c>
      <c r="I3564" s="173">
        <v>0</v>
      </c>
      <c r="J3564" s="174">
        <v>2.1</v>
      </c>
      <c r="K3564" s="174">
        <v>2.21</v>
      </c>
    </row>
    <row r="3565" spans="1:11" ht="24" customHeight="1">
      <c r="A3565" s="185" t="s">
        <v>808</v>
      </c>
      <c r="B3565" s="185" t="s">
        <v>807</v>
      </c>
      <c r="C3565" s="185" t="s">
        <v>139</v>
      </c>
      <c r="D3565" s="238" t="s">
        <v>806</v>
      </c>
      <c r="E3565" s="423" t="s">
        <v>1307</v>
      </c>
      <c r="F3565" s="423"/>
      <c r="G3565" s="185" t="s">
        <v>149</v>
      </c>
      <c r="H3565" s="173">
        <v>2.4224999999999999</v>
      </c>
      <c r="I3565" s="173">
        <v>0</v>
      </c>
      <c r="J3565" s="174">
        <v>24.36</v>
      </c>
      <c r="K3565" s="174">
        <v>59.01</v>
      </c>
    </row>
    <row r="3566" spans="1:11" ht="26.1" customHeight="1">
      <c r="A3566" s="185" t="s">
        <v>808</v>
      </c>
      <c r="B3566" s="185" t="s">
        <v>911</v>
      </c>
      <c r="C3566" s="185" t="s">
        <v>139</v>
      </c>
      <c r="D3566" s="238" t="s">
        <v>910</v>
      </c>
      <c r="E3566" s="423" t="s">
        <v>1307</v>
      </c>
      <c r="F3566" s="423"/>
      <c r="G3566" s="185" t="s">
        <v>149</v>
      </c>
      <c r="H3566" s="173">
        <v>1.5251999999999999</v>
      </c>
      <c r="I3566" s="173">
        <v>0</v>
      </c>
      <c r="J3566" s="174">
        <v>23.76</v>
      </c>
      <c r="K3566" s="174">
        <v>36.229999999999997</v>
      </c>
    </row>
    <row r="3567" spans="1:11" ht="26.1" customHeight="1">
      <c r="A3567" s="183" t="s">
        <v>793</v>
      </c>
      <c r="B3567" s="183" t="s">
        <v>1508</v>
      </c>
      <c r="C3567" s="183" t="s">
        <v>139</v>
      </c>
      <c r="D3567" s="239" t="s">
        <v>1509</v>
      </c>
      <c r="E3567" s="421" t="s">
        <v>794</v>
      </c>
      <c r="F3567" s="421"/>
      <c r="G3567" s="183" t="s">
        <v>1761</v>
      </c>
      <c r="H3567" s="168">
        <v>0.53480000000000005</v>
      </c>
      <c r="I3567" s="168">
        <v>0</v>
      </c>
      <c r="J3567" s="169">
        <v>401.97</v>
      </c>
      <c r="K3567" s="169">
        <v>214.97</v>
      </c>
    </row>
    <row r="3568" spans="1:11" ht="26.1" customHeight="1">
      <c r="A3568" s="183" t="s">
        <v>793</v>
      </c>
      <c r="B3568" s="183" t="s">
        <v>1358</v>
      </c>
      <c r="C3568" s="183" t="s">
        <v>139</v>
      </c>
      <c r="D3568" s="239" t="s">
        <v>1359</v>
      </c>
      <c r="E3568" s="421" t="s">
        <v>794</v>
      </c>
      <c r="F3568" s="421"/>
      <c r="G3568" s="183" t="s">
        <v>1761</v>
      </c>
      <c r="H3568" s="168">
        <v>0.50129999999999997</v>
      </c>
      <c r="I3568" s="168">
        <v>0</v>
      </c>
      <c r="J3568" s="169">
        <v>151.96</v>
      </c>
      <c r="K3568" s="169">
        <v>76.17</v>
      </c>
    </row>
    <row r="3569" spans="1:11" ht="39" customHeight="1">
      <c r="A3569" s="183" t="s">
        <v>793</v>
      </c>
      <c r="B3569" s="183" t="s">
        <v>2020</v>
      </c>
      <c r="C3569" s="183" t="s">
        <v>139</v>
      </c>
      <c r="D3569" s="239" t="s">
        <v>2021</v>
      </c>
      <c r="E3569" s="421" t="s">
        <v>794</v>
      </c>
      <c r="F3569" s="421"/>
      <c r="G3569" s="183" t="s">
        <v>148</v>
      </c>
      <c r="H3569" s="168">
        <v>2.0977000000000001</v>
      </c>
      <c r="I3569" s="168">
        <v>0</v>
      </c>
      <c r="J3569" s="169">
        <v>9.49</v>
      </c>
      <c r="K3569" s="169">
        <v>19.899999999999999</v>
      </c>
    </row>
    <row r="3570" spans="1:11" ht="24" customHeight="1">
      <c r="A3570" s="183" t="s">
        <v>793</v>
      </c>
      <c r="B3570" s="183" t="s">
        <v>940</v>
      </c>
      <c r="C3570" s="183" t="s">
        <v>139</v>
      </c>
      <c r="D3570" s="239" t="s">
        <v>939</v>
      </c>
      <c r="E3570" s="421" t="s">
        <v>794</v>
      </c>
      <c r="F3570" s="421"/>
      <c r="G3570" s="183" t="s">
        <v>148</v>
      </c>
      <c r="H3570" s="168">
        <v>668.4461</v>
      </c>
      <c r="I3570" s="168">
        <v>0</v>
      </c>
      <c r="J3570" s="169">
        <v>1.28</v>
      </c>
      <c r="K3570" s="169">
        <v>855.61</v>
      </c>
    </row>
    <row r="3571" spans="1:11">
      <c r="A3571" s="231"/>
      <c r="B3571" s="231"/>
      <c r="C3571" s="231"/>
      <c r="D3571" s="244"/>
      <c r="E3571" s="244"/>
      <c r="F3571" s="244" t="s">
        <v>791</v>
      </c>
      <c r="G3571" s="170">
        <v>31.42</v>
      </c>
      <c r="H3571" s="231" t="s">
        <v>790</v>
      </c>
      <c r="I3571" s="170">
        <v>35.450000000000003</v>
      </c>
      <c r="J3571" s="231" t="s">
        <v>789</v>
      </c>
      <c r="K3571" s="170">
        <v>66.87</v>
      </c>
    </row>
    <row r="3572" spans="1:11" ht="27" thickBot="1">
      <c r="A3572" s="231"/>
      <c r="B3572" s="231"/>
      <c r="C3572" s="231"/>
      <c r="D3572" s="244"/>
      <c r="E3572" s="244"/>
      <c r="F3572" s="244" t="s">
        <v>788</v>
      </c>
      <c r="G3572" s="170">
        <v>266.38</v>
      </c>
      <c r="H3572" s="368"/>
      <c r="I3572" s="368" t="s">
        <v>787</v>
      </c>
      <c r="J3572" s="231"/>
      <c r="K3572" s="170">
        <v>1530.65</v>
      </c>
    </row>
    <row r="3573" spans="1:11" ht="0.9" customHeight="1" thickTop="1">
      <c r="A3573" s="172"/>
      <c r="B3573" s="172"/>
      <c r="C3573" s="172"/>
      <c r="D3573" s="175"/>
      <c r="E3573" s="175"/>
      <c r="F3573" s="175"/>
      <c r="G3573" s="172"/>
      <c r="H3573" s="172"/>
      <c r="I3573" s="172"/>
      <c r="J3573" s="172"/>
      <c r="K3573" s="172"/>
    </row>
    <row r="3574" spans="1:11" ht="18" customHeight="1">
      <c r="A3574" s="243"/>
      <c r="B3574" s="243" t="s">
        <v>122</v>
      </c>
      <c r="C3574" s="243" t="s">
        <v>123</v>
      </c>
      <c r="D3574" s="242" t="s">
        <v>124</v>
      </c>
      <c r="E3574" s="425" t="s">
        <v>796</v>
      </c>
      <c r="F3574" s="425"/>
      <c r="G3574" s="243" t="s">
        <v>125</v>
      </c>
      <c r="H3574" s="243" t="s">
        <v>126</v>
      </c>
      <c r="I3574" s="243" t="s">
        <v>2829</v>
      </c>
      <c r="J3574" s="243" t="s">
        <v>127</v>
      </c>
      <c r="K3574" s="243" t="s">
        <v>37</v>
      </c>
    </row>
    <row r="3575" spans="1:11" ht="26.1" customHeight="1">
      <c r="A3575" s="184" t="s">
        <v>795</v>
      </c>
      <c r="B3575" s="184" t="s">
        <v>3251</v>
      </c>
      <c r="C3575" s="184" t="s">
        <v>139</v>
      </c>
      <c r="D3575" s="241" t="s">
        <v>3252</v>
      </c>
      <c r="E3575" s="422" t="s">
        <v>812</v>
      </c>
      <c r="F3575" s="422"/>
      <c r="G3575" s="184" t="s">
        <v>146</v>
      </c>
      <c r="H3575" s="167">
        <v>1</v>
      </c>
      <c r="I3575" s="165"/>
      <c r="J3575" s="165">
        <v>1569.15</v>
      </c>
      <c r="K3575" s="165">
        <v>1569.15</v>
      </c>
    </row>
    <row r="3576" spans="1:11" ht="39" customHeight="1">
      <c r="A3576" s="185" t="s">
        <v>808</v>
      </c>
      <c r="B3576" s="185" t="s">
        <v>3698</v>
      </c>
      <c r="C3576" s="185" t="s">
        <v>139</v>
      </c>
      <c r="D3576" s="238" t="s">
        <v>3699</v>
      </c>
      <c r="E3576" s="423" t="s">
        <v>812</v>
      </c>
      <c r="F3576" s="423"/>
      <c r="G3576" s="185" t="s">
        <v>146</v>
      </c>
      <c r="H3576" s="173">
        <v>1.2030000000000001</v>
      </c>
      <c r="I3576" s="173">
        <v>0</v>
      </c>
      <c r="J3576" s="174">
        <v>1008.59</v>
      </c>
      <c r="K3576" s="174">
        <v>1213.33</v>
      </c>
    </row>
    <row r="3577" spans="1:11" ht="24" customHeight="1">
      <c r="A3577" s="185" t="s">
        <v>808</v>
      </c>
      <c r="B3577" s="185" t="s">
        <v>807</v>
      </c>
      <c r="C3577" s="185" t="s">
        <v>139</v>
      </c>
      <c r="D3577" s="238" t="s">
        <v>806</v>
      </c>
      <c r="E3577" s="423" t="s">
        <v>1307</v>
      </c>
      <c r="F3577" s="423"/>
      <c r="G3577" s="185" t="s">
        <v>149</v>
      </c>
      <c r="H3577" s="173">
        <v>4.9432</v>
      </c>
      <c r="I3577" s="173">
        <v>0</v>
      </c>
      <c r="J3577" s="174">
        <v>24.36</v>
      </c>
      <c r="K3577" s="174">
        <v>120.41</v>
      </c>
    </row>
    <row r="3578" spans="1:11" ht="24" customHeight="1">
      <c r="A3578" s="185" t="s">
        <v>808</v>
      </c>
      <c r="B3578" s="185" t="s">
        <v>811</v>
      </c>
      <c r="C3578" s="185" t="s">
        <v>139</v>
      </c>
      <c r="D3578" s="238" t="s">
        <v>810</v>
      </c>
      <c r="E3578" s="423" t="s">
        <v>1307</v>
      </c>
      <c r="F3578" s="423"/>
      <c r="G3578" s="185" t="s">
        <v>149</v>
      </c>
      <c r="H3578" s="173">
        <v>7.4147999999999996</v>
      </c>
      <c r="I3578" s="173">
        <v>0</v>
      </c>
      <c r="J3578" s="174">
        <v>31.75</v>
      </c>
      <c r="K3578" s="174">
        <v>235.41</v>
      </c>
    </row>
    <row r="3579" spans="1:11">
      <c r="A3579" s="231"/>
      <c r="B3579" s="231"/>
      <c r="C3579" s="231"/>
      <c r="D3579" s="244"/>
      <c r="E3579" s="244"/>
      <c r="F3579" s="244" t="s">
        <v>791</v>
      </c>
      <c r="G3579" s="170">
        <v>162.52000000000001</v>
      </c>
      <c r="H3579" s="231" t="s">
        <v>790</v>
      </c>
      <c r="I3579" s="170">
        <v>183.28</v>
      </c>
      <c r="J3579" s="231" t="s">
        <v>789</v>
      </c>
      <c r="K3579" s="170">
        <v>345.8</v>
      </c>
    </row>
    <row r="3580" spans="1:11" ht="27" thickBot="1">
      <c r="A3580" s="231"/>
      <c r="B3580" s="231"/>
      <c r="C3580" s="231"/>
      <c r="D3580" s="244"/>
      <c r="E3580" s="244"/>
      <c r="F3580" s="244" t="s">
        <v>788</v>
      </c>
      <c r="G3580" s="170">
        <v>330.61</v>
      </c>
      <c r="H3580" s="368"/>
      <c r="I3580" s="368" t="s">
        <v>787</v>
      </c>
      <c r="J3580" s="231"/>
      <c r="K3580" s="170">
        <v>1899.76</v>
      </c>
    </row>
    <row r="3581" spans="1:11" ht="0.9" customHeight="1" thickTop="1">
      <c r="A3581" s="172"/>
      <c r="B3581" s="172"/>
      <c r="C3581" s="172"/>
      <c r="D3581" s="175"/>
      <c r="E3581" s="175"/>
      <c r="F3581" s="175"/>
      <c r="G3581" s="172"/>
      <c r="H3581" s="172"/>
      <c r="I3581" s="172"/>
      <c r="J3581" s="172"/>
      <c r="K3581" s="172"/>
    </row>
    <row r="3582" spans="1:11" ht="18" customHeight="1">
      <c r="A3582" s="243"/>
      <c r="B3582" s="243" t="s">
        <v>122</v>
      </c>
      <c r="C3582" s="243" t="s">
        <v>123</v>
      </c>
      <c r="D3582" s="242" t="s">
        <v>124</v>
      </c>
      <c r="E3582" s="425" t="s">
        <v>796</v>
      </c>
      <c r="F3582" s="425"/>
      <c r="G3582" s="243" t="s">
        <v>125</v>
      </c>
      <c r="H3582" s="243" t="s">
        <v>126</v>
      </c>
      <c r="I3582" s="243" t="s">
        <v>2829</v>
      </c>
      <c r="J3582" s="243" t="s">
        <v>127</v>
      </c>
      <c r="K3582" s="243" t="s">
        <v>37</v>
      </c>
    </row>
    <row r="3583" spans="1:11" ht="26.1" customHeight="1">
      <c r="A3583" s="184" t="s">
        <v>795</v>
      </c>
      <c r="B3583" s="184" t="s">
        <v>3249</v>
      </c>
      <c r="C3583" s="184" t="s">
        <v>139</v>
      </c>
      <c r="D3583" s="241" t="s">
        <v>3250</v>
      </c>
      <c r="E3583" s="422" t="s">
        <v>812</v>
      </c>
      <c r="F3583" s="422"/>
      <c r="G3583" s="184" t="s">
        <v>146</v>
      </c>
      <c r="H3583" s="167">
        <v>1</v>
      </c>
      <c r="I3583" s="165"/>
      <c r="J3583" s="165">
        <v>1611.5</v>
      </c>
      <c r="K3583" s="165">
        <v>1611.5</v>
      </c>
    </row>
    <row r="3584" spans="1:11" ht="39" customHeight="1">
      <c r="A3584" s="185" t="s">
        <v>808</v>
      </c>
      <c r="B3584" s="185" t="s">
        <v>3698</v>
      </c>
      <c r="C3584" s="185" t="s">
        <v>139</v>
      </c>
      <c r="D3584" s="238" t="s">
        <v>3699</v>
      </c>
      <c r="E3584" s="423" t="s">
        <v>812</v>
      </c>
      <c r="F3584" s="423"/>
      <c r="G3584" s="185" t="s">
        <v>146</v>
      </c>
      <c r="H3584" s="173">
        <v>1.2030000000000001</v>
      </c>
      <c r="I3584" s="173">
        <v>0</v>
      </c>
      <c r="J3584" s="174">
        <v>1008.59</v>
      </c>
      <c r="K3584" s="174">
        <v>1213.33</v>
      </c>
    </row>
    <row r="3585" spans="1:11" ht="24" customHeight="1">
      <c r="A3585" s="185" t="s">
        <v>808</v>
      </c>
      <c r="B3585" s="185" t="s">
        <v>811</v>
      </c>
      <c r="C3585" s="185" t="s">
        <v>139</v>
      </c>
      <c r="D3585" s="238" t="s">
        <v>810</v>
      </c>
      <c r="E3585" s="423" t="s">
        <v>1307</v>
      </c>
      <c r="F3585" s="423"/>
      <c r="G3585" s="185" t="s">
        <v>149</v>
      </c>
      <c r="H3585" s="173">
        <v>8.2972999999999999</v>
      </c>
      <c r="I3585" s="173">
        <v>0</v>
      </c>
      <c r="J3585" s="174">
        <v>31.75</v>
      </c>
      <c r="K3585" s="174">
        <v>263.43</v>
      </c>
    </row>
    <row r="3586" spans="1:11" ht="24" customHeight="1">
      <c r="A3586" s="185" t="s">
        <v>808</v>
      </c>
      <c r="B3586" s="185" t="s">
        <v>807</v>
      </c>
      <c r="C3586" s="185" t="s">
        <v>139</v>
      </c>
      <c r="D3586" s="238" t="s">
        <v>806</v>
      </c>
      <c r="E3586" s="423" t="s">
        <v>1307</v>
      </c>
      <c r="F3586" s="423"/>
      <c r="G3586" s="185" t="s">
        <v>149</v>
      </c>
      <c r="H3586" s="173">
        <v>5.5315000000000003</v>
      </c>
      <c r="I3586" s="173">
        <v>0</v>
      </c>
      <c r="J3586" s="174">
        <v>24.36</v>
      </c>
      <c r="K3586" s="174">
        <v>134.74</v>
      </c>
    </row>
    <row r="3587" spans="1:11">
      <c r="A3587" s="231"/>
      <c r="B3587" s="231"/>
      <c r="C3587" s="231"/>
      <c r="D3587" s="244"/>
      <c r="E3587" s="244"/>
      <c r="F3587" s="244" t="s">
        <v>791</v>
      </c>
      <c r="G3587" s="170">
        <v>177.13</v>
      </c>
      <c r="H3587" s="231" t="s">
        <v>790</v>
      </c>
      <c r="I3587" s="170">
        <v>199.76</v>
      </c>
      <c r="J3587" s="231" t="s">
        <v>789</v>
      </c>
      <c r="K3587" s="170">
        <v>376.89</v>
      </c>
    </row>
    <row r="3588" spans="1:11" ht="27" thickBot="1">
      <c r="A3588" s="231"/>
      <c r="B3588" s="231"/>
      <c r="C3588" s="231"/>
      <c r="D3588" s="244"/>
      <c r="E3588" s="244"/>
      <c r="F3588" s="244" t="s">
        <v>788</v>
      </c>
      <c r="G3588" s="170">
        <v>339.54</v>
      </c>
      <c r="H3588" s="368"/>
      <c r="I3588" s="368" t="s">
        <v>787</v>
      </c>
      <c r="J3588" s="231"/>
      <c r="K3588" s="170">
        <v>1951.04</v>
      </c>
    </row>
    <row r="3589" spans="1:11" ht="0.9" customHeight="1" thickTop="1">
      <c r="A3589" s="172"/>
      <c r="B3589" s="172"/>
      <c r="C3589" s="172"/>
      <c r="D3589" s="175"/>
      <c r="E3589" s="175"/>
      <c r="F3589" s="175"/>
      <c r="G3589" s="172"/>
      <c r="H3589" s="172"/>
      <c r="I3589" s="172"/>
      <c r="J3589" s="172"/>
      <c r="K3589" s="172"/>
    </row>
    <row r="3590" spans="1:11" ht="18" customHeight="1">
      <c r="A3590" s="243"/>
      <c r="B3590" s="243" t="s">
        <v>122</v>
      </c>
      <c r="C3590" s="243" t="s">
        <v>123</v>
      </c>
      <c r="D3590" s="242" t="s">
        <v>124</v>
      </c>
      <c r="E3590" s="425" t="s">
        <v>796</v>
      </c>
      <c r="F3590" s="425"/>
      <c r="G3590" s="243" t="s">
        <v>125</v>
      </c>
      <c r="H3590" s="243" t="s">
        <v>126</v>
      </c>
      <c r="I3590" s="243" t="s">
        <v>2829</v>
      </c>
      <c r="J3590" s="243" t="s">
        <v>127</v>
      </c>
      <c r="K3590" s="243" t="s">
        <v>37</v>
      </c>
    </row>
    <row r="3591" spans="1:11" ht="39" customHeight="1">
      <c r="A3591" s="184" t="s">
        <v>795</v>
      </c>
      <c r="B3591" s="184" t="s">
        <v>1344</v>
      </c>
      <c r="C3591" s="184" t="s">
        <v>139</v>
      </c>
      <c r="D3591" s="241" t="s">
        <v>1345</v>
      </c>
      <c r="E3591" s="422" t="s">
        <v>1849</v>
      </c>
      <c r="F3591" s="422"/>
      <c r="G3591" s="184" t="s">
        <v>814</v>
      </c>
      <c r="H3591" s="167">
        <v>1</v>
      </c>
      <c r="I3591" s="165"/>
      <c r="J3591" s="165">
        <v>30.59</v>
      </c>
      <c r="K3591" s="165">
        <v>30.59</v>
      </c>
    </row>
    <row r="3592" spans="1:11" ht="39" customHeight="1">
      <c r="A3592" s="185" t="s">
        <v>808</v>
      </c>
      <c r="B3592" s="185" t="s">
        <v>1406</v>
      </c>
      <c r="C3592" s="185" t="s">
        <v>139</v>
      </c>
      <c r="D3592" s="238" t="s">
        <v>1407</v>
      </c>
      <c r="E3592" s="423" t="s">
        <v>1849</v>
      </c>
      <c r="F3592" s="423"/>
      <c r="G3592" s="185" t="s">
        <v>149</v>
      </c>
      <c r="H3592" s="173">
        <v>1</v>
      </c>
      <c r="I3592" s="173">
        <v>0</v>
      </c>
      <c r="J3592" s="174">
        <v>0.28999999999999998</v>
      </c>
      <c r="K3592" s="174">
        <v>0.28999999999999998</v>
      </c>
    </row>
    <row r="3593" spans="1:11" ht="24" customHeight="1">
      <c r="A3593" s="185" t="s">
        <v>808</v>
      </c>
      <c r="B3593" s="185" t="s">
        <v>1410</v>
      </c>
      <c r="C3593" s="185" t="s">
        <v>139</v>
      </c>
      <c r="D3593" s="238" t="s">
        <v>1411</v>
      </c>
      <c r="E3593" s="423" t="s">
        <v>1307</v>
      </c>
      <c r="F3593" s="423"/>
      <c r="G3593" s="185" t="s">
        <v>149</v>
      </c>
      <c r="H3593" s="173">
        <v>1</v>
      </c>
      <c r="I3593" s="173">
        <v>0</v>
      </c>
      <c r="J3593" s="174">
        <v>30.24</v>
      </c>
      <c r="K3593" s="174">
        <v>30.24</v>
      </c>
    </row>
    <row r="3594" spans="1:11" ht="39" customHeight="1">
      <c r="A3594" s="185" t="s">
        <v>808</v>
      </c>
      <c r="B3594" s="185" t="s">
        <v>1408</v>
      </c>
      <c r="C3594" s="185" t="s">
        <v>139</v>
      </c>
      <c r="D3594" s="238" t="s">
        <v>1409</v>
      </c>
      <c r="E3594" s="423" t="s">
        <v>1849</v>
      </c>
      <c r="F3594" s="423"/>
      <c r="G3594" s="185" t="s">
        <v>149</v>
      </c>
      <c r="H3594" s="173">
        <v>1</v>
      </c>
      <c r="I3594" s="173">
        <v>0</v>
      </c>
      <c r="J3594" s="174">
        <v>0.06</v>
      </c>
      <c r="K3594" s="174">
        <v>0.06</v>
      </c>
    </row>
    <row r="3595" spans="1:11">
      <c r="A3595" s="231"/>
      <c r="B3595" s="231"/>
      <c r="C3595" s="231"/>
      <c r="D3595" s="244"/>
      <c r="E3595" s="244"/>
      <c r="F3595" s="244" t="s">
        <v>791</v>
      </c>
      <c r="G3595" s="170">
        <v>11.15</v>
      </c>
      <c r="H3595" s="231" t="s">
        <v>790</v>
      </c>
      <c r="I3595" s="170">
        <v>12.58</v>
      </c>
      <c r="J3595" s="231" t="s">
        <v>789</v>
      </c>
      <c r="K3595" s="170">
        <v>23.73</v>
      </c>
    </row>
    <row r="3596" spans="1:11" ht="27" thickBot="1">
      <c r="A3596" s="231"/>
      <c r="B3596" s="231"/>
      <c r="C3596" s="231"/>
      <c r="D3596" s="244"/>
      <c r="E3596" s="244"/>
      <c r="F3596" s="244" t="s">
        <v>788</v>
      </c>
      <c r="G3596" s="170">
        <v>6.44</v>
      </c>
      <c r="H3596" s="368"/>
      <c r="I3596" s="368" t="s">
        <v>787</v>
      </c>
      <c r="J3596" s="231"/>
      <c r="K3596" s="170">
        <v>37.03</v>
      </c>
    </row>
    <row r="3597" spans="1:11" ht="0.9" customHeight="1" thickTop="1">
      <c r="A3597" s="172"/>
      <c r="B3597" s="172"/>
      <c r="C3597" s="172"/>
      <c r="D3597" s="175"/>
      <c r="E3597" s="175"/>
      <c r="F3597" s="175"/>
      <c r="G3597" s="172"/>
      <c r="H3597" s="172"/>
      <c r="I3597" s="172"/>
      <c r="J3597" s="172"/>
      <c r="K3597" s="172"/>
    </row>
    <row r="3598" spans="1:11" ht="18" customHeight="1">
      <c r="A3598" s="243"/>
      <c r="B3598" s="243" t="s">
        <v>122</v>
      </c>
      <c r="C3598" s="243" t="s">
        <v>123</v>
      </c>
      <c r="D3598" s="242" t="s">
        <v>124</v>
      </c>
      <c r="E3598" s="425" t="s">
        <v>796</v>
      </c>
      <c r="F3598" s="425"/>
      <c r="G3598" s="243" t="s">
        <v>125</v>
      </c>
      <c r="H3598" s="243" t="s">
        <v>126</v>
      </c>
      <c r="I3598" s="243" t="s">
        <v>2829</v>
      </c>
      <c r="J3598" s="243" t="s">
        <v>127</v>
      </c>
      <c r="K3598" s="243" t="s">
        <v>37</v>
      </c>
    </row>
    <row r="3599" spans="1:11" ht="39" customHeight="1">
      <c r="A3599" s="184" t="s">
        <v>795</v>
      </c>
      <c r="B3599" s="184" t="s">
        <v>1346</v>
      </c>
      <c r="C3599" s="184" t="s">
        <v>139</v>
      </c>
      <c r="D3599" s="241" t="s">
        <v>1347</v>
      </c>
      <c r="E3599" s="422" t="s">
        <v>1849</v>
      </c>
      <c r="F3599" s="422"/>
      <c r="G3599" s="184" t="s">
        <v>813</v>
      </c>
      <c r="H3599" s="167">
        <v>1</v>
      </c>
      <c r="I3599" s="165"/>
      <c r="J3599" s="165">
        <v>31.72</v>
      </c>
      <c r="K3599" s="165">
        <v>31.72</v>
      </c>
    </row>
    <row r="3600" spans="1:11" ht="39" customHeight="1">
      <c r="A3600" s="185" t="s">
        <v>808</v>
      </c>
      <c r="B3600" s="185" t="s">
        <v>1414</v>
      </c>
      <c r="C3600" s="185" t="s">
        <v>139</v>
      </c>
      <c r="D3600" s="238" t="s">
        <v>1415</v>
      </c>
      <c r="E3600" s="423" t="s">
        <v>1849</v>
      </c>
      <c r="F3600" s="423"/>
      <c r="G3600" s="185" t="s">
        <v>149</v>
      </c>
      <c r="H3600" s="173">
        <v>1</v>
      </c>
      <c r="I3600" s="173">
        <v>0</v>
      </c>
      <c r="J3600" s="174">
        <v>0.27</v>
      </c>
      <c r="K3600" s="174">
        <v>0.27</v>
      </c>
    </row>
    <row r="3601" spans="1:11" ht="39" customHeight="1">
      <c r="A3601" s="185" t="s">
        <v>808</v>
      </c>
      <c r="B3601" s="185" t="s">
        <v>1406</v>
      </c>
      <c r="C3601" s="185" t="s">
        <v>139</v>
      </c>
      <c r="D3601" s="238" t="s">
        <v>1407</v>
      </c>
      <c r="E3601" s="423" t="s">
        <v>1849</v>
      </c>
      <c r="F3601" s="423"/>
      <c r="G3601" s="185" t="s">
        <v>149</v>
      </c>
      <c r="H3601" s="173">
        <v>1</v>
      </c>
      <c r="I3601" s="173">
        <v>0</v>
      </c>
      <c r="J3601" s="174">
        <v>0.28999999999999998</v>
      </c>
      <c r="K3601" s="174">
        <v>0.28999999999999998</v>
      </c>
    </row>
    <row r="3602" spans="1:11" ht="39" customHeight="1">
      <c r="A3602" s="185" t="s">
        <v>808</v>
      </c>
      <c r="B3602" s="185" t="s">
        <v>1408</v>
      </c>
      <c r="C3602" s="185" t="s">
        <v>139</v>
      </c>
      <c r="D3602" s="238" t="s">
        <v>1409</v>
      </c>
      <c r="E3602" s="423" t="s">
        <v>1849</v>
      </c>
      <c r="F3602" s="423"/>
      <c r="G3602" s="185" t="s">
        <v>149</v>
      </c>
      <c r="H3602" s="173">
        <v>1</v>
      </c>
      <c r="I3602" s="173">
        <v>0</v>
      </c>
      <c r="J3602" s="174">
        <v>0.06</v>
      </c>
      <c r="K3602" s="174">
        <v>0.06</v>
      </c>
    </row>
    <row r="3603" spans="1:11" ht="24" customHeight="1">
      <c r="A3603" s="185" t="s">
        <v>808</v>
      </c>
      <c r="B3603" s="185" t="s">
        <v>1410</v>
      </c>
      <c r="C3603" s="185" t="s">
        <v>139</v>
      </c>
      <c r="D3603" s="238" t="s">
        <v>1411</v>
      </c>
      <c r="E3603" s="423" t="s">
        <v>1307</v>
      </c>
      <c r="F3603" s="423"/>
      <c r="G3603" s="185" t="s">
        <v>149</v>
      </c>
      <c r="H3603" s="173">
        <v>1</v>
      </c>
      <c r="I3603" s="173">
        <v>0</v>
      </c>
      <c r="J3603" s="174">
        <v>30.24</v>
      </c>
      <c r="K3603" s="174">
        <v>30.24</v>
      </c>
    </row>
    <row r="3604" spans="1:11" ht="39" customHeight="1">
      <c r="A3604" s="185" t="s">
        <v>808</v>
      </c>
      <c r="B3604" s="185" t="s">
        <v>1412</v>
      </c>
      <c r="C3604" s="185" t="s">
        <v>139</v>
      </c>
      <c r="D3604" s="238" t="s">
        <v>1413</v>
      </c>
      <c r="E3604" s="423" t="s">
        <v>1849</v>
      </c>
      <c r="F3604" s="423"/>
      <c r="G3604" s="185" t="s">
        <v>149</v>
      </c>
      <c r="H3604" s="173">
        <v>1</v>
      </c>
      <c r="I3604" s="173">
        <v>0</v>
      </c>
      <c r="J3604" s="174">
        <v>0.86</v>
      </c>
      <c r="K3604" s="174">
        <v>0.86</v>
      </c>
    </row>
    <row r="3605" spans="1:11">
      <c r="A3605" s="231"/>
      <c r="B3605" s="231"/>
      <c r="C3605" s="231"/>
      <c r="D3605" s="244"/>
      <c r="E3605" s="244"/>
      <c r="F3605" s="244" t="s">
        <v>791</v>
      </c>
      <c r="G3605" s="170">
        <v>11.15</v>
      </c>
      <c r="H3605" s="231" t="s">
        <v>790</v>
      </c>
      <c r="I3605" s="170">
        <v>12.58</v>
      </c>
      <c r="J3605" s="231" t="s">
        <v>789</v>
      </c>
      <c r="K3605" s="170">
        <v>23.73</v>
      </c>
    </row>
    <row r="3606" spans="1:11" ht="27" thickBot="1">
      <c r="A3606" s="231"/>
      <c r="B3606" s="231"/>
      <c r="C3606" s="231"/>
      <c r="D3606" s="244"/>
      <c r="E3606" s="244"/>
      <c r="F3606" s="244" t="s">
        <v>788</v>
      </c>
      <c r="G3606" s="170">
        <v>6.68</v>
      </c>
      <c r="H3606" s="368"/>
      <c r="I3606" s="368" t="s">
        <v>787</v>
      </c>
      <c r="J3606" s="231"/>
      <c r="K3606" s="170">
        <v>38.4</v>
      </c>
    </row>
    <row r="3607" spans="1:11" ht="0.9" customHeight="1" thickTop="1">
      <c r="A3607" s="172"/>
      <c r="B3607" s="172"/>
      <c r="C3607" s="172"/>
      <c r="D3607" s="175"/>
      <c r="E3607" s="175"/>
      <c r="F3607" s="175"/>
      <c r="G3607" s="172"/>
      <c r="H3607" s="172"/>
      <c r="I3607" s="172"/>
      <c r="J3607" s="172"/>
      <c r="K3607" s="172"/>
    </row>
    <row r="3608" spans="1:11" ht="18" customHeight="1">
      <c r="A3608" s="243"/>
      <c r="B3608" s="243" t="s">
        <v>122</v>
      </c>
      <c r="C3608" s="243" t="s">
        <v>123</v>
      </c>
      <c r="D3608" s="242" t="s">
        <v>124</v>
      </c>
      <c r="E3608" s="425" t="s">
        <v>796</v>
      </c>
      <c r="F3608" s="425"/>
      <c r="G3608" s="243" t="s">
        <v>125</v>
      </c>
      <c r="H3608" s="243" t="s">
        <v>126</v>
      </c>
      <c r="I3608" s="243" t="s">
        <v>2829</v>
      </c>
      <c r="J3608" s="243" t="s">
        <v>127</v>
      </c>
      <c r="K3608" s="243" t="s">
        <v>37</v>
      </c>
    </row>
    <row r="3609" spans="1:11" ht="39" customHeight="1">
      <c r="A3609" s="184" t="s">
        <v>795</v>
      </c>
      <c r="B3609" s="184" t="s">
        <v>1406</v>
      </c>
      <c r="C3609" s="184" t="s">
        <v>139</v>
      </c>
      <c r="D3609" s="241" t="s">
        <v>1407</v>
      </c>
      <c r="E3609" s="422" t="s">
        <v>1849</v>
      </c>
      <c r="F3609" s="422"/>
      <c r="G3609" s="184" t="s">
        <v>149</v>
      </c>
      <c r="H3609" s="167">
        <v>1</v>
      </c>
      <c r="I3609" s="165"/>
      <c r="J3609" s="165">
        <v>0.28999999999999998</v>
      </c>
      <c r="K3609" s="165">
        <v>0.28999999999999998</v>
      </c>
    </row>
    <row r="3610" spans="1:11" ht="26.1" customHeight="1">
      <c r="A3610" s="183" t="s">
        <v>793</v>
      </c>
      <c r="B3610" s="183" t="s">
        <v>1416</v>
      </c>
      <c r="C3610" s="183" t="s">
        <v>139</v>
      </c>
      <c r="D3610" s="239" t="s">
        <v>1417</v>
      </c>
      <c r="E3610" s="421" t="s">
        <v>800</v>
      </c>
      <c r="F3610" s="421"/>
      <c r="G3610" s="183" t="s">
        <v>141</v>
      </c>
      <c r="H3610" s="168">
        <v>6.3999999999999997E-5</v>
      </c>
      <c r="I3610" s="168">
        <v>0</v>
      </c>
      <c r="J3610" s="169">
        <v>4642.79</v>
      </c>
      <c r="K3610" s="169">
        <v>0.28999999999999998</v>
      </c>
    </row>
    <row r="3611" spans="1:11">
      <c r="A3611" s="231"/>
      <c r="B3611" s="231"/>
      <c r="C3611" s="231"/>
      <c r="D3611" s="244"/>
      <c r="E3611" s="244"/>
      <c r="F3611" s="244" t="s">
        <v>791</v>
      </c>
      <c r="G3611" s="170">
        <v>0</v>
      </c>
      <c r="H3611" s="231" t="s">
        <v>790</v>
      </c>
      <c r="I3611" s="170">
        <v>0</v>
      </c>
      <c r="J3611" s="231" t="s">
        <v>789</v>
      </c>
      <c r="K3611" s="170">
        <v>0</v>
      </c>
    </row>
    <row r="3612" spans="1:11" ht="27" thickBot="1">
      <c r="A3612" s="231"/>
      <c r="B3612" s="231"/>
      <c r="C3612" s="231"/>
      <c r="D3612" s="244"/>
      <c r="E3612" s="244"/>
      <c r="F3612" s="244" t="s">
        <v>788</v>
      </c>
      <c r="G3612" s="170">
        <v>0.06</v>
      </c>
      <c r="H3612" s="368"/>
      <c r="I3612" s="368" t="s">
        <v>787</v>
      </c>
      <c r="J3612" s="231"/>
      <c r="K3612" s="170">
        <v>0.35</v>
      </c>
    </row>
    <row r="3613" spans="1:11" ht="0.9" customHeight="1" thickTop="1">
      <c r="A3613" s="172"/>
      <c r="B3613" s="172"/>
      <c r="C3613" s="172"/>
      <c r="D3613" s="175"/>
      <c r="E3613" s="175"/>
      <c r="F3613" s="175"/>
      <c r="G3613" s="172"/>
      <c r="H3613" s="172"/>
      <c r="I3613" s="172"/>
      <c r="J3613" s="172"/>
      <c r="K3613" s="172"/>
    </row>
    <row r="3614" spans="1:11" ht="18" customHeight="1">
      <c r="A3614" s="243"/>
      <c r="B3614" s="243" t="s">
        <v>122</v>
      </c>
      <c r="C3614" s="243" t="s">
        <v>123</v>
      </c>
      <c r="D3614" s="242" t="s">
        <v>124</v>
      </c>
      <c r="E3614" s="425" t="s">
        <v>796</v>
      </c>
      <c r="F3614" s="425"/>
      <c r="G3614" s="243" t="s">
        <v>125</v>
      </c>
      <c r="H3614" s="243" t="s">
        <v>126</v>
      </c>
      <c r="I3614" s="243" t="s">
        <v>2829</v>
      </c>
      <c r="J3614" s="243" t="s">
        <v>127</v>
      </c>
      <c r="K3614" s="243" t="s">
        <v>37</v>
      </c>
    </row>
    <row r="3615" spans="1:11" ht="39" customHeight="1">
      <c r="A3615" s="184" t="s">
        <v>795</v>
      </c>
      <c r="B3615" s="184" t="s">
        <v>1408</v>
      </c>
      <c r="C3615" s="184" t="s">
        <v>139</v>
      </c>
      <c r="D3615" s="241" t="s">
        <v>1409</v>
      </c>
      <c r="E3615" s="422" t="s">
        <v>1849</v>
      </c>
      <c r="F3615" s="422"/>
      <c r="G3615" s="184" t="s">
        <v>149</v>
      </c>
      <c r="H3615" s="167">
        <v>1</v>
      </c>
      <c r="I3615" s="165"/>
      <c r="J3615" s="165">
        <v>0.06</v>
      </c>
      <c r="K3615" s="165">
        <v>0.06</v>
      </c>
    </row>
    <row r="3616" spans="1:11" ht="26.1" customHeight="1">
      <c r="A3616" s="183" t="s">
        <v>793</v>
      </c>
      <c r="B3616" s="183" t="s">
        <v>1416</v>
      </c>
      <c r="C3616" s="183" t="s">
        <v>139</v>
      </c>
      <c r="D3616" s="239" t="s">
        <v>1417</v>
      </c>
      <c r="E3616" s="421" t="s">
        <v>800</v>
      </c>
      <c r="F3616" s="421"/>
      <c r="G3616" s="183" t="s">
        <v>141</v>
      </c>
      <c r="H3616" s="168">
        <v>1.4800000000000001E-5</v>
      </c>
      <c r="I3616" s="168">
        <v>0</v>
      </c>
      <c r="J3616" s="169">
        <v>4642.79</v>
      </c>
      <c r="K3616" s="169">
        <v>0.06</v>
      </c>
    </row>
    <row r="3617" spans="1:11">
      <c r="A3617" s="231"/>
      <c r="B3617" s="231"/>
      <c r="C3617" s="231"/>
      <c r="D3617" s="244"/>
      <c r="E3617" s="244"/>
      <c r="F3617" s="244" t="s">
        <v>791</v>
      </c>
      <c r="G3617" s="170">
        <v>0</v>
      </c>
      <c r="H3617" s="231" t="s">
        <v>790</v>
      </c>
      <c r="I3617" s="170">
        <v>0</v>
      </c>
      <c r="J3617" s="231" t="s">
        <v>789</v>
      </c>
      <c r="K3617" s="170">
        <v>0</v>
      </c>
    </row>
    <row r="3618" spans="1:11" ht="27" thickBot="1">
      <c r="A3618" s="231"/>
      <c r="B3618" s="231"/>
      <c r="C3618" s="231"/>
      <c r="D3618" s="244"/>
      <c r="E3618" s="244"/>
      <c r="F3618" s="244" t="s">
        <v>788</v>
      </c>
      <c r="G3618" s="170">
        <v>0.01</v>
      </c>
      <c r="H3618" s="368"/>
      <c r="I3618" s="368" t="s">
        <v>787</v>
      </c>
      <c r="J3618" s="231"/>
      <c r="K3618" s="170">
        <v>7.0000000000000007E-2</v>
      </c>
    </row>
    <row r="3619" spans="1:11" ht="0.9" customHeight="1" thickTop="1">
      <c r="A3619" s="172"/>
      <c r="B3619" s="172"/>
      <c r="C3619" s="172"/>
      <c r="D3619" s="175"/>
      <c r="E3619" s="175"/>
      <c r="F3619" s="175"/>
      <c r="G3619" s="172"/>
      <c r="H3619" s="172"/>
      <c r="I3619" s="172"/>
      <c r="J3619" s="172"/>
      <c r="K3619" s="172"/>
    </row>
    <row r="3620" spans="1:11" ht="18" customHeight="1">
      <c r="A3620" s="243"/>
      <c r="B3620" s="243" t="s">
        <v>122</v>
      </c>
      <c r="C3620" s="243" t="s">
        <v>123</v>
      </c>
      <c r="D3620" s="242" t="s">
        <v>124</v>
      </c>
      <c r="E3620" s="425" t="s">
        <v>796</v>
      </c>
      <c r="F3620" s="425"/>
      <c r="G3620" s="243" t="s">
        <v>125</v>
      </c>
      <c r="H3620" s="243" t="s">
        <v>126</v>
      </c>
      <c r="I3620" s="243" t="s">
        <v>2829</v>
      </c>
      <c r="J3620" s="243" t="s">
        <v>127</v>
      </c>
      <c r="K3620" s="243" t="s">
        <v>37</v>
      </c>
    </row>
    <row r="3621" spans="1:11" ht="39" customHeight="1">
      <c r="A3621" s="184" t="s">
        <v>795</v>
      </c>
      <c r="B3621" s="184" t="s">
        <v>1414</v>
      </c>
      <c r="C3621" s="184" t="s">
        <v>139</v>
      </c>
      <c r="D3621" s="241" t="s">
        <v>1415</v>
      </c>
      <c r="E3621" s="422" t="s">
        <v>1849</v>
      </c>
      <c r="F3621" s="422"/>
      <c r="G3621" s="184" t="s">
        <v>149</v>
      </c>
      <c r="H3621" s="167">
        <v>1</v>
      </c>
      <c r="I3621" s="165"/>
      <c r="J3621" s="165">
        <v>0.27</v>
      </c>
      <c r="K3621" s="165">
        <v>0.27</v>
      </c>
    </row>
    <row r="3622" spans="1:11" ht="26.1" customHeight="1">
      <c r="A3622" s="183" t="s">
        <v>793</v>
      </c>
      <c r="B3622" s="183" t="s">
        <v>1416</v>
      </c>
      <c r="C3622" s="183" t="s">
        <v>139</v>
      </c>
      <c r="D3622" s="239" t="s">
        <v>1417</v>
      </c>
      <c r="E3622" s="421" t="s">
        <v>800</v>
      </c>
      <c r="F3622" s="421"/>
      <c r="G3622" s="183" t="s">
        <v>141</v>
      </c>
      <c r="H3622" s="168">
        <v>6.0000000000000002E-5</v>
      </c>
      <c r="I3622" s="168">
        <v>0</v>
      </c>
      <c r="J3622" s="169">
        <v>4642.79</v>
      </c>
      <c r="K3622" s="169">
        <v>0.27</v>
      </c>
    </row>
    <row r="3623" spans="1:11">
      <c r="A3623" s="231"/>
      <c r="B3623" s="231"/>
      <c r="C3623" s="231"/>
      <c r="D3623" s="244"/>
      <c r="E3623" s="244"/>
      <c r="F3623" s="244" t="s">
        <v>791</v>
      </c>
      <c r="G3623" s="170">
        <v>0</v>
      </c>
      <c r="H3623" s="231" t="s">
        <v>790</v>
      </c>
      <c r="I3623" s="170">
        <v>0</v>
      </c>
      <c r="J3623" s="231" t="s">
        <v>789</v>
      </c>
      <c r="K3623" s="170">
        <v>0</v>
      </c>
    </row>
    <row r="3624" spans="1:11" ht="27" thickBot="1">
      <c r="A3624" s="231"/>
      <c r="B3624" s="231"/>
      <c r="C3624" s="231"/>
      <c r="D3624" s="244"/>
      <c r="E3624" s="244"/>
      <c r="F3624" s="244" t="s">
        <v>788</v>
      </c>
      <c r="G3624" s="170">
        <v>0.05</v>
      </c>
      <c r="H3624" s="368"/>
      <c r="I3624" s="368" t="s">
        <v>787</v>
      </c>
      <c r="J3624" s="231"/>
      <c r="K3624" s="170">
        <v>0.32</v>
      </c>
    </row>
    <row r="3625" spans="1:11" ht="0.9" customHeight="1" thickTop="1">
      <c r="A3625" s="172"/>
      <c r="B3625" s="172"/>
      <c r="C3625" s="172"/>
      <c r="D3625" s="175"/>
      <c r="E3625" s="175"/>
      <c r="F3625" s="175"/>
      <c r="G3625" s="172"/>
      <c r="H3625" s="172"/>
      <c r="I3625" s="172"/>
      <c r="J3625" s="172"/>
      <c r="K3625" s="172"/>
    </row>
    <row r="3626" spans="1:11" ht="18" customHeight="1">
      <c r="A3626" s="243"/>
      <c r="B3626" s="243" t="s">
        <v>122</v>
      </c>
      <c r="C3626" s="243" t="s">
        <v>123</v>
      </c>
      <c r="D3626" s="242" t="s">
        <v>124</v>
      </c>
      <c r="E3626" s="425" t="s">
        <v>796</v>
      </c>
      <c r="F3626" s="425"/>
      <c r="G3626" s="243" t="s">
        <v>125</v>
      </c>
      <c r="H3626" s="243" t="s">
        <v>126</v>
      </c>
      <c r="I3626" s="243" t="s">
        <v>2829</v>
      </c>
      <c r="J3626" s="243" t="s">
        <v>127</v>
      </c>
      <c r="K3626" s="243" t="s">
        <v>37</v>
      </c>
    </row>
    <row r="3627" spans="1:11" ht="39" customHeight="1">
      <c r="A3627" s="184" t="s">
        <v>795</v>
      </c>
      <c r="B3627" s="184" t="s">
        <v>1412</v>
      </c>
      <c r="C3627" s="184" t="s">
        <v>139</v>
      </c>
      <c r="D3627" s="241" t="s">
        <v>1413</v>
      </c>
      <c r="E3627" s="422" t="s">
        <v>1849</v>
      </c>
      <c r="F3627" s="422"/>
      <c r="G3627" s="184" t="s">
        <v>149</v>
      </c>
      <c r="H3627" s="167">
        <v>1</v>
      </c>
      <c r="I3627" s="165"/>
      <c r="J3627" s="165">
        <v>0.86</v>
      </c>
      <c r="K3627" s="165">
        <v>0.86</v>
      </c>
    </row>
    <row r="3628" spans="1:11" ht="26.1" customHeight="1">
      <c r="A3628" s="183" t="s">
        <v>793</v>
      </c>
      <c r="B3628" s="183" t="s">
        <v>851</v>
      </c>
      <c r="C3628" s="183" t="s">
        <v>139</v>
      </c>
      <c r="D3628" s="239" t="s">
        <v>850</v>
      </c>
      <c r="E3628" s="421" t="s">
        <v>794</v>
      </c>
      <c r="F3628" s="421"/>
      <c r="G3628" s="183" t="s">
        <v>1845</v>
      </c>
      <c r="H3628" s="168">
        <v>0.78</v>
      </c>
      <c r="I3628" s="168">
        <v>0</v>
      </c>
      <c r="J3628" s="169">
        <v>1.1100000000000001</v>
      </c>
      <c r="K3628" s="169">
        <v>0.86</v>
      </c>
    </row>
    <row r="3629" spans="1:11">
      <c r="A3629" s="231"/>
      <c r="B3629" s="231"/>
      <c r="C3629" s="231"/>
      <c r="D3629" s="244"/>
      <c r="E3629" s="244"/>
      <c r="F3629" s="244" t="s">
        <v>791</v>
      </c>
      <c r="G3629" s="170">
        <v>0</v>
      </c>
      <c r="H3629" s="231" t="s">
        <v>790</v>
      </c>
      <c r="I3629" s="170">
        <v>0</v>
      </c>
      <c r="J3629" s="231" t="s">
        <v>789</v>
      </c>
      <c r="K3629" s="170">
        <v>0</v>
      </c>
    </row>
    <row r="3630" spans="1:11" ht="27" thickBot="1">
      <c r="A3630" s="231"/>
      <c r="B3630" s="231"/>
      <c r="C3630" s="231"/>
      <c r="D3630" s="244"/>
      <c r="E3630" s="244"/>
      <c r="F3630" s="244" t="s">
        <v>788</v>
      </c>
      <c r="G3630" s="170">
        <v>0.18</v>
      </c>
      <c r="H3630" s="368"/>
      <c r="I3630" s="368" t="s">
        <v>787</v>
      </c>
      <c r="J3630" s="231"/>
      <c r="K3630" s="170">
        <v>1.04</v>
      </c>
    </row>
    <row r="3631" spans="1:11" ht="0.9" customHeight="1" thickTop="1">
      <c r="A3631" s="172"/>
      <c r="B3631" s="172"/>
      <c r="C3631" s="172"/>
      <c r="D3631" s="175"/>
      <c r="E3631" s="175"/>
      <c r="F3631" s="175"/>
      <c r="G3631" s="172"/>
      <c r="H3631" s="172"/>
      <c r="I3631" s="172"/>
      <c r="J3631" s="172"/>
      <c r="K3631" s="172"/>
    </row>
    <row r="3632" spans="1:11" ht="18" customHeight="1">
      <c r="A3632" s="243"/>
      <c r="B3632" s="243" t="s">
        <v>122</v>
      </c>
      <c r="C3632" s="243" t="s">
        <v>123</v>
      </c>
      <c r="D3632" s="242" t="s">
        <v>124</v>
      </c>
      <c r="E3632" s="425" t="s">
        <v>796</v>
      </c>
      <c r="F3632" s="425"/>
      <c r="G3632" s="243" t="s">
        <v>125</v>
      </c>
      <c r="H3632" s="243" t="s">
        <v>126</v>
      </c>
      <c r="I3632" s="243" t="s">
        <v>2829</v>
      </c>
      <c r="J3632" s="243" t="s">
        <v>127</v>
      </c>
      <c r="K3632" s="243" t="s">
        <v>37</v>
      </c>
    </row>
    <row r="3633" spans="1:11" ht="39" customHeight="1">
      <c r="A3633" s="184" t="s">
        <v>795</v>
      </c>
      <c r="B3633" s="184" t="s">
        <v>2960</v>
      </c>
      <c r="C3633" s="184" t="s">
        <v>139</v>
      </c>
      <c r="D3633" s="241" t="s">
        <v>2961</v>
      </c>
      <c r="E3633" s="422" t="s">
        <v>1849</v>
      </c>
      <c r="F3633" s="422"/>
      <c r="G3633" s="184" t="s">
        <v>814</v>
      </c>
      <c r="H3633" s="167">
        <v>1</v>
      </c>
      <c r="I3633" s="165"/>
      <c r="J3633" s="165">
        <v>186.57</v>
      </c>
      <c r="K3633" s="165">
        <v>186.57</v>
      </c>
    </row>
    <row r="3634" spans="1:11" ht="39" customHeight="1">
      <c r="A3634" s="185" t="s">
        <v>808</v>
      </c>
      <c r="B3634" s="185" t="s">
        <v>3700</v>
      </c>
      <c r="C3634" s="185" t="s">
        <v>139</v>
      </c>
      <c r="D3634" s="238" t="s">
        <v>3701</v>
      </c>
      <c r="E3634" s="423" t="s">
        <v>1849</v>
      </c>
      <c r="F3634" s="423"/>
      <c r="G3634" s="185" t="s">
        <v>149</v>
      </c>
      <c r="H3634" s="173">
        <v>1</v>
      </c>
      <c r="I3634" s="173">
        <v>0</v>
      </c>
      <c r="J3634" s="174">
        <v>35.119999999999997</v>
      </c>
      <c r="K3634" s="174">
        <v>35.119999999999997</v>
      </c>
    </row>
    <row r="3635" spans="1:11" ht="39" customHeight="1">
      <c r="A3635" s="185" t="s">
        <v>808</v>
      </c>
      <c r="B3635" s="185" t="s">
        <v>3702</v>
      </c>
      <c r="C3635" s="185" t="s">
        <v>139</v>
      </c>
      <c r="D3635" s="238" t="s">
        <v>3703</v>
      </c>
      <c r="E3635" s="423" t="s">
        <v>1849</v>
      </c>
      <c r="F3635" s="423"/>
      <c r="G3635" s="185" t="s">
        <v>149</v>
      </c>
      <c r="H3635" s="173">
        <v>1</v>
      </c>
      <c r="I3635" s="173">
        <v>0</v>
      </c>
      <c r="J3635" s="174">
        <v>99.64</v>
      </c>
      <c r="K3635" s="174">
        <v>99.64</v>
      </c>
    </row>
    <row r="3636" spans="1:11" ht="39" customHeight="1">
      <c r="A3636" s="185" t="s">
        <v>808</v>
      </c>
      <c r="B3636" s="185" t="s">
        <v>3704</v>
      </c>
      <c r="C3636" s="185" t="s">
        <v>139</v>
      </c>
      <c r="D3636" s="238" t="s">
        <v>3705</v>
      </c>
      <c r="E3636" s="423" t="s">
        <v>1849</v>
      </c>
      <c r="F3636" s="423"/>
      <c r="G3636" s="185" t="s">
        <v>149</v>
      </c>
      <c r="H3636" s="173">
        <v>1</v>
      </c>
      <c r="I3636" s="173">
        <v>0</v>
      </c>
      <c r="J3636" s="174">
        <v>14.19</v>
      </c>
      <c r="K3636" s="174">
        <v>14.19</v>
      </c>
    </row>
    <row r="3637" spans="1:11" ht="24" customHeight="1">
      <c r="A3637" s="185" t="s">
        <v>808</v>
      </c>
      <c r="B3637" s="185" t="s">
        <v>3706</v>
      </c>
      <c r="C3637" s="185" t="s">
        <v>139</v>
      </c>
      <c r="D3637" s="238" t="s">
        <v>3707</v>
      </c>
      <c r="E3637" s="423" t="s">
        <v>1307</v>
      </c>
      <c r="F3637" s="423"/>
      <c r="G3637" s="185" t="s">
        <v>149</v>
      </c>
      <c r="H3637" s="173">
        <v>1</v>
      </c>
      <c r="I3637" s="173">
        <v>0</v>
      </c>
      <c r="J3637" s="174">
        <v>37.619999999999997</v>
      </c>
      <c r="K3637" s="174">
        <v>37.619999999999997</v>
      </c>
    </row>
    <row r="3638" spans="1:11">
      <c r="A3638" s="231"/>
      <c r="B3638" s="231"/>
      <c r="C3638" s="231"/>
      <c r="D3638" s="244"/>
      <c r="E3638" s="244"/>
      <c r="F3638" s="244" t="s">
        <v>791</v>
      </c>
      <c r="G3638" s="170">
        <v>14.62</v>
      </c>
      <c r="H3638" s="231" t="s">
        <v>790</v>
      </c>
      <c r="I3638" s="170">
        <v>16.489999999999998</v>
      </c>
      <c r="J3638" s="231" t="s">
        <v>789</v>
      </c>
      <c r="K3638" s="170">
        <v>31.11</v>
      </c>
    </row>
    <row r="3639" spans="1:11" ht="27" thickBot="1">
      <c r="A3639" s="231"/>
      <c r="B3639" s="231"/>
      <c r="C3639" s="231"/>
      <c r="D3639" s="244"/>
      <c r="E3639" s="244"/>
      <c r="F3639" s="244" t="s">
        <v>788</v>
      </c>
      <c r="G3639" s="170">
        <v>39.31</v>
      </c>
      <c r="H3639" s="368"/>
      <c r="I3639" s="368" t="s">
        <v>787</v>
      </c>
      <c r="J3639" s="231"/>
      <c r="K3639" s="170">
        <v>225.88</v>
      </c>
    </row>
    <row r="3640" spans="1:11" ht="0.9" customHeight="1" thickTop="1">
      <c r="A3640" s="172"/>
      <c r="B3640" s="172"/>
      <c r="C3640" s="172"/>
      <c r="D3640" s="175"/>
      <c r="E3640" s="175"/>
      <c r="F3640" s="175"/>
      <c r="G3640" s="172"/>
      <c r="H3640" s="172"/>
      <c r="I3640" s="172"/>
      <c r="J3640" s="172"/>
      <c r="K3640" s="172"/>
    </row>
    <row r="3641" spans="1:11" ht="18" customHeight="1">
      <c r="A3641" s="243"/>
      <c r="B3641" s="243" t="s">
        <v>122</v>
      </c>
      <c r="C3641" s="243" t="s">
        <v>123</v>
      </c>
      <c r="D3641" s="242" t="s">
        <v>124</v>
      </c>
      <c r="E3641" s="425" t="s">
        <v>796</v>
      </c>
      <c r="F3641" s="425"/>
      <c r="G3641" s="243" t="s">
        <v>125</v>
      </c>
      <c r="H3641" s="243" t="s">
        <v>126</v>
      </c>
      <c r="I3641" s="243" t="s">
        <v>2829</v>
      </c>
      <c r="J3641" s="243" t="s">
        <v>127</v>
      </c>
      <c r="K3641" s="243" t="s">
        <v>37</v>
      </c>
    </row>
    <row r="3642" spans="1:11" ht="39" customHeight="1">
      <c r="A3642" s="184" t="s">
        <v>795</v>
      </c>
      <c r="B3642" s="184" t="s">
        <v>2967</v>
      </c>
      <c r="C3642" s="184" t="s">
        <v>139</v>
      </c>
      <c r="D3642" s="241" t="s">
        <v>2968</v>
      </c>
      <c r="E3642" s="422" t="s">
        <v>1849</v>
      </c>
      <c r="F3642" s="422"/>
      <c r="G3642" s="184" t="s">
        <v>813</v>
      </c>
      <c r="H3642" s="167">
        <v>1</v>
      </c>
      <c r="I3642" s="165"/>
      <c r="J3642" s="165">
        <v>361.17</v>
      </c>
      <c r="K3642" s="165">
        <v>361.17</v>
      </c>
    </row>
    <row r="3643" spans="1:11" ht="39" customHeight="1">
      <c r="A3643" s="185" t="s">
        <v>808</v>
      </c>
      <c r="B3643" s="185" t="s">
        <v>3708</v>
      </c>
      <c r="C3643" s="185" t="s">
        <v>139</v>
      </c>
      <c r="D3643" s="238" t="s">
        <v>3709</v>
      </c>
      <c r="E3643" s="423" t="s">
        <v>1849</v>
      </c>
      <c r="F3643" s="423"/>
      <c r="G3643" s="185" t="s">
        <v>149</v>
      </c>
      <c r="H3643" s="173">
        <v>1</v>
      </c>
      <c r="I3643" s="173">
        <v>0</v>
      </c>
      <c r="J3643" s="174">
        <v>160.16999999999999</v>
      </c>
      <c r="K3643" s="174">
        <v>160.16999999999999</v>
      </c>
    </row>
    <row r="3644" spans="1:11" ht="39" customHeight="1">
      <c r="A3644" s="185" t="s">
        <v>808</v>
      </c>
      <c r="B3644" s="185" t="s">
        <v>3700</v>
      </c>
      <c r="C3644" s="185" t="s">
        <v>139</v>
      </c>
      <c r="D3644" s="238" t="s">
        <v>3701</v>
      </c>
      <c r="E3644" s="423" t="s">
        <v>1849</v>
      </c>
      <c r="F3644" s="423"/>
      <c r="G3644" s="185" t="s">
        <v>149</v>
      </c>
      <c r="H3644" s="173">
        <v>1</v>
      </c>
      <c r="I3644" s="173">
        <v>0</v>
      </c>
      <c r="J3644" s="174">
        <v>35.119999999999997</v>
      </c>
      <c r="K3644" s="174">
        <v>35.119999999999997</v>
      </c>
    </row>
    <row r="3645" spans="1:11" ht="24" customHeight="1">
      <c r="A3645" s="185" t="s">
        <v>808</v>
      </c>
      <c r="B3645" s="185" t="s">
        <v>3706</v>
      </c>
      <c r="C3645" s="185" t="s">
        <v>139</v>
      </c>
      <c r="D3645" s="238" t="s">
        <v>3707</v>
      </c>
      <c r="E3645" s="423" t="s">
        <v>1307</v>
      </c>
      <c r="F3645" s="423"/>
      <c r="G3645" s="185" t="s">
        <v>149</v>
      </c>
      <c r="H3645" s="173">
        <v>1</v>
      </c>
      <c r="I3645" s="173">
        <v>0</v>
      </c>
      <c r="J3645" s="174">
        <v>37.619999999999997</v>
      </c>
      <c r="K3645" s="174">
        <v>37.619999999999997</v>
      </c>
    </row>
    <row r="3646" spans="1:11" ht="39" customHeight="1">
      <c r="A3646" s="185" t="s">
        <v>808</v>
      </c>
      <c r="B3646" s="185" t="s">
        <v>3710</v>
      </c>
      <c r="C3646" s="185" t="s">
        <v>139</v>
      </c>
      <c r="D3646" s="238" t="s">
        <v>3711</v>
      </c>
      <c r="E3646" s="423" t="s">
        <v>1849</v>
      </c>
      <c r="F3646" s="423"/>
      <c r="G3646" s="185" t="s">
        <v>149</v>
      </c>
      <c r="H3646" s="173">
        <v>1</v>
      </c>
      <c r="I3646" s="173">
        <v>0</v>
      </c>
      <c r="J3646" s="174">
        <v>14.43</v>
      </c>
      <c r="K3646" s="174">
        <v>14.43</v>
      </c>
    </row>
    <row r="3647" spans="1:11" ht="39" customHeight="1">
      <c r="A3647" s="185" t="s">
        <v>808</v>
      </c>
      <c r="B3647" s="185" t="s">
        <v>3702</v>
      </c>
      <c r="C3647" s="185" t="s">
        <v>139</v>
      </c>
      <c r="D3647" s="238" t="s">
        <v>3703</v>
      </c>
      <c r="E3647" s="423" t="s">
        <v>1849</v>
      </c>
      <c r="F3647" s="423"/>
      <c r="G3647" s="185" t="s">
        <v>149</v>
      </c>
      <c r="H3647" s="173">
        <v>1</v>
      </c>
      <c r="I3647" s="173">
        <v>0</v>
      </c>
      <c r="J3647" s="174">
        <v>99.64</v>
      </c>
      <c r="K3647" s="174">
        <v>99.64</v>
      </c>
    </row>
    <row r="3648" spans="1:11" ht="39" customHeight="1">
      <c r="A3648" s="185" t="s">
        <v>808</v>
      </c>
      <c r="B3648" s="185" t="s">
        <v>3704</v>
      </c>
      <c r="C3648" s="185" t="s">
        <v>139</v>
      </c>
      <c r="D3648" s="238" t="s">
        <v>3705</v>
      </c>
      <c r="E3648" s="423" t="s">
        <v>1849</v>
      </c>
      <c r="F3648" s="423"/>
      <c r="G3648" s="185" t="s">
        <v>149</v>
      </c>
      <c r="H3648" s="173">
        <v>1</v>
      </c>
      <c r="I3648" s="173">
        <v>0</v>
      </c>
      <c r="J3648" s="174">
        <v>14.19</v>
      </c>
      <c r="K3648" s="174">
        <v>14.19</v>
      </c>
    </row>
    <row r="3649" spans="1:11">
      <c r="A3649" s="231"/>
      <c r="B3649" s="231"/>
      <c r="C3649" s="231"/>
      <c r="D3649" s="244"/>
      <c r="E3649" s="244"/>
      <c r="F3649" s="244" t="s">
        <v>791</v>
      </c>
      <c r="G3649" s="170">
        <v>14.62</v>
      </c>
      <c r="H3649" s="231" t="s">
        <v>790</v>
      </c>
      <c r="I3649" s="170">
        <v>16.489999999999998</v>
      </c>
      <c r="J3649" s="231" t="s">
        <v>789</v>
      </c>
      <c r="K3649" s="170">
        <v>31.11</v>
      </c>
    </row>
    <row r="3650" spans="1:11" ht="27" thickBot="1">
      <c r="A3650" s="231"/>
      <c r="B3650" s="231"/>
      <c r="C3650" s="231"/>
      <c r="D3650" s="244"/>
      <c r="E3650" s="244"/>
      <c r="F3650" s="244" t="s">
        <v>788</v>
      </c>
      <c r="G3650" s="170">
        <v>76.09</v>
      </c>
      <c r="H3650" s="368"/>
      <c r="I3650" s="368" t="s">
        <v>787</v>
      </c>
      <c r="J3650" s="231"/>
      <c r="K3650" s="170">
        <v>437.26</v>
      </c>
    </row>
    <row r="3651" spans="1:11" ht="0.9" customHeight="1" thickTop="1">
      <c r="A3651" s="172"/>
      <c r="B3651" s="172"/>
      <c r="C3651" s="172"/>
      <c r="D3651" s="175"/>
      <c r="E3651" s="175"/>
      <c r="F3651" s="175"/>
      <c r="G3651" s="172"/>
      <c r="H3651" s="172"/>
      <c r="I3651" s="172"/>
      <c r="J3651" s="172"/>
      <c r="K3651" s="172"/>
    </row>
    <row r="3652" spans="1:11" ht="18" customHeight="1">
      <c r="A3652" s="243"/>
      <c r="B3652" s="243" t="s">
        <v>122</v>
      </c>
      <c r="C3652" s="243" t="s">
        <v>123</v>
      </c>
      <c r="D3652" s="242" t="s">
        <v>124</v>
      </c>
      <c r="E3652" s="425" t="s">
        <v>796</v>
      </c>
      <c r="F3652" s="425"/>
      <c r="G3652" s="243" t="s">
        <v>125</v>
      </c>
      <c r="H3652" s="243" t="s">
        <v>126</v>
      </c>
      <c r="I3652" s="243" t="s">
        <v>2829</v>
      </c>
      <c r="J3652" s="243" t="s">
        <v>127</v>
      </c>
      <c r="K3652" s="243" t="s">
        <v>37</v>
      </c>
    </row>
    <row r="3653" spans="1:11" ht="39" customHeight="1">
      <c r="A3653" s="184" t="s">
        <v>795</v>
      </c>
      <c r="B3653" s="184" t="s">
        <v>3702</v>
      </c>
      <c r="C3653" s="184" t="s">
        <v>139</v>
      </c>
      <c r="D3653" s="241" t="s">
        <v>3703</v>
      </c>
      <c r="E3653" s="422" t="s">
        <v>1849</v>
      </c>
      <c r="F3653" s="422"/>
      <c r="G3653" s="184" t="s">
        <v>149</v>
      </c>
      <c r="H3653" s="167">
        <v>1</v>
      </c>
      <c r="I3653" s="165"/>
      <c r="J3653" s="165">
        <v>99.64</v>
      </c>
      <c r="K3653" s="165">
        <v>99.64</v>
      </c>
    </row>
    <row r="3654" spans="1:11" ht="39" customHeight="1">
      <c r="A3654" s="183" t="s">
        <v>793</v>
      </c>
      <c r="B3654" s="183" t="s">
        <v>3712</v>
      </c>
      <c r="C3654" s="183" t="s">
        <v>139</v>
      </c>
      <c r="D3654" s="239" t="s">
        <v>3713</v>
      </c>
      <c r="E3654" s="421" t="s">
        <v>800</v>
      </c>
      <c r="F3654" s="421"/>
      <c r="G3654" s="183" t="s">
        <v>141</v>
      </c>
      <c r="H3654" s="168">
        <v>4.0000000000000003E-5</v>
      </c>
      <c r="I3654" s="168">
        <v>0</v>
      </c>
      <c r="J3654" s="169">
        <v>2491030.2799999998</v>
      </c>
      <c r="K3654" s="169">
        <v>99.64</v>
      </c>
    </row>
    <row r="3655" spans="1:11">
      <c r="A3655" s="231"/>
      <c r="B3655" s="231"/>
      <c r="C3655" s="231"/>
      <c r="D3655" s="244"/>
      <c r="E3655" s="244"/>
      <c r="F3655" s="244" t="s">
        <v>791</v>
      </c>
      <c r="G3655" s="170">
        <v>0</v>
      </c>
      <c r="H3655" s="231" t="s">
        <v>790</v>
      </c>
      <c r="I3655" s="170">
        <v>0</v>
      </c>
      <c r="J3655" s="231" t="s">
        <v>789</v>
      </c>
      <c r="K3655" s="170">
        <v>0</v>
      </c>
    </row>
    <row r="3656" spans="1:11" ht="27" thickBot="1">
      <c r="A3656" s="231"/>
      <c r="B3656" s="231"/>
      <c r="C3656" s="231"/>
      <c r="D3656" s="244"/>
      <c r="E3656" s="244"/>
      <c r="F3656" s="244" t="s">
        <v>788</v>
      </c>
      <c r="G3656" s="170">
        <v>20.99</v>
      </c>
      <c r="H3656" s="368"/>
      <c r="I3656" s="368" t="s">
        <v>787</v>
      </c>
      <c r="J3656" s="231"/>
      <c r="K3656" s="170">
        <v>120.63</v>
      </c>
    </row>
    <row r="3657" spans="1:11" ht="0.9" customHeight="1" thickTop="1">
      <c r="A3657" s="172"/>
      <c r="B3657" s="172"/>
      <c r="C3657" s="172"/>
      <c r="D3657" s="175"/>
      <c r="E3657" s="175"/>
      <c r="F3657" s="175"/>
      <c r="G3657" s="172"/>
      <c r="H3657" s="172"/>
      <c r="I3657" s="172"/>
      <c r="J3657" s="172"/>
      <c r="K3657" s="172"/>
    </row>
    <row r="3658" spans="1:11" ht="18" customHeight="1">
      <c r="A3658" s="243"/>
      <c r="B3658" s="243" t="s">
        <v>122</v>
      </c>
      <c r="C3658" s="243" t="s">
        <v>123</v>
      </c>
      <c r="D3658" s="242" t="s">
        <v>124</v>
      </c>
      <c r="E3658" s="425" t="s">
        <v>796</v>
      </c>
      <c r="F3658" s="425"/>
      <c r="G3658" s="243" t="s">
        <v>125</v>
      </c>
      <c r="H3658" s="243" t="s">
        <v>126</v>
      </c>
      <c r="I3658" s="243" t="s">
        <v>2829</v>
      </c>
      <c r="J3658" s="243" t="s">
        <v>127</v>
      </c>
      <c r="K3658" s="243" t="s">
        <v>37</v>
      </c>
    </row>
    <row r="3659" spans="1:11" ht="39" customHeight="1">
      <c r="A3659" s="184" t="s">
        <v>795</v>
      </c>
      <c r="B3659" s="184" t="s">
        <v>3704</v>
      </c>
      <c r="C3659" s="184" t="s">
        <v>139</v>
      </c>
      <c r="D3659" s="241" t="s">
        <v>3705</v>
      </c>
      <c r="E3659" s="422" t="s">
        <v>1849</v>
      </c>
      <c r="F3659" s="422"/>
      <c r="G3659" s="184" t="s">
        <v>149</v>
      </c>
      <c r="H3659" s="167">
        <v>1</v>
      </c>
      <c r="I3659" s="165"/>
      <c r="J3659" s="165">
        <v>14.19</v>
      </c>
      <c r="K3659" s="165">
        <v>14.19</v>
      </c>
    </row>
    <row r="3660" spans="1:11" ht="39" customHeight="1">
      <c r="A3660" s="183" t="s">
        <v>793</v>
      </c>
      <c r="B3660" s="183" t="s">
        <v>3712</v>
      </c>
      <c r="C3660" s="183" t="s">
        <v>139</v>
      </c>
      <c r="D3660" s="239" t="s">
        <v>3713</v>
      </c>
      <c r="E3660" s="421" t="s">
        <v>800</v>
      </c>
      <c r="F3660" s="421"/>
      <c r="G3660" s="183" t="s">
        <v>141</v>
      </c>
      <c r="H3660" s="168">
        <v>5.6999999999999996E-6</v>
      </c>
      <c r="I3660" s="168">
        <v>0</v>
      </c>
      <c r="J3660" s="169">
        <v>2491030.2799999998</v>
      </c>
      <c r="K3660" s="169">
        <v>14.19</v>
      </c>
    </row>
    <row r="3661" spans="1:11">
      <c r="A3661" s="231"/>
      <c r="B3661" s="231"/>
      <c r="C3661" s="231"/>
      <c r="D3661" s="244"/>
      <c r="E3661" s="244"/>
      <c r="F3661" s="244" t="s">
        <v>791</v>
      </c>
      <c r="G3661" s="170">
        <v>0</v>
      </c>
      <c r="H3661" s="231" t="s">
        <v>790</v>
      </c>
      <c r="I3661" s="170">
        <v>0</v>
      </c>
      <c r="J3661" s="231" t="s">
        <v>789</v>
      </c>
      <c r="K3661" s="170">
        <v>0</v>
      </c>
    </row>
    <row r="3662" spans="1:11" ht="27" thickBot="1">
      <c r="A3662" s="231"/>
      <c r="B3662" s="231"/>
      <c r="C3662" s="231"/>
      <c r="D3662" s="244"/>
      <c r="E3662" s="244"/>
      <c r="F3662" s="244" t="s">
        <v>788</v>
      </c>
      <c r="G3662" s="170">
        <v>2.98</v>
      </c>
      <c r="H3662" s="368"/>
      <c r="I3662" s="368" t="s">
        <v>787</v>
      </c>
      <c r="J3662" s="231"/>
      <c r="K3662" s="170">
        <v>17.170000000000002</v>
      </c>
    </row>
    <row r="3663" spans="1:11" ht="0.9" customHeight="1" thickTop="1">
      <c r="A3663" s="172"/>
      <c r="B3663" s="172"/>
      <c r="C3663" s="172"/>
      <c r="D3663" s="175"/>
      <c r="E3663" s="175"/>
      <c r="F3663" s="175"/>
      <c r="G3663" s="172"/>
      <c r="H3663" s="172"/>
      <c r="I3663" s="172"/>
      <c r="J3663" s="172"/>
      <c r="K3663" s="172"/>
    </row>
    <row r="3664" spans="1:11" ht="18" customHeight="1">
      <c r="A3664" s="243"/>
      <c r="B3664" s="243" t="s">
        <v>122</v>
      </c>
      <c r="C3664" s="243" t="s">
        <v>123</v>
      </c>
      <c r="D3664" s="242" t="s">
        <v>124</v>
      </c>
      <c r="E3664" s="425" t="s">
        <v>796</v>
      </c>
      <c r="F3664" s="425"/>
      <c r="G3664" s="243" t="s">
        <v>125</v>
      </c>
      <c r="H3664" s="243" t="s">
        <v>126</v>
      </c>
      <c r="I3664" s="243" t="s">
        <v>2829</v>
      </c>
      <c r="J3664" s="243" t="s">
        <v>127</v>
      </c>
      <c r="K3664" s="243" t="s">
        <v>37</v>
      </c>
    </row>
    <row r="3665" spans="1:11" ht="39" customHeight="1">
      <c r="A3665" s="184" t="s">
        <v>795</v>
      </c>
      <c r="B3665" s="184" t="s">
        <v>3700</v>
      </c>
      <c r="C3665" s="184" t="s">
        <v>139</v>
      </c>
      <c r="D3665" s="241" t="s">
        <v>3701</v>
      </c>
      <c r="E3665" s="422" t="s">
        <v>1849</v>
      </c>
      <c r="F3665" s="422"/>
      <c r="G3665" s="184" t="s">
        <v>149</v>
      </c>
      <c r="H3665" s="167">
        <v>1</v>
      </c>
      <c r="I3665" s="165"/>
      <c r="J3665" s="165">
        <v>35.119999999999997</v>
      </c>
      <c r="K3665" s="165">
        <v>35.119999999999997</v>
      </c>
    </row>
    <row r="3666" spans="1:11" ht="39" customHeight="1">
      <c r="A3666" s="183" t="s">
        <v>793</v>
      </c>
      <c r="B3666" s="183" t="s">
        <v>3712</v>
      </c>
      <c r="C3666" s="183" t="s">
        <v>139</v>
      </c>
      <c r="D3666" s="239" t="s">
        <v>3713</v>
      </c>
      <c r="E3666" s="421" t="s">
        <v>800</v>
      </c>
      <c r="F3666" s="421"/>
      <c r="G3666" s="183" t="s">
        <v>141</v>
      </c>
      <c r="H3666" s="168">
        <v>1.4100000000000001E-5</v>
      </c>
      <c r="I3666" s="168">
        <v>0</v>
      </c>
      <c r="J3666" s="169">
        <v>2491030.2799999998</v>
      </c>
      <c r="K3666" s="169">
        <v>35.119999999999997</v>
      </c>
    </row>
    <row r="3667" spans="1:11">
      <c r="A3667" s="231"/>
      <c r="B3667" s="231"/>
      <c r="C3667" s="231"/>
      <c r="D3667" s="244"/>
      <c r="E3667" s="244"/>
      <c r="F3667" s="244" t="s">
        <v>791</v>
      </c>
      <c r="G3667" s="170">
        <v>0</v>
      </c>
      <c r="H3667" s="231" t="s">
        <v>790</v>
      </c>
      <c r="I3667" s="170">
        <v>0</v>
      </c>
      <c r="J3667" s="231" t="s">
        <v>789</v>
      </c>
      <c r="K3667" s="170">
        <v>0</v>
      </c>
    </row>
    <row r="3668" spans="1:11" ht="27" thickBot="1">
      <c r="A3668" s="231"/>
      <c r="B3668" s="231"/>
      <c r="C3668" s="231"/>
      <c r="D3668" s="244"/>
      <c r="E3668" s="244"/>
      <c r="F3668" s="244" t="s">
        <v>788</v>
      </c>
      <c r="G3668" s="170">
        <v>7.39</v>
      </c>
      <c r="H3668" s="368"/>
      <c r="I3668" s="368" t="s">
        <v>787</v>
      </c>
      <c r="J3668" s="231"/>
      <c r="K3668" s="170">
        <v>42.51</v>
      </c>
    </row>
    <row r="3669" spans="1:11" ht="0.9" customHeight="1" thickTop="1">
      <c r="A3669" s="172"/>
      <c r="B3669" s="172"/>
      <c r="C3669" s="172"/>
      <c r="D3669" s="175"/>
      <c r="E3669" s="175"/>
      <c r="F3669" s="175"/>
      <c r="G3669" s="172"/>
      <c r="H3669" s="172"/>
      <c r="I3669" s="172"/>
      <c r="J3669" s="172"/>
      <c r="K3669" s="172"/>
    </row>
    <row r="3670" spans="1:11" ht="18" customHeight="1">
      <c r="A3670" s="243"/>
      <c r="B3670" s="243" t="s">
        <v>122</v>
      </c>
      <c r="C3670" s="243" t="s">
        <v>123</v>
      </c>
      <c r="D3670" s="242" t="s">
        <v>124</v>
      </c>
      <c r="E3670" s="425" t="s">
        <v>796</v>
      </c>
      <c r="F3670" s="425"/>
      <c r="G3670" s="243" t="s">
        <v>125</v>
      </c>
      <c r="H3670" s="243" t="s">
        <v>126</v>
      </c>
      <c r="I3670" s="243" t="s">
        <v>2829</v>
      </c>
      <c r="J3670" s="243" t="s">
        <v>127</v>
      </c>
      <c r="K3670" s="243" t="s">
        <v>37</v>
      </c>
    </row>
    <row r="3671" spans="1:11" ht="39" customHeight="1">
      <c r="A3671" s="184" t="s">
        <v>795</v>
      </c>
      <c r="B3671" s="184" t="s">
        <v>3708</v>
      </c>
      <c r="C3671" s="184" t="s">
        <v>139</v>
      </c>
      <c r="D3671" s="241" t="s">
        <v>3709</v>
      </c>
      <c r="E3671" s="422" t="s">
        <v>1849</v>
      </c>
      <c r="F3671" s="422"/>
      <c r="G3671" s="184" t="s">
        <v>149</v>
      </c>
      <c r="H3671" s="167">
        <v>1</v>
      </c>
      <c r="I3671" s="165"/>
      <c r="J3671" s="165">
        <v>160.16999999999999</v>
      </c>
      <c r="K3671" s="165">
        <v>160.16999999999999</v>
      </c>
    </row>
    <row r="3672" spans="1:11" ht="39" customHeight="1">
      <c r="A3672" s="183" t="s">
        <v>793</v>
      </c>
      <c r="B3672" s="183" t="s">
        <v>3712</v>
      </c>
      <c r="C3672" s="183" t="s">
        <v>139</v>
      </c>
      <c r="D3672" s="239" t="s">
        <v>3713</v>
      </c>
      <c r="E3672" s="421" t="s">
        <v>800</v>
      </c>
      <c r="F3672" s="421"/>
      <c r="G3672" s="183" t="s">
        <v>141</v>
      </c>
      <c r="H3672" s="168">
        <v>6.4300000000000004E-5</v>
      </c>
      <c r="I3672" s="168">
        <v>0</v>
      </c>
      <c r="J3672" s="169">
        <v>2491030.2799999998</v>
      </c>
      <c r="K3672" s="169">
        <v>160.16999999999999</v>
      </c>
    </row>
    <row r="3673" spans="1:11">
      <c r="A3673" s="231"/>
      <c r="B3673" s="231"/>
      <c r="C3673" s="231"/>
      <c r="D3673" s="244"/>
      <c r="E3673" s="244"/>
      <c r="F3673" s="244" t="s">
        <v>791</v>
      </c>
      <c r="G3673" s="170">
        <v>0</v>
      </c>
      <c r="H3673" s="231" t="s">
        <v>790</v>
      </c>
      <c r="I3673" s="170">
        <v>0</v>
      </c>
      <c r="J3673" s="231" t="s">
        <v>789</v>
      </c>
      <c r="K3673" s="170">
        <v>0</v>
      </c>
    </row>
    <row r="3674" spans="1:11" ht="27" thickBot="1">
      <c r="A3674" s="231"/>
      <c r="B3674" s="231"/>
      <c r="C3674" s="231"/>
      <c r="D3674" s="244"/>
      <c r="E3674" s="244"/>
      <c r="F3674" s="244" t="s">
        <v>788</v>
      </c>
      <c r="G3674" s="170">
        <v>33.74</v>
      </c>
      <c r="H3674" s="368"/>
      <c r="I3674" s="368" t="s">
        <v>787</v>
      </c>
      <c r="J3674" s="231"/>
      <c r="K3674" s="170">
        <v>193.91</v>
      </c>
    </row>
    <row r="3675" spans="1:11" ht="0.9" customHeight="1" thickTop="1">
      <c r="A3675" s="172"/>
      <c r="B3675" s="172"/>
      <c r="C3675" s="172"/>
      <c r="D3675" s="175"/>
      <c r="E3675" s="175"/>
      <c r="F3675" s="175"/>
      <c r="G3675" s="172"/>
      <c r="H3675" s="172"/>
      <c r="I3675" s="172"/>
      <c r="J3675" s="172"/>
      <c r="K3675" s="172"/>
    </row>
    <row r="3676" spans="1:11" ht="18" customHeight="1">
      <c r="A3676" s="243"/>
      <c r="B3676" s="243" t="s">
        <v>122</v>
      </c>
      <c r="C3676" s="243" t="s">
        <v>123</v>
      </c>
      <c r="D3676" s="242" t="s">
        <v>124</v>
      </c>
      <c r="E3676" s="425" t="s">
        <v>796</v>
      </c>
      <c r="F3676" s="425"/>
      <c r="G3676" s="243" t="s">
        <v>125</v>
      </c>
      <c r="H3676" s="243" t="s">
        <v>126</v>
      </c>
      <c r="I3676" s="243" t="s">
        <v>2829</v>
      </c>
      <c r="J3676" s="243" t="s">
        <v>127</v>
      </c>
      <c r="K3676" s="243" t="s">
        <v>37</v>
      </c>
    </row>
    <row r="3677" spans="1:11" ht="39" customHeight="1">
      <c r="A3677" s="184" t="s">
        <v>795</v>
      </c>
      <c r="B3677" s="184" t="s">
        <v>3710</v>
      </c>
      <c r="C3677" s="184" t="s">
        <v>139</v>
      </c>
      <c r="D3677" s="241" t="s">
        <v>3711</v>
      </c>
      <c r="E3677" s="422" t="s">
        <v>1849</v>
      </c>
      <c r="F3677" s="422"/>
      <c r="G3677" s="184" t="s">
        <v>149</v>
      </c>
      <c r="H3677" s="167">
        <v>1</v>
      </c>
      <c r="I3677" s="165"/>
      <c r="J3677" s="165">
        <v>14.43</v>
      </c>
      <c r="K3677" s="165">
        <v>14.43</v>
      </c>
    </row>
    <row r="3678" spans="1:11" ht="26.1" customHeight="1">
      <c r="A3678" s="183" t="s">
        <v>793</v>
      </c>
      <c r="B3678" s="183" t="s">
        <v>851</v>
      </c>
      <c r="C3678" s="183" t="s">
        <v>139</v>
      </c>
      <c r="D3678" s="239" t="s">
        <v>850</v>
      </c>
      <c r="E3678" s="421" t="s">
        <v>794</v>
      </c>
      <c r="F3678" s="421"/>
      <c r="G3678" s="183" t="s">
        <v>1845</v>
      </c>
      <c r="H3678" s="168">
        <v>13</v>
      </c>
      <c r="I3678" s="168">
        <v>0</v>
      </c>
      <c r="J3678" s="169">
        <v>1.1100000000000001</v>
      </c>
      <c r="K3678" s="169">
        <v>14.43</v>
      </c>
    </row>
    <row r="3679" spans="1:11">
      <c r="A3679" s="231"/>
      <c r="B3679" s="231"/>
      <c r="C3679" s="231"/>
      <c r="D3679" s="244"/>
      <c r="E3679" s="244"/>
      <c r="F3679" s="244" t="s">
        <v>791</v>
      </c>
      <c r="G3679" s="170">
        <v>0</v>
      </c>
      <c r="H3679" s="231" t="s">
        <v>790</v>
      </c>
      <c r="I3679" s="170">
        <v>0</v>
      </c>
      <c r="J3679" s="231" t="s">
        <v>789</v>
      </c>
      <c r="K3679" s="170">
        <v>0</v>
      </c>
    </row>
    <row r="3680" spans="1:11" ht="27" thickBot="1">
      <c r="A3680" s="231"/>
      <c r="B3680" s="231"/>
      <c r="C3680" s="231"/>
      <c r="D3680" s="244"/>
      <c r="E3680" s="244"/>
      <c r="F3680" s="244" t="s">
        <v>788</v>
      </c>
      <c r="G3680" s="170">
        <v>3.04</v>
      </c>
      <c r="H3680" s="368"/>
      <c r="I3680" s="368" t="s">
        <v>787</v>
      </c>
      <c r="J3680" s="231"/>
      <c r="K3680" s="170">
        <v>17.47</v>
      </c>
    </row>
    <row r="3681" spans="1:11" ht="0.9" customHeight="1" thickTop="1">
      <c r="A3681" s="172"/>
      <c r="B3681" s="172"/>
      <c r="C3681" s="172"/>
      <c r="D3681" s="175"/>
      <c r="E3681" s="175"/>
      <c r="F3681" s="175"/>
      <c r="G3681" s="172"/>
      <c r="H3681" s="172"/>
      <c r="I3681" s="172"/>
      <c r="J3681" s="172"/>
      <c r="K3681" s="172"/>
    </row>
    <row r="3682" spans="1:11" ht="18" customHeight="1">
      <c r="A3682" s="243"/>
      <c r="B3682" s="243" t="s">
        <v>122</v>
      </c>
      <c r="C3682" s="243" t="s">
        <v>123</v>
      </c>
      <c r="D3682" s="242" t="s">
        <v>124</v>
      </c>
      <c r="E3682" s="425" t="s">
        <v>796</v>
      </c>
      <c r="F3682" s="425"/>
      <c r="G3682" s="243" t="s">
        <v>125</v>
      </c>
      <c r="H3682" s="243" t="s">
        <v>126</v>
      </c>
      <c r="I3682" s="243" t="s">
        <v>2829</v>
      </c>
      <c r="J3682" s="243" t="s">
        <v>127</v>
      </c>
      <c r="K3682" s="243" t="s">
        <v>37</v>
      </c>
    </row>
    <row r="3683" spans="1:11" ht="65.099999999999994" customHeight="1">
      <c r="A3683" s="184" t="s">
        <v>795</v>
      </c>
      <c r="B3683" s="184" t="s">
        <v>1968</v>
      </c>
      <c r="C3683" s="184" t="s">
        <v>139</v>
      </c>
      <c r="D3683" s="241" t="s">
        <v>1969</v>
      </c>
      <c r="E3683" s="422" t="s">
        <v>1849</v>
      </c>
      <c r="F3683" s="422"/>
      <c r="G3683" s="184" t="s">
        <v>814</v>
      </c>
      <c r="H3683" s="167">
        <v>1</v>
      </c>
      <c r="I3683" s="165"/>
      <c r="J3683" s="165">
        <v>68.19</v>
      </c>
      <c r="K3683" s="165">
        <v>68.19</v>
      </c>
    </row>
    <row r="3684" spans="1:11" ht="65.099999999999994" customHeight="1">
      <c r="A3684" s="185" t="s">
        <v>808</v>
      </c>
      <c r="B3684" s="185" t="s">
        <v>2022</v>
      </c>
      <c r="C3684" s="185" t="s">
        <v>139</v>
      </c>
      <c r="D3684" s="238" t="s">
        <v>2023</v>
      </c>
      <c r="E3684" s="423" t="s">
        <v>1849</v>
      </c>
      <c r="F3684" s="423"/>
      <c r="G3684" s="185" t="s">
        <v>149</v>
      </c>
      <c r="H3684" s="173">
        <v>1</v>
      </c>
      <c r="I3684" s="173">
        <v>0</v>
      </c>
      <c r="J3684" s="174">
        <v>27.52</v>
      </c>
      <c r="K3684" s="174">
        <v>27.52</v>
      </c>
    </row>
    <row r="3685" spans="1:11" ht="65.099999999999994" customHeight="1">
      <c r="A3685" s="185" t="s">
        <v>808</v>
      </c>
      <c r="B3685" s="185" t="s">
        <v>2024</v>
      </c>
      <c r="C3685" s="185" t="s">
        <v>139</v>
      </c>
      <c r="D3685" s="238" t="s">
        <v>2025</v>
      </c>
      <c r="E3685" s="423" t="s">
        <v>1849</v>
      </c>
      <c r="F3685" s="423"/>
      <c r="G3685" s="185" t="s">
        <v>149</v>
      </c>
      <c r="H3685" s="173">
        <v>1</v>
      </c>
      <c r="I3685" s="173">
        <v>0</v>
      </c>
      <c r="J3685" s="174">
        <v>10.119999999999999</v>
      </c>
      <c r="K3685" s="174">
        <v>10.119999999999999</v>
      </c>
    </row>
    <row r="3686" spans="1:11" ht="26.1" customHeight="1">
      <c r="A3686" s="185" t="s">
        <v>808</v>
      </c>
      <c r="B3686" s="185" t="s">
        <v>2026</v>
      </c>
      <c r="C3686" s="185" t="s">
        <v>139</v>
      </c>
      <c r="D3686" s="238" t="s">
        <v>2027</v>
      </c>
      <c r="E3686" s="423" t="s">
        <v>1307</v>
      </c>
      <c r="F3686" s="423"/>
      <c r="G3686" s="185" t="s">
        <v>149</v>
      </c>
      <c r="H3686" s="173">
        <v>1</v>
      </c>
      <c r="I3686" s="173">
        <v>0</v>
      </c>
      <c r="J3686" s="174">
        <v>26.47</v>
      </c>
      <c r="K3686" s="174">
        <v>26.47</v>
      </c>
    </row>
    <row r="3687" spans="1:11" ht="65.099999999999994" customHeight="1">
      <c r="A3687" s="185" t="s">
        <v>808</v>
      </c>
      <c r="B3687" s="185" t="s">
        <v>2028</v>
      </c>
      <c r="C3687" s="185" t="s">
        <v>139</v>
      </c>
      <c r="D3687" s="238" t="s">
        <v>2029</v>
      </c>
      <c r="E3687" s="423" t="s">
        <v>1849</v>
      </c>
      <c r="F3687" s="423"/>
      <c r="G3687" s="185" t="s">
        <v>149</v>
      </c>
      <c r="H3687" s="173">
        <v>1</v>
      </c>
      <c r="I3687" s="173">
        <v>0</v>
      </c>
      <c r="J3687" s="174">
        <v>4.08</v>
      </c>
      <c r="K3687" s="174">
        <v>4.08</v>
      </c>
    </row>
    <row r="3688" spans="1:11">
      <c r="A3688" s="231"/>
      <c r="B3688" s="231"/>
      <c r="C3688" s="231"/>
      <c r="D3688" s="244"/>
      <c r="E3688" s="244"/>
      <c r="F3688" s="244" t="s">
        <v>791</v>
      </c>
      <c r="G3688" s="170">
        <v>9.3800000000000008</v>
      </c>
      <c r="H3688" s="231" t="s">
        <v>790</v>
      </c>
      <c r="I3688" s="170">
        <v>10.58</v>
      </c>
      <c r="J3688" s="231" t="s">
        <v>789</v>
      </c>
      <c r="K3688" s="170">
        <v>19.96</v>
      </c>
    </row>
    <row r="3689" spans="1:11" ht="27" thickBot="1">
      <c r="A3689" s="231"/>
      <c r="B3689" s="231"/>
      <c r="C3689" s="231"/>
      <c r="D3689" s="244"/>
      <c r="E3689" s="244"/>
      <c r="F3689" s="244" t="s">
        <v>788</v>
      </c>
      <c r="G3689" s="170">
        <v>14.36</v>
      </c>
      <c r="H3689" s="368"/>
      <c r="I3689" s="368" t="s">
        <v>787</v>
      </c>
      <c r="J3689" s="231"/>
      <c r="K3689" s="170">
        <v>82.55</v>
      </c>
    </row>
    <row r="3690" spans="1:11" ht="0.9" customHeight="1" thickTop="1">
      <c r="A3690" s="172"/>
      <c r="B3690" s="172"/>
      <c r="C3690" s="172"/>
      <c r="D3690" s="175"/>
      <c r="E3690" s="175"/>
      <c r="F3690" s="175"/>
      <c r="G3690" s="172"/>
      <c r="H3690" s="172"/>
      <c r="I3690" s="172"/>
      <c r="J3690" s="172"/>
      <c r="K3690" s="172"/>
    </row>
    <row r="3691" spans="1:11" ht="18" customHeight="1">
      <c r="A3691" s="243"/>
      <c r="B3691" s="243" t="s">
        <v>122</v>
      </c>
      <c r="C3691" s="243" t="s">
        <v>123</v>
      </c>
      <c r="D3691" s="242" t="s">
        <v>124</v>
      </c>
      <c r="E3691" s="425" t="s">
        <v>796</v>
      </c>
      <c r="F3691" s="425"/>
      <c r="G3691" s="243" t="s">
        <v>125</v>
      </c>
      <c r="H3691" s="243" t="s">
        <v>126</v>
      </c>
      <c r="I3691" s="243" t="s">
        <v>2829</v>
      </c>
      <c r="J3691" s="243" t="s">
        <v>127</v>
      </c>
      <c r="K3691" s="243" t="s">
        <v>37</v>
      </c>
    </row>
    <row r="3692" spans="1:11" ht="65.099999999999994" customHeight="1">
      <c r="A3692" s="184" t="s">
        <v>795</v>
      </c>
      <c r="B3692" s="184" t="s">
        <v>1966</v>
      </c>
      <c r="C3692" s="184" t="s">
        <v>139</v>
      </c>
      <c r="D3692" s="241" t="s">
        <v>1967</v>
      </c>
      <c r="E3692" s="422" t="s">
        <v>1849</v>
      </c>
      <c r="F3692" s="422"/>
      <c r="G3692" s="184" t="s">
        <v>813</v>
      </c>
      <c r="H3692" s="167">
        <v>1</v>
      </c>
      <c r="I3692" s="165"/>
      <c r="J3692" s="165">
        <v>316.49</v>
      </c>
      <c r="K3692" s="165">
        <v>316.49</v>
      </c>
    </row>
    <row r="3693" spans="1:11" ht="65.099999999999994" customHeight="1">
      <c r="A3693" s="185" t="s">
        <v>808</v>
      </c>
      <c r="B3693" s="185" t="s">
        <v>2022</v>
      </c>
      <c r="C3693" s="185" t="s">
        <v>139</v>
      </c>
      <c r="D3693" s="238" t="s">
        <v>2023</v>
      </c>
      <c r="E3693" s="423" t="s">
        <v>1849</v>
      </c>
      <c r="F3693" s="423"/>
      <c r="G3693" s="185" t="s">
        <v>149</v>
      </c>
      <c r="H3693" s="173">
        <v>1</v>
      </c>
      <c r="I3693" s="173">
        <v>0</v>
      </c>
      <c r="J3693" s="174">
        <v>27.52</v>
      </c>
      <c r="K3693" s="174">
        <v>27.52</v>
      </c>
    </row>
    <row r="3694" spans="1:11" ht="26.1" customHeight="1">
      <c r="A3694" s="185" t="s">
        <v>808</v>
      </c>
      <c r="B3694" s="185" t="s">
        <v>2026</v>
      </c>
      <c r="C3694" s="185" t="s">
        <v>139</v>
      </c>
      <c r="D3694" s="238" t="s">
        <v>2027</v>
      </c>
      <c r="E3694" s="423" t="s">
        <v>1307</v>
      </c>
      <c r="F3694" s="423"/>
      <c r="G3694" s="185" t="s">
        <v>149</v>
      </c>
      <c r="H3694" s="173">
        <v>1</v>
      </c>
      <c r="I3694" s="173">
        <v>0</v>
      </c>
      <c r="J3694" s="174">
        <v>26.47</v>
      </c>
      <c r="K3694" s="174">
        <v>26.47</v>
      </c>
    </row>
    <row r="3695" spans="1:11" ht="65.099999999999994" customHeight="1">
      <c r="A3695" s="185" t="s">
        <v>808</v>
      </c>
      <c r="B3695" s="185" t="s">
        <v>2024</v>
      </c>
      <c r="C3695" s="185" t="s">
        <v>139</v>
      </c>
      <c r="D3695" s="238" t="s">
        <v>2025</v>
      </c>
      <c r="E3695" s="423" t="s">
        <v>1849</v>
      </c>
      <c r="F3695" s="423"/>
      <c r="G3695" s="185" t="s">
        <v>149</v>
      </c>
      <c r="H3695" s="173">
        <v>1</v>
      </c>
      <c r="I3695" s="173">
        <v>0</v>
      </c>
      <c r="J3695" s="174">
        <v>10.119999999999999</v>
      </c>
      <c r="K3695" s="174">
        <v>10.119999999999999</v>
      </c>
    </row>
    <row r="3696" spans="1:11" ht="65.099999999999994" customHeight="1">
      <c r="A3696" s="185" t="s">
        <v>808</v>
      </c>
      <c r="B3696" s="185" t="s">
        <v>2028</v>
      </c>
      <c r="C3696" s="185" t="s">
        <v>139</v>
      </c>
      <c r="D3696" s="238" t="s">
        <v>2029</v>
      </c>
      <c r="E3696" s="423" t="s">
        <v>1849</v>
      </c>
      <c r="F3696" s="423"/>
      <c r="G3696" s="185" t="s">
        <v>149</v>
      </c>
      <c r="H3696" s="173">
        <v>1</v>
      </c>
      <c r="I3696" s="173">
        <v>0</v>
      </c>
      <c r="J3696" s="174">
        <v>4.08</v>
      </c>
      <c r="K3696" s="174">
        <v>4.08</v>
      </c>
    </row>
    <row r="3697" spans="1:11" ht="65.099999999999994" customHeight="1">
      <c r="A3697" s="185" t="s">
        <v>808</v>
      </c>
      <c r="B3697" s="185" t="s">
        <v>2030</v>
      </c>
      <c r="C3697" s="185" t="s">
        <v>139</v>
      </c>
      <c r="D3697" s="238" t="s">
        <v>2031</v>
      </c>
      <c r="E3697" s="423" t="s">
        <v>1849</v>
      </c>
      <c r="F3697" s="423"/>
      <c r="G3697" s="185" t="s">
        <v>149</v>
      </c>
      <c r="H3697" s="173">
        <v>1</v>
      </c>
      <c r="I3697" s="173">
        <v>0</v>
      </c>
      <c r="J3697" s="174">
        <v>46.64</v>
      </c>
      <c r="K3697" s="174">
        <v>46.64</v>
      </c>
    </row>
    <row r="3698" spans="1:11" ht="65.099999999999994" customHeight="1">
      <c r="A3698" s="185" t="s">
        <v>808</v>
      </c>
      <c r="B3698" s="185" t="s">
        <v>2032</v>
      </c>
      <c r="C3698" s="185" t="s">
        <v>139</v>
      </c>
      <c r="D3698" s="238" t="s">
        <v>2033</v>
      </c>
      <c r="E3698" s="423" t="s">
        <v>1849</v>
      </c>
      <c r="F3698" s="423"/>
      <c r="G3698" s="185" t="s">
        <v>149</v>
      </c>
      <c r="H3698" s="173">
        <v>1</v>
      </c>
      <c r="I3698" s="173">
        <v>0</v>
      </c>
      <c r="J3698" s="174">
        <v>201.66</v>
      </c>
      <c r="K3698" s="174">
        <v>201.66</v>
      </c>
    </row>
    <row r="3699" spans="1:11">
      <c r="A3699" s="231"/>
      <c r="B3699" s="231"/>
      <c r="C3699" s="231"/>
      <c r="D3699" s="244"/>
      <c r="E3699" s="244"/>
      <c r="F3699" s="244" t="s">
        <v>791</v>
      </c>
      <c r="G3699" s="170">
        <v>9.3800000000000008</v>
      </c>
      <c r="H3699" s="231" t="s">
        <v>790</v>
      </c>
      <c r="I3699" s="170">
        <v>10.58</v>
      </c>
      <c r="J3699" s="231" t="s">
        <v>789</v>
      </c>
      <c r="K3699" s="170">
        <v>19.96</v>
      </c>
    </row>
    <row r="3700" spans="1:11" ht="27" thickBot="1">
      <c r="A3700" s="231"/>
      <c r="B3700" s="231"/>
      <c r="C3700" s="231"/>
      <c r="D3700" s="244"/>
      <c r="E3700" s="244"/>
      <c r="F3700" s="244" t="s">
        <v>788</v>
      </c>
      <c r="G3700" s="170">
        <v>66.680000000000007</v>
      </c>
      <c r="H3700" s="368"/>
      <c r="I3700" s="368" t="s">
        <v>787</v>
      </c>
      <c r="J3700" s="231"/>
      <c r="K3700" s="170">
        <v>383.17</v>
      </c>
    </row>
    <row r="3701" spans="1:11" ht="0.9" customHeight="1" thickTop="1">
      <c r="A3701" s="172"/>
      <c r="B3701" s="172"/>
      <c r="C3701" s="172"/>
      <c r="D3701" s="175"/>
      <c r="E3701" s="175"/>
      <c r="F3701" s="175"/>
      <c r="G3701" s="172"/>
      <c r="H3701" s="172"/>
      <c r="I3701" s="172"/>
      <c r="J3701" s="172"/>
      <c r="K3701" s="172"/>
    </row>
    <row r="3702" spans="1:11" ht="18" customHeight="1">
      <c r="A3702" s="243"/>
      <c r="B3702" s="243" t="s">
        <v>122</v>
      </c>
      <c r="C3702" s="243" t="s">
        <v>123</v>
      </c>
      <c r="D3702" s="242" t="s">
        <v>124</v>
      </c>
      <c r="E3702" s="425" t="s">
        <v>796</v>
      </c>
      <c r="F3702" s="425"/>
      <c r="G3702" s="243" t="s">
        <v>125</v>
      </c>
      <c r="H3702" s="243" t="s">
        <v>126</v>
      </c>
      <c r="I3702" s="243" t="s">
        <v>2829</v>
      </c>
      <c r="J3702" s="243" t="s">
        <v>127</v>
      </c>
      <c r="K3702" s="243" t="s">
        <v>37</v>
      </c>
    </row>
    <row r="3703" spans="1:11" ht="65.099999999999994" customHeight="1">
      <c r="A3703" s="184" t="s">
        <v>795</v>
      </c>
      <c r="B3703" s="184" t="s">
        <v>2022</v>
      </c>
      <c r="C3703" s="184" t="s">
        <v>139</v>
      </c>
      <c r="D3703" s="241" t="s">
        <v>2023</v>
      </c>
      <c r="E3703" s="422" t="s">
        <v>1849</v>
      </c>
      <c r="F3703" s="422"/>
      <c r="G3703" s="184" t="s">
        <v>149</v>
      </c>
      <c r="H3703" s="167">
        <v>1</v>
      </c>
      <c r="I3703" s="165"/>
      <c r="J3703" s="165">
        <v>27.52</v>
      </c>
      <c r="K3703" s="165">
        <v>27.52</v>
      </c>
    </row>
    <row r="3704" spans="1:11" ht="65.099999999999994" customHeight="1">
      <c r="A3704" s="183" t="s">
        <v>793</v>
      </c>
      <c r="B3704" s="183" t="s">
        <v>2034</v>
      </c>
      <c r="C3704" s="183" t="s">
        <v>139</v>
      </c>
      <c r="D3704" s="239" t="s">
        <v>2035</v>
      </c>
      <c r="E3704" s="421" t="s">
        <v>800</v>
      </c>
      <c r="F3704" s="421"/>
      <c r="G3704" s="183" t="s">
        <v>141</v>
      </c>
      <c r="H3704" s="168">
        <v>5.5099999999999998E-5</v>
      </c>
      <c r="I3704" s="168">
        <v>0</v>
      </c>
      <c r="J3704" s="169">
        <v>143750</v>
      </c>
      <c r="K3704" s="169">
        <v>7.92</v>
      </c>
    </row>
    <row r="3705" spans="1:11" ht="51.9" customHeight="1">
      <c r="A3705" s="183" t="s">
        <v>793</v>
      </c>
      <c r="B3705" s="183" t="s">
        <v>2036</v>
      </c>
      <c r="C3705" s="183" t="s">
        <v>139</v>
      </c>
      <c r="D3705" s="239" t="s">
        <v>2037</v>
      </c>
      <c r="E3705" s="421" t="s">
        <v>800</v>
      </c>
      <c r="F3705" s="421"/>
      <c r="G3705" s="183" t="s">
        <v>141</v>
      </c>
      <c r="H3705" s="168">
        <v>3.43E-5</v>
      </c>
      <c r="I3705" s="168">
        <v>0</v>
      </c>
      <c r="J3705" s="169">
        <v>571483.76</v>
      </c>
      <c r="K3705" s="169">
        <v>19.600000000000001</v>
      </c>
    </row>
    <row r="3706" spans="1:11">
      <c r="A3706" s="231"/>
      <c r="B3706" s="231"/>
      <c r="C3706" s="231"/>
      <c r="D3706" s="244"/>
      <c r="E3706" s="244"/>
      <c r="F3706" s="244" t="s">
        <v>791</v>
      </c>
      <c r="G3706" s="170">
        <v>0</v>
      </c>
      <c r="H3706" s="231" t="s">
        <v>790</v>
      </c>
      <c r="I3706" s="170">
        <v>0</v>
      </c>
      <c r="J3706" s="231" t="s">
        <v>789</v>
      </c>
      <c r="K3706" s="170">
        <v>0</v>
      </c>
    </row>
    <row r="3707" spans="1:11" ht="27" thickBot="1">
      <c r="A3707" s="231"/>
      <c r="B3707" s="231"/>
      <c r="C3707" s="231"/>
      <c r="D3707" s="244"/>
      <c r="E3707" s="244"/>
      <c r="F3707" s="244" t="s">
        <v>788</v>
      </c>
      <c r="G3707" s="170">
        <v>5.79</v>
      </c>
      <c r="H3707" s="368"/>
      <c r="I3707" s="368" t="s">
        <v>787</v>
      </c>
      <c r="J3707" s="231"/>
      <c r="K3707" s="170">
        <v>33.31</v>
      </c>
    </row>
    <row r="3708" spans="1:11" ht="0.9" customHeight="1" thickTop="1">
      <c r="A3708" s="172"/>
      <c r="B3708" s="172"/>
      <c r="C3708" s="172"/>
      <c r="D3708" s="175"/>
      <c r="E3708" s="175"/>
      <c r="F3708" s="175"/>
      <c r="G3708" s="172"/>
      <c r="H3708" s="172"/>
      <c r="I3708" s="172"/>
      <c r="J3708" s="172"/>
      <c r="K3708" s="172"/>
    </row>
    <row r="3709" spans="1:11" ht="18" customHeight="1">
      <c r="A3709" s="243"/>
      <c r="B3709" s="243" t="s">
        <v>122</v>
      </c>
      <c r="C3709" s="243" t="s">
        <v>123</v>
      </c>
      <c r="D3709" s="242" t="s">
        <v>124</v>
      </c>
      <c r="E3709" s="425" t="s">
        <v>796</v>
      </c>
      <c r="F3709" s="425"/>
      <c r="G3709" s="243" t="s">
        <v>125</v>
      </c>
      <c r="H3709" s="243" t="s">
        <v>126</v>
      </c>
      <c r="I3709" s="243" t="s">
        <v>2829</v>
      </c>
      <c r="J3709" s="243" t="s">
        <v>127</v>
      </c>
      <c r="K3709" s="243" t="s">
        <v>37</v>
      </c>
    </row>
    <row r="3710" spans="1:11" ht="65.099999999999994" customHeight="1">
      <c r="A3710" s="184" t="s">
        <v>795</v>
      </c>
      <c r="B3710" s="184" t="s">
        <v>2028</v>
      </c>
      <c r="C3710" s="184" t="s">
        <v>139</v>
      </c>
      <c r="D3710" s="241" t="s">
        <v>2029</v>
      </c>
      <c r="E3710" s="422" t="s">
        <v>1849</v>
      </c>
      <c r="F3710" s="422"/>
      <c r="G3710" s="184" t="s">
        <v>149</v>
      </c>
      <c r="H3710" s="167">
        <v>1</v>
      </c>
      <c r="I3710" s="165"/>
      <c r="J3710" s="165">
        <v>4.08</v>
      </c>
      <c r="K3710" s="165">
        <v>4.08</v>
      </c>
    </row>
    <row r="3711" spans="1:11" ht="51.9" customHeight="1">
      <c r="A3711" s="183" t="s">
        <v>793</v>
      </c>
      <c r="B3711" s="183" t="s">
        <v>2036</v>
      </c>
      <c r="C3711" s="183" t="s">
        <v>139</v>
      </c>
      <c r="D3711" s="239" t="s">
        <v>2037</v>
      </c>
      <c r="E3711" s="421" t="s">
        <v>800</v>
      </c>
      <c r="F3711" s="421"/>
      <c r="G3711" s="183" t="s">
        <v>141</v>
      </c>
      <c r="H3711" s="168">
        <v>5.6999999999999996E-6</v>
      </c>
      <c r="I3711" s="168">
        <v>0</v>
      </c>
      <c r="J3711" s="169">
        <v>571483.76</v>
      </c>
      <c r="K3711" s="169">
        <v>3.25</v>
      </c>
    </row>
    <row r="3712" spans="1:11" ht="65.099999999999994" customHeight="1">
      <c r="A3712" s="183" t="s">
        <v>793</v>
      </c>
      <c r="B3712" s="183" t="s">
        <v>2034</v>
      </c>
      <c r="C3712" s="183" t="s">
        <v>139</v>
      </c>
      <c r="D3712" s="239" t="s">
        <v>2035</v>
      </c>
      <c r="E3712" s="421" t="s">
        <v>800</v>
      </c>
      <c r="F3712" s="421"/>
      <c r="G3712" s="183" t="s">
        <v>141</v>
      </c>
      <c r="H3712" s="168">
        <v>5.8000000000000004E-6</v>
      </c>
      <c r="I3712" s="168">
        <v>0</v>
      </c>
      <c r="J3712" s="169">
        <v>143750</v>
      </c>
      <c r="K3712" s="169">
        <v>0.83</v>
      </c>
    </row>
    <row r="3713" spans="1:11">
      <c r="A3713" s="231"/>
      <c r="B3713" s="231"/>
      <c r="C3713" s="231"/>
      <c r="D3713" s="244"/>
      <c r="E3713" s="244"/>
      <c r="F3713" s="244" t="s">
        <v>791</v>
      </c>
      <c r="G3713" s="170">
        <v>0</v>
      </c>
      <c r="H3713" s="231" t="s">
        <v>790</v>
      </c>
      <c r="I3713" s="170">
        <v>0</v>
      </c>
      <c r="J3713" s="231" t="s">
        <v>789</v>
      </c>
      <c r="K3713" s="170">
        <v>0</v>
      </c>
    </row>
    <row r="3714" spans="1:11" ht="27" thickBot="1">
      <c r="A3714" s="231"/>
      <c r="B3714" s="231"/>
      <c r="C3714" s="231"/>
      <c r="D3714" s="244"/>
      <c r="E3714" s="244"/>
      <c r="F3714" s="244" t="s">
        <v>788</v>
      </c>
      <c r="G3714" s="170">
        <v>0.85</v>
      </c>
      <c r="H3714" s="368"/>
      <c r="I3714" s="368" t="s">
        <v>787</v>
      </c>
      <c r="J3714" s="231"/>
      <c r="K3714" s="170">
        <v>4.93</v>
      </c>
    </row>
    <row r="3715" spans="1:11" ht="0.9" customHeight="1" thickTop="1">
      <c r="A3715" s="172"/>
      <c r="B3715" s="172"/>
      <c r="C3715" s="172"/>
      <c r="D3715" s="175"/>
      <c r="E3715" s="175"/>
      <c r="F3715" s="175"/>
      <c r="G3715" s="172"/>
      <c r="H3715" s="172"/>
      <c r="I3715" s="172"/>
      <c r="J3715" s="172"/>
      <c r="K3715" s="172"/>
    </row>
    <row r="3716" spans="1:11" ht="18" customHeight="1">
      <c r="A3716" s="243"/>
      <c r="B3716" s="243" t="s">
        <v>122</v>
      </c>
      <c r="C3716" s="243" t="s">
        <v>123</v>
      </c>
      <c r="D3716" s="242" t="s">
        <v>124</v>
      </c>
      <c r="E3716" s="425" t="s">
        <v>796</v>
      </c>
      <c r="F3716" s="425"/>
      <c r="G3716" s="243" t="s">
        <v>125</v>
      </c>
      <c r="H3716" s="243" t="s">
        <v>126</v>
      </c>
      <c r="I3716" s="243" t="s">
        <v>2829</v>
      </c>
      <c r="J3716" s="243" t="s">
        <v>127</v>
      </c>
      <c r="K3716" s="243" t="s">
        <v>37</v>
      </c>
    </row>
    <row r="3717" spans="1:11" ht="65.099999999999994" customHeight="1">
      <c r="A3717" s="184" t="s">
        <v>795</v>
      </c>
      <c r="B3717" s="184" t="s">
        <v>2024</v>
      </c>
      <c r="C3717" s="184" t="s">
        <v>139</v>
      </c>
      <c r="D3717" s="241" t="s">
        <v>2025</v>
      </c>
      <c r="E3717" s="422" t="s">
        <v>1849</v>
      </c>
      <c r="F3717" s="422"/>
      <c r="G3717" s="184" t="s">
        <v>149</v>
      </c>
      <c r="H3717" s="167">
        <v>1</v>
      </c>
      <c r="I3717" s="165"/>
      <c r="J3717" s="165">
        <v>10.119999999999999</v>
      </c>
      <c r="K3717" s="165">
        <v>10.119999999999999</v>
      </c>
    </row>
    <row r="3718" spans="1:11" ht="51.9" customHeight="1">
      <c r="A3718" s="183" t="s">
        <v>793</v>
      </c>
      <c r="B3718" s="183" t="s">
        <v>2036</v>
      </c>
      <c r="C3718" s="183" t="s">
        <v>139</v>
      </c>
      <c r="D3718" s="239" t="s">
        <v>2037</v>
      </c>
      <c r="E3718" s="421" t="s">
        <v>800</v>
      </c>
      <c r="F3718" s="421"/>
      <c r="G3718" s="183" t="s">
        <v>141</v>
      </c>
      <c r="H3718" s="168">
        <v>1.4100000000000001E-5</v>
      </c>
      <c r="I3718" s="168">
        <v>0</v>
      </c>
      <c r="J3718" s="169">
        <v>571483.76</v>
      </c>
      <c r="K3718" s="169">
        <v>8.0500000000000007</v>
      </c>
    </row>
    <row r="3719" spans="1:11" ht="65.099999999999994" customHeight="1">
      <c r="A3719" s="183" t="s">
        <v>793</v>
      </c>
      <c r="B3719" s="183" t="s">
        <v>2034</v>
      </c>
      <c r="C3719" s="183" t="s">
        <v>139</v>
      </c>
      <c r="D3719" s="239" t="s">
        <v>2035</v>
      </c>
      <c r="E3719" s="421" t="s">
        <v>800</v>
      </c>
      <c r="F3719" s="421"/>
      <c r="G3719" s="183" t="s">
        <v>141</v>
      </c>
      <c r="H3719" s="168">
        <v>1.4399999999999999E-5</v>
      </c>
      <c r="I3719" s="168">
        <v>0</v>
      </c>
      <c r="J3719" s="169">
        <v>143750</v>
      </c>
      <c r="K3719" s="169">
        <v>2.0699999999999998</v>
      </c>
    </row>
    <row r="3720" spans="1:11">
      <c r="A3720" s="231"/>
      <c r="B3720" s="231"/>
      <c r="C3720" s="231"/>
      <c r="D3720" s="244"/>
      <c r="E3720" s="244"/>
      <c r="F3720" s="244" t="s">
        <v>791</v>
      </c>
      <c r="G3720" s="170">
        <v>0</v>
      </c>
      <c r="H3720" s="231" t="s">
        <v>790</v>
      </c>
      <c r="I3720" s="170">
        <v>0</v>
      </c>
      <c r="J3720" s="231" t="s">
        <v>789</v>
      </c>
      <c r="K3720" s="170">
        <v>0</v>
      </c>
    </row>
    <row r="3721" spans="1:11" ht="27" thickBot="1">
      <c r="A3721" s="231"/>
      <c r="B3721" s="231"/>
      <c r="C3721" s="231"/>
      <c r="D3721" s="244"/>
      <c r="E3721" s="244"/>
      <c r="F3721" s="244" t="s">
        <v>788</v>
      </c>
      <c r="G3721" s="170">
        <v>2.13</v>
      </c>
      <c r="H3721" s="368"/>
      <c r="I3721" s="368" t="s">
        <v>787</v>
      </c>
      <c r="J3721" s="231"/>
      <c r="K3721" s="170">
        <v>12.25</v>
      </c>
    </row>
    <row r="3722" spans="1:11" ht="0.9" customHeight="1" thickTop="1">
      <c r="A3722" s="172"/>
      <c r="B3722" s="172"/>
      <c r="C3722" s="172"/>
      <c r="D3722" s="175"/>
      <c r="E3722" s="175"/>
      <c r="F3722" s="175"/>
      <c r="G3722" s="172"/>
      <c r="H3722" s="172"/>
      <c r="I3722" s="172"/>
      <c r="J3722" s="172"/>
      <c r="K3722" s="172"/>
    </row>
    <row r="3723" spans="1:11" ht="18" customHeight="1">
      <c r="A3723" s="243"/>
      <c r="B3723" s="243" t="s">
        <v>122</v>
      </c>
      <c r="C3723" s="243" t="s">
        <v>123</v>
      </c>
      <c r="D3723" s="242" t="s">
        <v>124</v>
      </c>
      <c r="E3723" s="425" t="s">
        <v>796</v>
      </c>
      <c r="F3723" s="425"/>
      <c r="G3723" s="243" t="s">
        <v>125</v>
      </c>
      <c r="H3723" s="243" t="s">
        <v>126</v>
      </c>
      <c r="I3723" s="243" t="s">
        <v>2829</v>
      </c>
      <c r="J3723" s="243" t="s">
        <v>127</v>
      </c>
      <c r="K3723" s="243" t="s">
        <v>37</v>
      </c>
    </row>
    <row r="3724" spans="1:11" ht="65.099999999999994" customHeight="1">
      <c r="A3724" s="184" t="s">
        <v>795</v>
      </c>
      <c r="B3724" s="184" t="s">
        <v>2030</v>
      </c>
      <c r="C3724" s="184" t="s">
        <v>139</v>
      </c>
      <c r="D3724" s="241" t="s">
        <v>2031</v>
      </c>
      <c r="E3724" s="422" t="s">
        <v>1849</v>
      </c>
      <c r="F3724" s="422"/>
      <c r="G3724" s="184" t="s">
        <v>149</v>
      </c>
      <c r="H3724" s="167">
        <v>1</v>
      </c>
      <c r="I3724" s="165"/>
      <c r="J3724" s="165">
        <v>46.64</v>
      </c>
      <c r="K3724" s="165">
        <v>46.64</v>
      </c>
    </row>
    <row r="3725" spans="1:11" ht="51.9" customHeight="1">
      <c r="A3725" s="183" t="s">
        <v>793</v>
      </c>
      <c r="B3725" s="183" t="s">
        <v>2036</v>
      </c>
      <c r="C3725" s="183" t="s">
        <v>139</v>
      </c>
      <c r="D3725" s="239" t="s">
        <v>2037</v>
      </c>
      <c r="E3725" s="421" t="s">
        <v>800</v>
      </c>
      <c r="F3725" s="421"/>
      <c r="G3725" s="183" t="s">
        <v>141</v>
      </c>
      <c r="H3725" s="168">
        <v>6.4300000000000004E-5</v>
      </c>
      <c r="I3725" s="168">
        <v>0</v>
      </c>
      <c r="J3725" s="169">
        <v>571483.76</v>
      </c>
      <c r="K3725" s="169">
        <v>36.74</v>
      </c>
    </row>
    <row r="3726" spans="1:11" ht="65.099999999999994" customHeight="1">
      <c r="A3726" s="183" t="s">
        <v>793</v>
      </c>
      <c r="B3726" s="183" t="s">
        <v>2034</v>
      </c>
      <c r="C3726" s="183" t="s">
        <v>139</v>
      </c>
      <c r="D3726" s="239" t="s">
        <v>2035</v>
      </c>
      <c r="E3726" s="421" t="s">
        <v>800</v>
      </c>
      <c r="F3726" s="421"/>
      <c r="G3726" s="183" t="s">
        <v>141</v>
      </c>
      <c r="H3726" s="168">
        <v>6.8899999999999994E-5</v>
      </c>
      <c r="I3726" s="168">
        <v>0</v>
      </c>
      <c r="J3726" s="169">
        <v>143750</v>
      </c>
      <c r="K3726" s="169">
        <v>9.9</v>
      </c>
    </row>
    <row r="3727" spans="1:11">
      <c r="A3727" s="231"/>
      <c r="B3727" s="231"/>
      <c r="C3727" s="231"/>
      <c r="D3727" s="244"/>
      <c r="E3727" s="244"/>
      <c r="F3727" s="244" t="s">
        <v>791</v>
      </c>
      <c r="G3727" s="170">
        <v>0</v>
      </c>
      <c r="H3727" s="231" t="s">
        <v>790</v>
      </c>
      <c r="I3727" s="170">
        <v>0</v>
      </c>
      <c r="J3727" s="231" t="s">
        <v>789</v>
      </c>
      <c r="K3727" s="170">
        <v>0</v>
      </c>
    </row>
    <row r="3728" spans="1:11" ht="27" thickBot="1">
      <c r="A3728" s="231"/>
      <c r="B3728" s="231"/>
      <c r="C3728" s="231"/>
      <c r="D3728" s="244"/>
      <c r="E3728" s="244"/>
      <c r="F3728" s="244" t="s">
        <v>788</v>
      </c>
      <c r="G3728" s="170">
        <v>9.82</v>
      </c>
      <c r="H3728" s="368"/>
      <c r="I3728" s="368" t="s">
        <v>787</v>
      </c>
      <c r="J3728" s="231"/>
      <c r="K3728" s="170">
        <v>56.46</v>
      </c>
    </row>
    <row r="3729" spans="1:11" ht="0.9" customHeight="1" thickTop="1">
      <c r="A3729" s="172"/>
      <c r="B3729" s="172"/>
      <c r="C3729" s="172"/>
      <c r="D3729" s="175"/>
      <c r="E3729" s="175"/>
      <c r="F3729" s="175"/>
      <c r="G3729" s="172"/>
      <c r="H3729" s="172"/>
      <c r="I3729" s="172"/>
      <c r="J3729" s="172"/>
      <c r="K3729" s="172"/>
    </row>
    <row r="3730" spans="1:11" ht="18" customHeight="1">
      <c r="A3730" s="243"/>
      <c r="B3730" s="243" t="s">
        <v>122</v>
      </c>
      <c r="C3730" s="243" t="s">
        <v>123</v>
      </c>
      <c r="D3730" s="242" t="s">
        <v>124</v>
      </c>
      <c r="E3730" s="425" t="s">
        <v>796</v>
      </c>
      <c r="F3730" s="425"/>
      <c r="G3730" s="243" t="s">
        <v>125</v>
      </c>
      <c r="H3730" s="243" t="s">
        <v>126</v>
      </c>
      <c r="I3730" s="243" t="s">
        <v>2829</v>
      </c>
      <c r="J3730" s="243" t="s">
        <v>127</v>
      </c>
      <c r="K3730" s="243" t="s">
        <v>37</v>
      </c>
    </row>
    <row r="3731" spans="1:11" ht="65.099999999999994" customHeight="1">
      <c r="A3731" s="184" t="s">
        <v>795</v>
      </c>
      <c r="B3731" s="184" t="s">
        <v>2032</v>
      </c>
      <c r="C3731" s="184" t="s">
        <v>139</v>
      </c>
      <c r="D3731" s="241" t="s">
        <v>2033</v>
      </c>
      <c r="E3731" s="422" t="s">
        <v>1849</v>
      </c>
      <c r="F3731" s="422"/>
      <c r="G3731" s="184" t="s">
        <v>149</v>
      </c>
      <c r="H3731" s="167">
        <v>1</v>
      </c>
      <c r="I3731" s="165"/>
      <c r="J3731" s="165">
        <v>201.66</v>
      </c>
      <c r="K3731" s="165">
        <v>201.66</v>
      </c>
    </row>
    <row r="3732" spans="1:11" ht="26.1" customHeight="1">
      <c r="A3732" s="183" t="s">
        <v>793</v>
      </c>
      <c r="B3732" s="183" t="s">
        <v>893</v>
      </c>
      <c r="C3732" s="183" t="s">
        <v>139</v>
      </c>
      <c r="D3732" s="239" t="s">
        <v>892</v>
      </c>
      <c r="E3732" s="421" t="s">
        <v>794</v>
      </c>
      <c r="F3732" s="421"/>
      <c r="G3732" s="183" t="s">
        <v>809</v>
      </c>
      <c r="H3732" s="168">
        <v>26.43</v>
      </c>
      <c r="I3732" s="168">
        <v>0</v>
      </c>
      <c r="J3732" s="169">
        <v>7.63</v>
      </c>
      <c r="K3732" s="169">
        <v>201.66</v>
      </c>
    </row>
    <row r="3733" spans="1:11">
      <c r="A3733" s="231"/>
      <c r="B3733" s="231"/>
      <c r="C3733" s="231"/>
      <c r="D3733" s="244"/>
      <c r="E3733" s="244"/>
      <c r="F3733" s="244" t="s">
        <v>791</v>
      </c>
      <c r="G3733" s="170">
        <v>0</v>
      </c>
      <c r="H3733" s="231" t="s">
        <v>790</v>
      </c>
      <c r="I3733" s="170">
        <v>0</v>
      </c>
      <c r="J3733" s="231" t="s">
        <v>789</v>
      </c>
      <c r="K3733" s="170">
        <v>0</v>
      </c>
    </row>
    <row r="3734" spans="1:11" ht="27" thickBot="1">
      <c r="A3734" s="231"/>
      <c r="B3734" s="231"/>
      <c r="C3734" s="231"/>
      <c r="D3734" s="244"/>
      <c r="E3734" s="244"/>
      <c r="F3734" s="244" t="s">
        <v>788</v>
      </c>
      <c r="G3734" s="170">
        <v>42.48</v>
      </c>
      <c r="H3734" s="368"/>
      <c r="I3734" s="368" t="s">
        <v>787</v>
      </c>
      <c r="J3734" s="231"/>
      <c r="K3734" s="170">
        <v>244.14</v>
      </c>
    </row>
    <row r="3735" spans="1:11" ht="0.9" customHeight="1" thickTop="1">
      <c r="A3735" s="172"/>
      <c r="B3735" s="172"/>
      <c r="C3735" s="172"/>
      <c r="D3735" s="175"/>
      <c r="E3735" s="175"/>
      <c r="F3735" s="175"/>
      <c r="G3735" s="172"/>
      <c r="H3735" s="172"/>
      <c r="I3735" s="172"/>
      <c r="J3735" s="172"/>
      <c r="K3735" s="172"/>
    </row>
    <row r="3736" spans="1:11" ht="18" customHeight="1">
      <c r="A3736" s="243"/>
      <c r="B3736" s="243" t="s">
        <v>122</v>
      </c>
      <c r="C3736" s="243" t="s">
        <v>123</v>
      </c>
      <c r="D3736" s="242" t="s">
        <v>124</v>
      </c>
      <c r="E3736" s="425" t="s">
        <v>796</v>
      </c>
      <c r="F3736" s="425"/>
      <c r="G3736" s="243" t="s">
        <v>125</v>
      </c>
      <c r="H3736" s="243" t="s">
        <v>126</v>
      </c>
      <c r="I3736" s="243" t="s">
        <v>2829</v>
      </c>
      <c r="J3736" s="243" t="s">
        <v>127</v>
      </c>
      <c r="K3736" s="243" t="s">
        <v>37</v>
      </c>
    </row>
    <row r="3737" spans="1:11" ht="24" customHeight="1">
      <c r="A3737" s="184" t="s">
        <v>795</v>
      </c>
      <c r="B3737" s="184" t="s">
        <v>1203</v>
      </c>
      <c r="C3737" s="184" t="s">
        <v>139</v>
      </c>
      <c r="D3737" s="241" t="s">
        <v>1204</v>
      </c>
      <c r="E3737" s="422" t="s">
        <v>1307</v>
      </c>
      <c r="F3737" s="422"/>
      <c r="G3737" s="184" t="s">
        <v>149</v>
      </c>
      <c r="H3737" s="167">
        <v>1</v>
      </c>
      <c r="I3737" s="165"/>
      <c r="J3737" s="165">
        <v>29.24</v>
      </c>
      <c r="K3737" s="165">
        <v>29.24</v>
      </c>
    </row>
    <row r="3738" spans="1:11" ht="26.1" customHeight="1">
      <c r="A3738" s="185" t="s">
        <v>808</v>
      </c>
      <c r="B3738" s="185" t="s">
        <v>1225</v>
      </c>
      <c r="C3738" s="185" t="s">
        <v>139</v>
      </c>
      <c r="D3738" s="238" t="s">
        <v>1226</v>
      </c>
      <c r="E3738" s="423" t="s">
        <v>1307</v>
      </c>
      <c r="F3738" s="423"/>
      <c r="G3738" s="185" t="s">
        <v>149</v>
      </c>
      <c r="H3738" s="173">
        <v>1</v>
      </c>
      <c r="I3738" s="173">
        <v>0</v>
      </c>
      <c r="J3738" s="174">
        <v>0.44</v>
      </c>
      <c r="K3738" s="174">
        <v>0.44</v>
      </c>
    </row>
    <row r="3739" spans="1:11" ht="26.1" customHeight="1">
      <c r="A3739" s="183" t="s">
        <v>793</v>
      </c>
      <c r="B3739" s="183" t="s">
        <v>869</v>
      </c>
      <c r="C3739" s="183" t="s">
        <v>139</v>
      </c>
      <c r="D3739" s="239" t="s">
        <v>868</v>
      </c>
      <c r="E3739" s="421" t="s">
        <v>794</v>
      </c>
      <c r="F3739" s="421"/>
      <c r="G3739" s="183" t="s">
        <v>149</v>
      </c>
      <c r="H3739" s="168">
        <v>1</v>
      </c>
      <c r="I3739" s="168">
        <v>0</v>
      </c>
      <c r="J3739" s="169">
        <v>3.7</v>
      </c>
      <c r="K3739" s="169">
        <v>3.7</v>
      </c>
    </row>
    <row r="3740" spans="1:11" ht="24" customHeight="1">
      <c r="A3740" s="183" t="s">
        <v>793</v>
      </c>
      <c r="B3740" s="183" t="s">
        <v>1227</v>
      </c>
      <c r="C3740" s="183" t="s">
        <v>139</v>
      </c>
      <c r="D3740" s="239" t="s">
        <v>1228</v>
      </c>
      <c r="E3740" s="421" t="s">
        <v>792</v>
      </c>
      <c r="F3740" s="421"/>
      <c r="G3740" s="183" t="s">
        <v>149</v>
      </c>
      <c r="H3740" s="168">
        <v>1</v>
      </c>
      <c r="I3740" s="168">
        <v>0</v>
      </c>
      <c r="J3740" s="169">
        <v>21.1</v>
      </c>
      <c r="K3740" s="169">
        <v>21.1</v>
      </c>
    </row>
    <row r="3741" spans="1:11" ht="26.1" customHeight="1">
      <c r="A3741" s="183" t="s">
        <v>793</v>
      </c>
      <c r="B3741" s="183" t="s">
        <v>863</v>
      </c>
      <c r="C3741" s="183" t="s">
        <v>139</v>
      </c>
      <c r="D3741" s="239" t="s">
        <v>862</v>
      </c>
      <c r="E3741" s="421" t="s">
        <v>794</v>
      </c>
      <c r="F3741" s="421"/>
      <c r="G3741" s="183" t="s">
        <v>149</v>
      </c>
      <c r="H3741" s="168">
        <v>1</v>
      </c>
      <c r="I3741" s="168">
        <v>0</v>
      </c>
      <c r="J3741" s="169">
        <v>1.43</v>
      </c>
      <c r="K3741" s="169">
        <v>1.43</v>
      </c>
    </row>
    <row r="3742" spans="1:11" ht="26.1" customHeight="1">
      <c r="A3742" s="183" t="s">
        <v>793</v>
      </c>
      <c r="B3742" s="183" t="s">
        <v>865</v>
      </c>
      <c r="C3742" s="183" t="s">
        <v>139</v>
      </c>
      <c r="D3742" s="239" t="s">
        <v>864</v>
      </c>
      <c r="E3742" s="421" t="s">
        <v>848</v>
      </c>
      <c r="F3742" s="421"/>
      <c r="G3742" s="183" t="s">
        <v>149</v>
      </c>
      <c r="H3742" s="168">
        <v>1</v>
      </c>
      <c r="I3742" s="168">
        <v>0</v>
      </c>
      <c r="J3742" s="169">
        <v>0.08</v>
      </c>
      <c r="K3742" s="169">
        <v>0.08</v>
      </c>
    </row>
    <row r="3743" spans="1:11" ht="26.1" customHeight="1">
      <c r="A3743" s="183" t="s">
        <v>793</v>
      </c>
      <c r="B3743" s="183" t="s">
        <v>879</v>
      </c>
      <c r="C3743" s="183" t="s">
        <v>139</v>
      </c>
      <c r="D3743" s="239" t="s">
        <v>878</v>
      </c>
      <c r="E3743" s="421" t="s">
        <v>800</v>
      </c>
      <c r="F3743" s="421"/>
      <c r="G3743" s="183" t="s">
        <v>149</v>
      </c>
      <c r="H3743" s="168">
        <v>1</v>
      </c>
      <c r="I3743" s="168">
        <v>0</v>
      </c>
      <c r="J3743" s="169">
        <v>0.78</v>
      </c>
      <c r="K3743" s="169">
        <v>0.78</v>
      </c>
    </row>
    <row r="3744" spans="1:11" ht="26.1" customHeight="1">
      <c r="A3744" s="183" t="s">
        <v>793</v>
      </c>
      <c r="B3744" s="183" t="s">
        <v>867</v>
      </c>
      <c r="C3744" s="183" t="s">
        <v>139</v>
      </c>
      <c r="D3744" s="239" t="s">
        <v>866</v>
      </c>
      <c r="E3744" s="421" t="s">
        <v>799</v>
      </c>
      <c r="F3744" s="421"/>
      <c r="G3744" s="183" t="s">
        <v>149</v>
      </c>
      <c r="H3744" s="168">
        <v>1</v>
      </c>
      <c r="I3744" s="168">
        <v>0</v>
      </c>
      <c r="J3744" s="169">
        <v>0.4</v>
      </c>
      <c r="K3744" s="169">
        <v>0.4</v>
      </c>
    </row>
    <row r="3745" spans="1:11" ht="26.1" customHeight="1">
      <c r="A3745" s="183" t="s">
        <v>793</v>
      </c>
      <c r="B3745" s="183" t="s">
        <v>877</v>
      </c>
      <c r="C3745" s="183" t="s">
        <v>139</v>
      </c>
      <c r="D3745" s="239" t="s">
        <v>876</v>
      </c>
      <c r="E3745" s="421" t="s">
        <v>800</v>
      </c>
      <c r="F3745" s="421"/>
      <c r="G3745" s="183" t="s">
        <v>149</v>
      </c>
      <c r="H3745" s="168">
        <v>1</v>
      </c>
      <c r="I3745" s="168">
        <v>0</v>
      </c>
      <c r="J3745" s="169">
        <v>1.31</v>
      </c>
      <c r="K3745" s="169">
        <v>1.31</v>
      </c>
    </row>
    <row r="3746" spans="1:11">
      <c r="A3746" s="231"/>
      <c r="B3746" s="231"/>
      <c r="C3746" s="231"/>
      <c r="D3746" s="244"/>
      <c r="E3746" s="244"/>
      <c r="F3746" s="244" t="s">
        <v>791</v>
      </c>
      <c r="G3746" s="170">
        <v>10.119999999999999</v>
      </c>
      <c r="H3746" s="231" t="s">
        <v>790</v>
      </c>
      <c r="I3746" s="170">
        <v>11.42</v>
      </c>
      <c r="J3746" s="231" t="s">
        <v>789</v>
      </c>
      <c r="K3746" s="170">
        <v>21.54</v>
      </c>
    </row>
    <row r="3747" spans="1:11" ht="27" thickBot="1">
      <c r="A3747" s="231"/>
      <c r="B3747" s="231"/>
      <c r="C3747" s="231"/>
      <c r="D3747" s="244"/>
      <c r="E3747" s="244"/>
      <c r="F3747" s="244" t="s">
        <v>788</v>
      </c>
      <c r="G3747" s="170">
        <v>6.16</v>
      </c>
      <c r="H3747" s="368"/>
      <c r="I3747" s="368" t="s">
        <v>787</v>
      </c>
      <c r="J3747" s="231"/>
      <c r="K3747" s="170">
        <v>35.4</v>
      </c>
    </row>
    <row r="3748" spans="1:11" ht="0.9" customHeight="1" thickTop="1">
      <c r="A3748" s="172"/>
      <c r="B3748" s="172"/>
      <c r="C3748" s="172"/>
      <c r="D3748" s="175"/>
      <c r="E3748" s="175"/>
      <c r="F3748" s="175"/>
      <c r="G3748" s="172"/>
      <c r="H3748" s="172"/>
      <c r="I3748" s="172"/>
      <c r="J3748" s="172"/>
      <c r="K3748" s="172"/>
    </row>
    <row r="3749" spans="1:11" ht="18" customHeight="1">
      <c r="A3749" s="243"/>
      <c r="B3749" s="243" t="s">
        <v>122</v>
      </c>
      <c r="C3749" s="243" t="s">
        <v>123</v>
      </c>
      <c r="D3749" s="242" t="s">
        <v>124</v>
      </c>
      <c r="E3749" s="425" t="s">
        <v>796</v>
      </c>
      <c r="F3749" s="425"/>
      <c r="G3749" s="243" t="s">
        <v>125</v>
      </c>
      <c r="H3749" s="243" t="s">
        <v>126</v>
      </c>
      <c r="I3749" s="243" t="s">
        <v>2829</v>
      </c>
      <c r="J3749" s="243" t="s">
        <v>127</v>
      </c>
      <c r="K3749" s="243" t="s">
        <v>37</v>
      </c>
    </row>
    <row r="3750" spans="1:11" ht="39" customHeight="1">
      <c r="A3750" s="184" t="s">
        <v>795</v>
      </c>
      <c r="B3750" s="184" t="s">
        <v>3101</v>
      </c>
      <c r="C3750" s="184" t="s">
        <v>139</v>
      </c>
      <c r="D3750" s="241" t="s">
        <v>3102</v>
      </c>
      <c r="E3750" s="422" t="s">
        <v>1949</v>
      </c>
      <c r="F3750" s="422"/>
      <c r="G3750" s="184" t="s">
        <v>141</v>
      </c>
      <c r="H3750" s="167">
        <v>1</v>
      </c>
      <c r="I3750" s="165"/>
      <c r="J3750" s="165">
        <v>74.599999999999994</v>
      </c>
      <c r="K3750" s="165">
        <v>74.599999999999994</v>
      </c>
    </row>
    <row r="3751" spans="1:11" ht="26.1" customHeight="1">
      <c r="A3751" s="185" t="s">
        <v>808</v>
      </c>
      <c r="B3751" s="185" t="s">
        <v>1331</v>
      </c>
      <c r="C3751" s="185" t="s">
        <v>139</v>
      </c>
      <c r="D3751" s="238" t="s">
        <v>1332</v>
      </c>
      <c r="E3751" s="423" t="s">
        <v>1307</v>
      </c>
      <c r="F3751" s="423"/>
      <c r="G3751" s="185" t="s">
        <v>149</v>
      </c>
      <c r="H3751" s="173">
        <v>0.74099999999999999</v>
      </c>
      <c r="I3751" s="173">
        <v>0</v>
      </c>
      <c r="J3751" s="174">
        <v>26.37</v>
      </c>
      <c r="K3751" s="174">
        <v>19.54</v>
      </c>
    </row>
    <row r="3752" spans="1:11" ht="24" customHeight="1">
      <c r="A3752" s="185" t="s">
        <v>808</v>
      </c>
      <c r="B3752" s="185" t="s">
        <v>1050</v>
      </c>
      <c r="C3752" s="185" t="s">
        <v>139</v>
      </c>
      <c r="D3752" s="238" t="s">
        <v>1051</v>
      </c>
      <c r="E3752" s="423" t="s">
        <v>1307</v>
      </c>
      <c r="F3752" s="423"/>
      <c r="G3752" s="185" t="s">
        <v>149</v>
      </c>
      <c r="H3752" s="173">
        <v>0.74099999999999999</v>
      </c>
      <c r="I3752" s="173">
        <v>0</v>
      </c>
      <c r="J3752" s="174">
        <v>32.159999999999997</v>
      </c>
      <c r="K3752" s="174">
        <v>23.83</v>
      </c>
    </row>
    <row r="3753" spans="1:11" ht="24" customHeight="1">
      <c r="A3753" s="183" t="s">
        <v>793</v>
      </c>
      <c r="B3753" s="183" t="s">
        <v>3714</v>
      </c>
      <c r="C3753" s="183" t="s">
        <v>139</v>
      </c>
      <c r="D3753" s="239" t="s">
        <v>3715</v>
      </c>
      <c r="E3753" s="421" t="s">
        <v>794</v>
      </c>
      <c r="F3753" s="421"/>
      <c r="G3753" s="183" t="s">
        <v>141</v>
      </c>
      <c r="H3753" s="168">
        <v>2</v>
      </c>
      <c r="I3753" s="168">
        <v>0</v>
      </c>
      <c r="J3753" s="169">
        <v>10.85</v>
      </c>
      <c r="K3753" s="169">
        <v>21.7</v>
      </c>
    </row>
    <row r="3754" spans="1:11" ht="24" customHeight="1">
      <c r="A3754" s="183" t="s">
        <v>793</v>
      </c>
      <c r="B3754" s="183" t="s">
        <v>3716</v>
      </c>
      <c r="C3754" s="183" t="s">
        <v>139</v>
      </c>
      <c r="D3754" s="239" t="s">
        <v>3717</v>
      </c>
      <c r="E3754" s="421" t="s">
        <v>794</v>
      </c>
      <c r="F3754" s="421"/>
      <c r="G3754" s="183" t="s">
        <v>141</v>
      </c>
      <c r="H3754" s="168">
        <v>1</v>
      </c>
      <c r="I3754" s="168">
        <v>0</v>
      </c>
      <c r="J3754" s="169">
        <v>9.5299999999999994</v>
      </c>
      <c r="K3754" s="169">
        <v>9.5299999999999994</v>
      </c>
    </row>
    <row r="3755" spans="1:11">
      <c r="A3755" s="231"/>
      <c r="B3755" s="231"/>
      <c r="C3755" s="231"/>
      <c r="D3755" s="244"/>
      <c r="E3755" s="244"/>
      <c r="F3755" s="244" t="s">
        <v>791</v>
      </c>
      <c r="G3755" s="170">
        <v>14.99</v>
      </c>
      <c r="H3755" s="231" t="s">
        <v>790</v>
      </c>
      <c r="I3755" s="170">
        <v>16.920000000000002</v>
      </c>
      <c r="J3755" s="231" t="s">
        <v>789</v>
      </c>
      <c r="K3755" s="170">
        <v>31.91</v>
      </c>
    </row>
    <row r="3756" spans="1:11" ht="27" thickBot="1">
      <c r="A3756" s="231"/>
      <c r="B3756" s="231"/>
      <c r="C3756" s="231"/>
      <c r="D3756" s="244"/>
      <c r="E3756" s="244"/>
      <c r="F3756" s="244" t="s">
        <v>788</v>
      </c>
      <c r="G3756" s="170">
        <v>15.71</v>
      </c>
      <c r="H3756" s="368"/>
      <c r="I3756" s="368" t="s">
        <v>787</v>
      </c>
      <c r="J3756" s="231"/>
      <c r="K3756" s="170">
        <v>90.31</v>
      </c>
    </row>
    <row r="3757" spans="1:11" ht="0.9" customHeight="1" thickTop="1">
      <c r="A3757" s="172"/>
      <c r="B3757" s="172"/>
      <c r="C3757" s="172"/>
      <c r="D3757" s="175"/>
      <c r="E3757" s="175"/>
      <c r="F3757" s="175"/>
      <c r="G3757" s="172"/>
      <c r="H3757" s="172"/>
      <c r="I3757" s="172"/>
      <c r="J3757" s="172"/>
      <c r="K3757" s="172"/>
    </row>
    <row r="3758" spans="1:11" ht="18" customHeight="1">
      <c r="A3758" s="243"/>
      <c r="B3758" s="243" t="s">
        <v>122</v>
      </c>
      <c r="C3758" s="243" t="s">
        <v>123</v>
      </c>
      <c r="D3758" s="242" t="s">
        <v>124</v>
      </c>
      <c r="E3758" s="425" t="s">
        <v>796</v>
      </c>
      <c r="F3758" s="425"/>
      <c r="G3758" s="243" t="s">
        <v>125</v>
      </c>
      <c r="H3758" s="243" t="s">
        <v>126</v>
      </c>
      <c r="I3758" s="243" t="s">
        <v>2829</v>
      </c>
      <c r="J3758" s="243" t="s">
        <v>127</v>
      </c>
      <c r="K3758" s="243" t="s">
        <v>37</v>
      </c>
    </row>
    <row r="3759" spans="1:11" ht="26.1" customHeight="1">
      <c r="A3759" s="184" t="s">
        <v>795</v>
      </c>
      <c r="B3759" s="184" t="s">
        <v>2969</v>
      </c>
      <c r="C3759" s="184" t="s">
        <v>139</v>
      </c>
      <c r="D3759" s="241" t="s">
        <v>2970</v>
      </c>
      <c r="E3759" s="422" t="s">
        <v>2966</v>
      </c>
      <c r="F3759" s="422"/>
      <c r="G3759" s="184" t="s">
        <v>140</v>
      </c>
      <c r="H3759" s="167">
        <v>1</v>
      </c>
      <c r="I3759" s="165"/>
      <c r="J3759" s="165">
        <v>25.23</v>
      </c>
      <c r="K3759" s="165">
        <v>25.23</v>
      </c>
    </row>
    <row r="3760" spans="1:11" ht="26.1" customHeight="1">
      <c r="A3760" s="185" t="s">
        <v>808</v>
      </c>
      <c r="B3760" s="185" t="s">
        <v>3718</v>
      </c>
      <c r="C3760" s="185" t="s">
        <v>139</v>
      </c>
      <c r="D3760" s="238" t="s">
        <v>3719</v>
      </c>
      <c r="E3760" s="423" t="s">
        <v>1307</v>
      </c>
      <c r="F3760" s="423"/>
      <c r="G3760" s="185" t="s">
        <v>149</v>
      </c>
      <c r="H3760" s="173">
        <v>5.3900000000000003E-2</v>
      </c>
      <c r="I3760" s="173">
        <v>0</v>
      </c>
      <c r="J3760" s="174">
        <v>29.39</v>
      </c>
      <c r="K3760" s="174">
        <v>1.58</v>
      </c>
    </row>
    <row r="3761" spans="1:11" ht="65.099999999999994" customHeight="1">
      <c r="A3761" s="185" t="s">
        <v>808</v>
      </c>
      <c r="B3761" s="185" t="s">
        <v>3720</v>
      </c>
      <c r="C3761" s="185" t="s">
        <v>139</v>
      </c>
      <c r="D3761" s="238" t="s">
        <v>3721</v>
      </c>
      <c r="E3761" s="423" t="s">
        <v>1849</v>
      </c>
      <c r="F3761" s="423"/>
      <c r="G3761" s="185" t="s">
        <v>813</v>
      </c>
      <c r="H3761" s="173">
        <v>1.5699999999999999E-2</v>
      </c>
      <c r="I3761" s="173">
        <v>0</v>
      </c>
      <c r="J3761" s="174">
        <v>108.54</v>
      </c>
      <c r="K3761" s="174">
        <v>1.7</v>
      </c>
    </row>
    <row r="3762" spans="1:11" ht="65.099999999999994" customHeight="1">
      <c r="A3762" s="185" t="s">
        <v>808</v>
      </c>
      <c r="B3762" s="185" t="s">
        <v>3722</v>
      </c>
      <c r="C3762" s="185" t="s">
        <v>139</v>
      </c>
      <c r="D3762" s="238" t="s">
        <v>3723</v>
      </c>
      <c r="E3762" s="423" t="s">
        <v>1849</v>
      </c>
      <c r="F3762" s="423"/>
      <c r="G3762" s="185" t="s">
        <v>814</v>
      </c>
      <c r="H3762" s="173">
        <v>3.8199999999999998E-2</v>
      </c>
      <c r="I3762" s="173">
        <v>0</v>
      </c>
      <c r="J3762" s="174">
        <v>39.119999999999997</v>
      </c>
      <c r="K3762" s="174">
        <v>1.49</v>
      </c>
    </row>
    <row r="3763" spans="1:11" ht="24" customHeight="1">
      <c r="A3763" s="185" t="s">
        <v>808</v>
      </c>
      <c r="B3763" s="185" t="s">
        <v>807</v>
      </c>
      <c r="C3763" s="185" t="s">
        <v>139</v>
      </c>
      <c r="D3763" s="238" t="s">
        <v>806</v>
      </c>
      <c r="E3763" s="423" t="s">
        <v>1307</v>
      </c>
      <c r="F3763" s="423"/>
      <c r="G3763" s="185" t="s">
        <v>149</v>
      </c>
      <c r="H3763" s="173">
        <v>5.3499999999999999E-2</v>
      </c>
      <c r="I3763" s="173">
        <v>0</v>
      </c>
      <c r="J3763" s="174">
        <v>24.36</v>
      </c>
      <c r="K3763" s="174">
        <v>1.3</v>
      </c>
    </row>
    <row r="3764" spans="1:11" ht="26.1" customHeight="1">
      <c r="A3764" s="183" t="s">
        <v>793</v>
      </c>
      <c r="B3764" s="183" t="s">
        <v>3724</v>
      </c>
      <c r="C3764" s="183" t="s">
        <v>139</v>
      </c>
      <c r="D3764" s="239" t="s">
        <v>3725</v>
      </c>
      <c r="E3764" s="421" t="s">
        <v>800</v>
      </c>
      <c r="F3764" s="421"/>
      <c r="G3764" s="183" t="s">
        <v>148</v>
      </c>
      <c r="H3764" s="168">
        <v>0.16</v>
      </c>
      <c r="I3764" s="168">
        <v>0</v>
      </c>
      <c r="J3764" s="169">
        <v>119.79</v>
      </c>
      <c r="K3764" s="169">
        <v>19.16</v>
      </c>
    </row>
    <row r="3765" spans="1:11">
      <c r="A3765" s="231"/>
      <c r="B3765" s="231"/>
      <c r="C3765" s="231"/>
      <c r="D3765" s="244"/>
      <c r="E3765" s="244"/>
      <c r="F3765" s="244" t="s">
        <v>791</v>
      </c>
      <c r="G3765" s="170">
        <v>1.56</v>
      </c>
      <c r="H3765" s="231" t="s">
        <v>790</v>
      </c>
      <c r="I3765" s="170">
        <v>1.78</v>
      </c>
      <c r="J3765" s="231" t="s">
        <v>789</v>
      </c>
      <c r="K3765" s="170">
        <v>3.34</v>
      </c>
    </row>
    <row r="3766" spans="1:11" ht="27" thickBot="1">
      <c r="A3766" s="231"/>
      <c r="B3766" s="231"/>
      <c r="C3766" s="231"/>
      <c r="D3766" s="244"/>
      <c r="E3766" s="244"/>
      <c r="F3766" s="244" t="s">
        <v>788</v>
      </c>
      <c r="G3766" s="170">
        <v>5.31</v>
      </c>
      <c r="H3766" s="368"/>
      <c r="I3766" s="368" t="s">
        <v>787</v>
      </c>
      <c r="J3766" s="231"/>
      <c r="K3766" s="170">
        <v>30.54</v>
      </c>
    </row>
    <row r="3767" spans="1:11" ht="0.9" customHeight="1" thickTop="1">
      <c r="A3767" s="172"/>
      <c r="B3767" s="172"/>
      <c r="C3767" s="172"/>
      <c r="D3767" s="175"/>
      <c r="E3767" s="175"/>
      <c r="F3767" s="175"/>
      <c r="G3767" s="172"/>
      <c r="H3767" s="172"/>
      <c r="I3767" s="172"/>
      <c r="J3767" s="172"/>
      <c r="K3767" s="172"/>
    </row>
    <row r="3768" spans="1:11" ht="18" customHeight="1">
      <c r="A3768" s="243"/>
      <c r="B3768" s="243" t="s">
        <v>122</v>
      </c>
      <c r="C3768" s="243" t="s">
        <v>123</v>
      </c>
      <c r="D3768" s="242" t="s">
        <v>124</v>
      </c>
      <c r="E3768" s="425" t="s">
        <v>796</v>
      </c>
      <c r="F3768" s="425"/>
      <c r="G3768" s="243" t="s">
        <v>125</v>
      </c>
      <c r="H3768" s="243" t="s">
        <v>126</v>
      </c>
      <c r="I3768" s="243" t="s">
        <v>2829</v>
      </c>
      <c r="J3768" s="243" t="s">
        <v>127</v>
      </c>
      <c r="K3768" s="243" t="s">
        <v>37</v>
      </c>
    </row>
    <row r="3769" spans="1:11" ht="51.9" customHeight="1">
      <c r="A3769" s="184" t="s">
        <v>795</v>
      </c>
      <c r="B3769" s="184" t="s">
        <v>3138</v>
      </c>
      <c r="C3769" s="184" t="s">
        <v>139</v>
      </c>
      <c r="D3769" s="241" t="s">
        <v>3139</v>
      </c>
      <c r="E3769" s="422" t="s">
        <v>2891</v>
      </c>
      <c r="F3769" s="422"/>
      <c r="G3769" s="184" t="s">
        <v>141</v>
      </c>
      <c r="H3769" s="167">
        <v>1</v>
      </c>
      <c r="I3769" s="165"/>
      <c r="J3769" s="165">
        <v>6.76</v>
      </c>
      <c r="K3769" s="165">
        <v>6.76</v>
      </c>
    </row>
    <row r="3770" spans="1:11" ht="26.1" customHeight="1">
      <c r="A3770" s="185" t="s">
        <v>808</v>
      </c>
      <c r="B3770" s="185" t="s">
        <v>3152</v>
      </c>
      <c r="C3770" s="185" t="s">
        <v>139</v>
      </c>
      <c r="D3770" s="238" t="s">
        <v>3153</v>
      </c>
      <c r="E3770" s="423" t="s">
        <v>1307</v>
      </c>
      <c r="F3770" s="423"/>
      <c r="G3770" s="185" t="s">
        <v>149</v>
      </c>
      <c r="H3770" s="173">
        <v>5.7599999999999998E-2</v>
      </c>
      <c r="I3770" s="173">
        <v>0</v>
      </c>
      <c r="J3770" s="174">
        <v>31.03</v>
      </c>
      <c r="K3770" s="174">
        <v>1.78</v>
      </c>
    </row>
    <row r="3771" spans="1:11" ht="26.1" customHeight="1">
      <c r="A3771" s="185" t="s">
        <v>808</v>
      </c>
      <c r="B3771" s="185" t="s">
        <v>3150</v>
      </c>
      <c r="C3771" s="185" t="s">
        <v>139</v>
      </c>
      <c r="D3771" s="238" t="s">
        <v>3151</v>
      </c>
      <c r="E3771" s="423" t="s">
        <v>1307</v>
      </c>
      <c r="F3771" s="423"/>
      <c r="G3771" s="185" t="s">
        <v>149</v>
      </c>
      <c r="H3771" s="173">
        <v>5.7599999999999998E-2</v>
      </c>
      <c r="I3771" s="173">
        <v>0</v>
      </c>
      <c r="J3771" s="174">
        <v>25.34</v>
      </c>
      <c r="K3771" s="174">
        <v>1.45</v>
      </c>
    </row>
    <row r="3772" spans="1:11" ht="26.1" customHeight="1">
      <c r="A3772" s="183" t="s">
        <v>793</v>
      </c>
      <c r="B3772" s="183" t="s">
        <v>3160</v>
      </c>
      <c r="C3772" s="183" t="s">
        <v>139</v>
      </c>
      <c r="D3772" s="239" t="s">
        <v>3161</v>
      </c>
      <c r="E3772" s="421" t="s">
        <v>794</v>
      </c>
      <c r="F3772" s="421"/>
      <c r="G3772" s="183" t="s">
        <v>141</v>
      </c>
      <c r="H3772" s="168">
        <v>4.0000000000000001E-3</v>
      </c>
      <c r="I3772" s="168">
        <v>0</v>
      </c>
      <c r="J3772" s="169">
        <v>87.43</v>
      </c>
      <c r="K3772" s="169">
        <v>0.34</v>
      </c>
    </row>
    <row r="3773" spans="1:11" ht="26.1" customHeight="1">
      <c r="A3773" s="183" t="s">
        <v>793</v>
      </c>
      <c r="B3773" s="183" t="s">
        <v>3156</v>
      </c>
      <c r="C3773" s="183" t="s">
        <v>139</v>
      </c>
      <c r="D3773" s="239" t="s">
        <v>3157</v>
      </c>
      <c r="E3773" s="421" t="s">
        <v>794</v>
      </c>
      <c r="F3773" s="421"/>
      <c r="G3773" s="183" t="s">
        <v>141</v>
      </c>
      <c r="H3773" s="168">
        <v>5.3E-3</v>
      </c>
      <c r="I3773" s="168">
        <v>0</v>
      </c>
      <c r="J3773" s="169">
        <v>14.75</v>
      </c>
      <c r="K3773" s="169">
        <v>7.0000000000000007E-2</v>
      </c>
    </row>
    <row r="3774" spans="1:11" ht="24" customHeight="1">
      <c r="A3774" s="183" t="s">
        <v>793</v>
      </c>
      <c r="B3774" s="183" t="s">
        <v>3166</v>
      </c>
      <c r="C3774" s="183" t="s">
        <v>139</v>
      </c>
      <c r="D3774" s="239" t="s">
        <v>3167</v>
      </c>
      <c r="E3774" s="421" t="s">
        <v>794</v>
      </c>
      <c r="F3774" s="421"/>
      <c r="G3774" s="183" t="s">
        <v>141</v>
      </c>
      <c r="H3774" s="168">
        <v>3.5000000000000001E-3</v>
      </c>
      <c r="I3774" s="168">
        <v>0</v>
      </c>
      <c r="J3774" s="169">
        <v>77.17</v>
      </c>
      <c r="K3774" s="169">
        <v>0.27</v>
      </c>
    </row>
    <row r="3775" spans="1:11" ht="26.1" customHeight="1">
      <c r="A3775" s="183" t="s">
        <v>793</v>
      </c>
      <c r="B3775" s="183" t="s">
        <v>3726</v>
      </c>
      <c r="C3775" s="183" t="s">
        <v>139</v>
      </c>
      <c r="D3775" s="239" t="s">
        <v>3727</v>
      </c>
      <c r="E3775" s="421" t="s">
        <v>794</v>
      </c>
      <c r="F3775" s="421"/>
      <c r="G3775" s="183" t="s">
        <v>141</v>
      </c>
      <c r="H3775" s="168">
        <v>1</v>
      </c>
      <c r="I3775" s="168">
        <v>0</v>
      </c>
      <c r="J3775" s="169">
        <v>2.85</v>
      </c>
      <c r="K3775" s="169">
        <v>2.85</v>
      </c>
    </row>
    <row r="3776" spans="1:11">
      <c r="A3776" s="231"/>
      <c r="B3776" s="231"/>
      <c r="C3776" s="231"/>
      <c r="D3776" s="244"/>
      <c r="E3776" s="244"/>
      <c r="F3776" s="244" t="s">
        <v>791</v>
      </c>
      <c r="G3776" s="170">
        <v>1.1399999999999999</v>
      </c>
      <c r="H3776" s="231" t="s">
        <v>790</v>
      </c>
      <c r="I3776" s="170">
        <v>1.29</v>
      </c>
      <c r="J3776" s="231" t="s">
        <v>789</v>
      </c>
      <c r="K3776" s="170">
        <v>2.4300000000000002</v>
      </c>
    </row>
    <row r="3777" spans="1:11" ht="27" thickBot="1">
      <c r="A3777" s="231"/>
      <c r="B3777" s="231"/>
      <c r="C3777" s="231"/>
      <c r="D3777" s="244"/>
      <c r="E3777" s="244"/>
      <c r="F3777" s="244" t="s">
        <v>788</v>
      </c>
      <c r="G3777" s="170">
        <v>1.42</v>
      </c>
      <c r="H3777" s="368"/>
      <c r="I3777" s="368" t="s">
        <v>787</v>
      </c>
      <c r="J3777" s="231"/>
      <c r="K3777" s="170">
        <v>8.18</v>
      </c>
    </row>
    <row r="3778" spans="1:11" ht="0.9" customHeight="1" thickTop="1">
      <c r="A3778" s="172"/>
      <c r="B3778" s="172"/>
      <c r="C3778" s="172"/>
      <c r="D3778" s="175"/>
      <c r="E3778" s="175"/>
      <c r="F3778" s="175"/>
      <c r="G3778" s="172"/>
      <c r="H3778" s="172"/>
      <c r="I3778" s="172"/>
      <c r="J3778" s="172"/>
      <c r="K3778" s="172"/>
    </row>
    <row r="3779" spans="1:11" ht="18" customHeight="1">
      <c r="A3779" s="243"/>
      <c r="B3779" s="243" t="s">
        <v>122</v>
      </c>
      <c r="C3779" s="243" t="s">
        <v>123</v>
      </c>
      <c r="D3779" s="242" t="s">
        <v>124</v>
      </c>
      <c r="E3779" s="425" t="s">
        <v>796</v>
      </c>
      <c r="F3779" s="425"/>
      <c r="G3779" s="243" t="s">
        <v>125</v>
      </c>
      <c r="H3779" s="243" t="s">
        <v>126</v>
      </c>
      <c r="I3779" s="243" t="s">
        <v>2829</v>
      </c>
      <c r="J3779" s="243" t="s">
        <v>127</v>
      </c>
      <c r="K3779" s="243" t="s">
        <v>37</v>
      </c>
    </row>
    <row r="3780" spans="1:11" ht="39" customHeight="1">
      <c r="A3780" s="184" t="s">
        <v>795</v>
      </c>
      <c r="B3780" s="184" t="s">
        <v>3132</v>
      </c>
      <c r="C3780" s="184" t="s">
        <v>139</v>
      </c>
      <c r="D3780" s="241" t="s">
        <v>3133</v>
      </c>
      <c r="E3780" s="422" t="s">
        <v>2891</v>
      </c>
      <c r="F3780" s="422"/>
      <c r="G3780" s="184" t="s">
        <v>141</v>
      </c>
      <c r="H3780" s="167">
        <v>1</v>
      </c>
      <c r="I3780" s="165"/>
      <c r="J3780" s="165">
        <v>14.74</v>
      </c>
      <c r="K3780" s="165">
        <v>14.74</v>
      </c>
    </row>
    <row r="3781" spans="1:11" ht="26.1" customHeight="1">
      <c r="A3781" s="185" t="s">
        <v>808</v>
      </c>
      <c r="B3781" s="185" t="s">
        <v>3150</v>
      </c>
      <c r="C3781" s="185" t="s">
        <v>139</v>
      </c>
      <c r="D3781" s="238" t="s">
        <v>3151</v>
      </c>
      <c r="E3781" s="423" t="s">
        <v>1307</v>
      </c>
      <c r="F3781" s="423"/>
      <c r="G3781" s="185" t="s">
        <v>149</v>
      </c>
      <c r="H3781" s="173">
        <v>0.10050000000000001</v>
      </c>
      <c r="I3781" s="173">
        <v>0</v>
      </c>
      <c r="J3781" s="174">
        <v>25.34</v>
      </c>
      <c r="K3781" s="174">
        <v>2.54</v>
      </c>
    </row>
    <row r="3782" spans="1:11" ht="26.1" customHeight="1">
      <c r="A3782" s="185" t="s">
        <v>808</v>
      </c>
      <c r="B3782" s="185" t="s">
        <v>3152</v>
      </c>
      <c r="C3782" s="185" t="s">
        <v>139</v>
      </c>
      <c r="D3782" s="238" t="s">
        <v>3153</v>
      </c>
      <c r="E3782" s="423" t="s">
        <v>1307</v>
      </c>
      <c r="F3782" s="423"/>
      <c r="G3782" s="185" t="s">
        <v>149</v>
      </c>
      <c r="H3782" s="173">
        <v>0.10050000000000001</v>
      </c>
      <c r="I3782" s="173">
        <v>0</v>
      </c>
      <c r="J3782" s="174">
        <v>31.03</v>
      </c>
      <c r="K3782" s="174">
        <v>3.11</v>
      </c>
    </row>
    <row r="3783" spans="1:11" ht="26.1" customHeight="1">
      <c r="A3783" s="183" t="s">
        <v>793</v>
      </c>
      <c r="B3783" s="183" t="s">
        <v>3160</v>
      </c>
      <c r="C3783" s="183" t="s">
        <v>139</v>
      </c>
      <c r="D3783" s="239" t="s">
        <v>3161</v>
      </c>
      <c r="E3783" s="421" t="s">
        <v>794</v>
      </c>
      <c r="F3783" s="421"/>
      <c r="G3783" s="183" t="s">
        <v>141</v>
      </c>
      <c r="H3783" s="168">
        <v>1.4E-2</v>
      </c>
      <c r="I3783" s="168">
        <v>0</v>
      </c>
      <c r="J3783" s="169">
        <v>87.43</v>
      </c>
      <c r="K3783" s="169">
        <v>1.22</v>
      </c>
    </row>
    <row r="3784" spans="1:11" ht="24" customHeight="1">
      <c r="A3784" s="183" t="s">
        <v>793</v>
      </c>
      <c r="B3784" s="183" t="s">
        <v>3162</v>
      </c>
      <c r="C3784" s="183" t="s">
        <v>139</v>
      </c>
      <c r="D3784" s="239" t="s">
        <v>3163</v>
      </c>
      <c r="E3784" s="421" t="s">
        <v>794</v>
      </c>
      <c r="F3784" s="421"/>
      <c r="G3784" s="183" t="s">
        <v>141</v>
      </c>
      <c r="H3784" s="168">
        <v>1.12E-2</v>
      </c>
      <c r="I3784" s="168">
        <v>0</v>
      </c>
      <c r="J3784" s="169">
        <v>2.15</v>
      </c>
      <c r="K3784" s="169">
        <v>0.02</v>
      </c>
    </row>
    <row r="3785" spans="1:11" ht="26.1" customHeight="1">
      <c r="A3785" s="183" t="s">
        <v>793</v>
      </c>
      <c r="B3785" s="183" t="s">
        <v>3728</v>
      </c>
      <c r="C3785" s="183" t="s">
        <v>139</v>
      </c>
      <c r="D3785" s="239" t="s">
        <v>3729</v>
      </c>
      <c r="E3785" s="421" t="s">
        <v>794</v>
      </c>
      <c r="F3785" s="421"/>
      <c r="G3785" s="183" t="s">
        <v>141</v>
      </c>
      <c r="H3785" s="168">
        <v>1</v>
      </c>
      <c r="I3785" s="168">
        <v>0</v>
      </c>
      <c r="J3785" s="169">
        <v>6.94</v>
      </c>
      <c r="K3785" s="169">
        <v>6.94</v>
      </c>
    </row>
    <row r="3786" spans="1:11" ht="24" customHeight="1">
      <c r="A3786" s="183" t="s">
        <v>793</v>
      </c>
      <c r="B3786" s="183" t="s">
        <v>3166</v>
      </c>
      <c r="C3786" s="183" t="s">
        <v>139</v>
      </c>
      <c r="D3786" s="239" t="s">
        <v>3167</v>
      </c>
      <c r="E3786" s="421" t="s">
        <v>794</v>
      </c>
      <c r="F3786" s="421"/>
      <c r="G3786" s="183" t="s">
        <v>141</v>
      </c>
      <c r="H3786" s="168">
        <v>1.18E-2</v>
      </c>
      <c r="I3786" s="168">
        <v>0</v>
      </c>
      <c r="J3786" s="169">
        <v>77.17</v>
      </c>
      <c r="K3786" s="169">
        <v>0.91</v>
      </c>
    </row>
    <row r="3787" spans="1:11">
      <c r="A3787" s="231"/>
      <c r="B3787" s="231"/>
      <c r="C3787" s="231"/>
      <c r="D3787" s="244"/>
      <c r="E3787" s="244"/>
      <c r="F3787" s="244" t="s">
        <v>791</v>
      </c>
      <c r="G3787" s="170">
        <v>1.98</v>
      </c>
      <c r="H3787" s="231" t="s">
        <v>790</v>
      </c>
      <c r="I3787" s="170">
        <v>2.25</v>
      </c>
      <c r="J3787" s="231" t="s">
        <v>789</v>
      </c>
      <c r="K3787" s="170">
        <v>4.2300000000000004</v>
      </c>
    </row>
    <row r="3788" spans="1:11" ht="27" thickBot="1">
      <c r="A3788" s="231"/>
      <c r="B3788" s="231"/>
      <c r="C3788" s="231"/>
      <c r="D3788" s="244"/>
      <c r="E3788" s="244"/>
      <c r="F3788" s="244" t="s">
        <v>788</v>
      </c>
      <c r="G3788" s="170">
        <v>3.1</v>
      </c>
      <c r="H3788" s="368"/>
      <c r="I3788" s="368" t="s">
        <v>787</v>
      </c>
      <c r="J3788" s="231"/>
      <c r="K3788" s="170">
        <v>17.84</v>
      </c>
    </row>
    <row r="3789" spans="1:11" ht="0.9" customHeight="1" thickTop="1">
      <c r="A3789" s="172"/>
      <c r="B3789" s="172"/>
      <c r="C3789" s="172"/>
      <c r="D3789" s="175"/>
      <c r="E3789" s="175"/>
      <c r="F3789" s="175"/>
      <c r="G3789" s="172"/>
      <c r="H3789" s="172"/>
      <c r="I3789" s="172"/>
      <c r="J3789" s="172"/>
      <c r="K3789" s="172"/>
    </row>
    <row r="3790" spans="1:11" ht="18" customHeight="1">
      <c r="A3790" s="243"/>
      <c r="B3790" s="243" t="s">
        <v>122</v>
      </c>
      <c r="C3790" s="243" t="s">
        <v>123</v>
      </c>
      <c r="D3790" s="242" t="s">
        <v>124</v>
      </c>
      <c r="E3790" s="425" t="s">
        <v>796</v>
      </c>
      <c r="F3790" s="425"/>
      <c r="G3790" s="243" t="s">
        <v>125</v>
      </c>
      <c r="H3790" s="243" t="s">
        <v>126</v>
      </c>
      <c r="I3790" s="243" t="s">
        <v>2829</v>
      </c>
      <c r="J3790" s="243" t="s">
        <v>127</v>
      </c>
      <c r="K3790" s="243" t="s">
        <v>37</v>
      </c>
    </row>
    <row r="3791" spans="1:11" ht="39" customHeight="1">
      <c r="A3791" s="184" t="s">
        <v>795</v>
      </c>
      <c r="B3791" s="184" t="s">
        <v>3309</v>
      </c>
      <c r="C3791" s="184" t="s">
        <v>139</v>
      </c>
      <c r="D3791" s="241" t="s">
        <v>3310</v>
      </c>
      <c r="E3791" s="422" t="s">
        <v>2891</v>
      </c>
      <c r="F3791" s="422"/>
      <c r="G3791" s="184" t="s">
        <v>141</v>
      </c>
      <c r="H3791" s="167">
        <v>1</v>
      </c>
      <c r="I3791" s="165"/>
      <c r="J3791" s="165">
        <v>366.11</v>
      </c>
      <c r="K3791" s="165">
        <v>366.11</v>
      </c>
    </row>
    <row r="3792" spans="1:11" ht="24" customHeight="1">
      <c r="A3792" s="185" t="s">
        <v>808</v>
      </c>
      <c r="B3792" s="185" t="s">
        <v>807</v>
      </c>
      <c r="C3792" s="185" t="s">
        <v>139</v>
      </c>
      <c r="D3792" s="238" t="s">
        <v>806</v>
      </c>
      <c r="E3792" s="423" t="s">
        <v>1307</v>
      </c>
      <c r="F3792" s="423"/>
      <c r="G3792" s="185" t="s">
        <v>149</v>
      </c>
      <c r="H3792" s="173">
        <v>0.65169999999999995</v>
      </c>
      <c r="I3792" s="173">
        <v>0</v>
      </c>
      <c r="J3792" s="174">
        <v>24.36</v>
      </c>
      <c r="K3792" s="174">
        <v>15.87</v>
      </c>
    </row>
    <row r="3793" spans="1:11" ht="26.1" customHeight="1">
      <c r="A3793" s="185" t="s">
        <v>808</v>
      </c>
      <c r="B3793" s="185" t="s">
        <v>3152</v>
      </c>
      <c r="C3793" s="185" t="s">
        <v>139</v>
      </c>
      <c r="D3793" s="238" t="s">
        <v>3153</v>
      </c>
      <c r="E3793" s="423" t="s">
        <v>1307</v>
      </c>
      <c r="F3793" s="423"/>
      <c r="G3793" s="185" t="s">
        <v>149</v>
      </c>
      <c r="H3793" s="173">
        <v>1.4666999999999999</v>
      </c>
      <c r="I3793" s="173">
        <v>0</v>
      </c>
      <c r="J3793" s="174">
        <v>31.03</v>
      </c>
      <c r="K3793" s="174">
        <v>45.51</v>
      </c>
    </row>
    <row r="3794" spans="1:11" ht="24" customHeight="1">
      <c r="A3794" s="183" t="s">
        <v>793</v>
      </c>
      <c r="B3794" s="183" t="s">
        <v>3730</v>
      </c>
      <c r="C3794" s="183" t="s">
        <v>139</v>
      </c>
      <c r="D3794" s="239" t="s">
        <v>3731</v>
      </c>
      <c r="E3794" s="421" t="s">
        <v>794</v>
      </c>
      <c r="F3794" s="421"/>
      <c r="G3794" s="183" t="s">
        <v>148</v>
      </c>
      <c r="H3794" s="168">
        <v>8.6599999999999996E-2</v>
      </c>
      <c r="I3794" s="168">
        <v>0</v>
      </c>
      <c r="J3794" s="169">
        <v>145.93</v>
      </c>
      <c r="K3794" s="169">
        <v>12.63</v>
      </c>
    </row>
    <row r="3795" spans="1:11" ht="39" customHeight="1">
      <c r="A3795" s="183" t="s">
        <v>793</v>
      </c>
      <c r="B3795" s="183" t="s">
        <v>3732</v>
      </c>
      <c r="C3795" s="183" t="s">
        <v>139</v>
      </c>
      <c r="D3795" s="239" t="s">
        <v>3733</v>
      </c>
      <c r="E3795" s="421" t="s">
        <v>794</v>
      </c>
      <c r="F3795" s="421"/>
      <c r="G3795" s="183" t="s">
        <v>141</v>
      </c>
      <c r="H3795" s="168">
        <v>6</v>
      </c>
      <c r="I3795" s="168">
        <v>0</v>
      </c>
      <c r="J3795" s="169">
        <v>16.940000000000001</v>
      </c>
      <c r="K3795" s="169">
        <v>101.64</v>
      </c>
    </row>
    <row r="3796" spans="1:11" ht="26.1" customHeight="1">
      <c r="A3796" s="183" t="s">
        <v>793</v>
      </c>
      <c r="B3796" s="183" t="s">
        <v>3734</v>
      </c>
      <c r="C3796" s="183" t="s">
        <v>139</v>
      </c>
      <c r="D3796" s="239" t="s">
        <v>3735</v>
      </c>
      <c r="E3796" s="421" t="s">
        <v>794</v>
      </c>
      <c r="F3796" s="421"/>
      <c r="G3796" s="183" t="s">
        <v>141</v>
      </c>
      <c r="H3796" s="168">
        <v>1</v>
      </c>
      <c r="I3796" s="168">
        <v>0</v>
      </c>
      <c r="J3796" s="169">
        <v>190.46</v>
      </c>
      <c r="K3796" s="169">
        <v>190.46</v>
      </c>
    </row>
    <row r="3797" spans="1:11">
      <c r="A3797" s="231"/>
      <c r="B3797" s="231"/>
      <c r="C3797" s="231"/>
      <c r="D3797" s="244"/>
      <c r="E3797" s="244"/>
      <c r="F3797" s="244" t="s">
        <v>791</v>
      </c>
      <c r="G3797" s="170">
        <v>21.65</v>
      </c>
      <c r="H3797" s="231" t="s">
        <v>790</v>
      </c>
      <c r="I3797" s="170">
        <v>24.43</v>
      </c>
      <c r="J3797" s="231" t="s">
        <v>789</v>
      </c>
      <c r="K3797" s="170">
        <v>46.08</v>
      </c>
    </row>
    <row r="3798" spans="1:11" ht="27" thickBot="1">
      <c r="A3798" s="231"/>
      <c r="B3798" s="231"/>
      <c r="C3798" s="231"/>
      <c r="D3798" s="244"/>
      <c r="E3798" s="244"/>
      <c r="F3798" s="244" t="s">
        <v>788</v>
      </c>
      <c r="G3798" s="170">
        <v>77.13</v>
      </c>
      <c r="H3798" s="368"/>
      <c r="I3798" s="368" t="s">
        <v>787</v>
      </c>
      <c r="J3798" s="231"/>
      <c r="K3798" s="170">
        <v>443.24</v>
      </c>
    </row>
    <row r="3799" spans="1:11" ht="0.9" customHeight="1" thickTop="1">
      <c r="A3799" s="172"/>
      <c r="B3799" s="172"/>
      <c r="C3799" s="172"/>
      <c r="D3799" s="175"/>
      <c r="E3799" s="175"/>
      <c r="F3799" s="175"/>
      <c r="G3799" s="172"/>
      <c r="H3799" s="172"/>
      <c r="I3799" s="172"/>
      <c r="J3799" s="172"/>
      <c r="K3799" s="172"/>
    </row>
    <row r="3800" spans="1:11" ht="18" customHeight="1">
      <c r="A3800" s="243"/>
      <c r="B3800" s="243" t="s">
        <v>122</v>
      </c>
      <c r="C3800" s="243" t="s">
        <v>123</v>
      </c>
      <c r="D3800" s="242" t="s">
        <v>124</v>
      </c>
      <c r="E3800" s="425" t="s">
        <v>796</v>
      </c>
      <c r="F3800" s="425"/>
      <c r="G3800" s="243" t="s">
        <v>125</v>
      </c>
      <c r="H3800" s="243" t="s">
        <v>126</v>
      </c>
      <c r="I3800" s="243" t="s">
        <v>2829</v>
      </c>
      <c r="J3800" s="243" t="s">
        <v>127</v>
      </c>
      <c r="K3800" s="243" t="s">
        <v>37</v>
      </c>
    </row>
    <row r="3801" spans="1:11" ht="26.1" customHeight="1">
      <c r="A3801" s="184" t="s">
        <v>795</v>
      </c>
      <c r="B3801" s="184" t="s">
        <v>2856</v>
      </c>
      <c r="C3801" s="184" t="s">
        <v>139</v>
      </c>
      <c r="D3801" s="241" t="s">
        <v>2857</v>
      </c>
      <c r="E3801" s="422" t="s">
        <v>1849</v>
      </c>
      <c r="F3801" s="422"/>
      <c r="G3801" s="184" t="s">
        <v>814</v>
      </c>
      <c r="H3801" s="167">
        <v>1</v>
      </c>
      <c r="I3801" s="165"/>
      <c r="J3801" s="165">
        <v>31.1</v>
      </c>
      <c r="K3801" s="165">
        <v>31.1</v>
      </c>
    </row>
    <row r="3802" spans="1:11" ht="26.1" customHeight="1">
      <c r="A3802" s="185" t="s">
        <v>808</v>
      </c>
      <c r="B3802" s="185" t="s">
        <v>3736</v>
      </c>
      <c r="C3802" s="185" t="s">
        <v>139</v>
      </c>
      <c r="D3802" s="238" t="s">
        <v>3737</v>
      </c>
      <c r="E3802" s="423" t="s">
        <v>1849</v>
      </c>
      <c r="F3802" s="423"/>
      <c r="G3802" s="185" t="s">
        <v>149</v>
      </c>
      <c r="H3802" s="173">
        <v>1</v>
      </c>
      <c r="I3802" s="173">
        <v>0</v>
      </c>
      <c r="J3802" s="174">
        <v>0.08</v>
      </c>
      <c r="K3802" s="174">
        <v>0.08</v>
      </c>
    </row>
    <row r="3803" spans="1:11" ht="26.1" customHeight="1">
      <c r="A3803" s="185" t="s">
        <v>808</v>
      </c>
      <c r="B3803" s="185" t="s">
        <v>3738</v>
      </c>
      <c r="C3803" s="185" t="s">
        <v>139</v>
      </c>
      <c r="D3803" s="238" t="s">
        <v>3739</v>
      </c>
      <c r="E3803" s="423" t="s">
        <v>1307</v>
      </c>
      <c r="F3803" s="423"/>
      <c r="G3803" s="185" t="s">
        <v>149</v>
      </c>
      <c r="H3803" s="173">
        <v>1</v>
      </c>
      <c r="I3803" s="173">
        <v>0</v>
      </c>
      <c r="J3803" s="174">
        <v>30.65</v>
      </c>
      <c r="K3803" s="174">
        <v>30.65</v>
      </c>
    </row>
    <row r="3804" spans="1:11" ht="26.1" customHeight="1">
      <c r="A3804" s="185" t="s">
        <v>808</v>
      </c>
      <c r="B3804" s="185" t="s">
        <v>3740</v>
      </c>
      <c r="C3804" s="185" t="s">
        <v>139</v>
      </c>
      <c r="D3804" s="238" t="s">
        <v>3741</v>
      </c>
      <c r="E3804" s="423" t="s">
        <v>1849</v>
      </c>
      <c r="F3804" s="423"/>
      <c r="G3804" s="185" t="s">
        <v>149</v>
      </c>
      <c r="H3804" s="173">
        <v>1</v>
      </c>
      <c r="I3804" s="173">
        <v>0</v>
      </c>
      <c r="J3804" s="174">
        <v>0.37</v>
      </c>
      <c r="K3804" s="174">
        <v>0.37</v>
      </c>
    </row>
    <row r="3805" spans="1:11">
      <c r="A3805" s="231"/>
      <c r="B3805" s="231"/>
      <c r="C3805" s="231"/>
      <c r="D3805" s="244"/>
      <c r="E3805" s="244"/>
      <c r="F3805" s="244" t="s">
        <v>791</v>
      </c>
      <c r="G3805" s="170">
        <v>11.34</v>
      </c>
      <c r="H3805" s="231" t="s">
        <v>790</v>
      </c>
      <c r="I3805" s="170">
        <v>12.8</v>
      </c>
      <c r="J3805" s="231" t="s">
        <v>789</v>
      </c>
      <c r="K3805" s="170">
        <v>24.14</v>
      </c>
    </row>
    <row r="3806" spans="1:11" ht="27" thickBot="1">
      <c r="A3806" s="231"/>
      <c r="B3806" s="231"/>
      <c r="C3806" s="231"/>
      <c r="D3806" s="244"/>
      <c r="E3806" s="244"/>
      <c r="F3806" s="244" t="s">
        <v>788</v>
      </c>
      <c r="G3806" s="170">
        <v>6.55</v>
      </c>
      <c r="H3806" s="368"/>
      <c r="I3806" s="368" t="s">
        <v>787</v>
      </c>
      <c r="J3806" s="231"/>
      <c r="K3806" s="170">
        <v>37.65</v>
      </c>
    </row>
    <row r="3807" spans="1:11" ht="0.9" customHeight="1" thickTop="1">
      <c r="A3807" s="172"/>
      <c r="B3807" s="172"/>
      <c r="C3807" s="172"/>
      <c r="D3807" s="175"/>
      <c r="E3807" s="175"/>
      <c r="F3807" s="175"/>
      <c r="G3807" s="172"/>
      <c r="H3807" s="172"/>
      <c r="I3807" s="172"/>
      <c r="J3807" s="172"/>
      <c r="K3807" s="172"/>
    </row>
    <row r="3808" spans="1:11" ht="18" customHeight="1">
      <c r="A3808" s="243"/>
      <c r="B3808" s="243" t="s">
        <v>122</v>
      </c>
      <c r="C3808" s="243" t="s">
        <v>123</v>
      </c>
      <c r="D3808" s="242" t="s">
        <v>124</v>
      </c>
      <c r="E3808" s="425" t="s">
        <v>796</v>
      </c>
      <c r="F3808" s="425"/>
      <c r="G3808" s="243" t="s">
        <v>125</v>
      </c>
      <c r="H3808" s="243" t="s">
        <v>126</v>
      </c>
      <c r="I3808" s="243" t="s">
        <v>2829</v>
      </c>
      <c r="J3808" s="243" t="s">
        <v>127</v>
      </c>
      <c r="K3808" s="243" t="s">
        <v>37</v>
      </c>
    </row>
    <row r="3809" spans="1:11" ht="26.1" customHeight="1">
      <c r="A3809" s="184" t="s">
        <v>795</v>
      </c>
      <c r="B3809" s="184" t="s">
        <v>2854</v>
      </c>
      <c r="C3809" s="184" t="s">
        <v>139</v>
      </c>
      <c r="D3809" s="241" t="s">
        <v>2855</v>
      </c>
      <c r="E3809" s="422" t="s">
        <v>1849</v>
      </c>
      <c r="F3809" s="422"/>
      <c r="G3809" s="184" t="s">
        <v>813</v>
      </c>
      <c r="H3809" s="167">
        <v>1</v>
      </c>
      <c r="I3809" s="165"/>
      <c r="J3809" s="165">
        <v>31.57</v>
      </c>
      <c r="K3809" s="165">
        <v>31.57</v>
      </c>
    </row>
    <row r="3810" spans="1:11" ht="26.1" customHeight="1">
      <c r="A3810" s="185" t="s">
        <v>808</v>
      </c>
      <c r="B3810" s="185" t="s">
        <v>3736</v>
      </c>
      <c r="C3810" s="185" t="s">
        <v>139</v>
      </c>
      <c r="D3810" s="238" t="s">
        <v>3737</v>
      </c>
      <c r="E3810" s="423" t="s">
        <v>1849</v>
      </c>
      <c r="F3810" s="423"/>
      <c r="G3810" s="185" t="s">
        <v>149</v>
      </c>
      <c r="H3810" s="173">
        <v>1</v>
      </c>
      <c r="I3810" s="173">
        <v>0</v>
      </c>
      <c r="J3810" s="174">
        <v>0.08</v>
      </c>
      <c r="K3810" s="174">
        <v>0.08</v>
      </c>
    </row>
    <row r="3811" spans="1:11" ht="26.1" customHeight="1">
      <c r="A3811" s="185" t="s">
        <v>808</v>
      </c>
      <c r="B3811" s="185" t="s">
        <v>3740</v>
      </c>
      <c r="C3811" s="185" t="s">
        <v>139</v>
      </c>
      <c r="D3811" s="238" t="s">
        <v>3741</v>
      </c>
      <c r="E3811" s="423" t="s">
        <v>1849</v>
      </c>
      <c r="F3811" s="423"/>
      <c r="G3811" s="185" t="s">
        <v>149</v>
      </c>
      <c r="H3811" s="173">
        <v>1</v>
      </c>
      <c r="I3811" s="173">
        <v>0</v>
      </c>
      <c r="J3811" s="174">
        <v>0.37</v>
      </c>
      <c r="K3811" s="174">
        <v>0.37</v>
      </c>
    </row>
    <row r="3812" spans="1:11" ht="26.1" customHeight="1">
      <c r="A3812" s="185" t="s">
        <v>808</v>
      </c>
      <c r="B3812" s="185" t="s">
        <v>3742</v>
      </c>
      <c r="C3812" s="185" t="s">
        <v>139</v>
      </c>
      <c r="D3812" s="238" t="s">
        <v>3743</v>
      </c>
      <c r="E3812" s="423" t="s">
        <v>1849</v>
      </c>
      <c r="F3812" s="423"/>
      <c r="G3812" s="185" t="s">
        <v>149</v>
      </c>
      <c r="H3812" s="173">
        <v>1</v>
      </c>
      <c r="I3812" s="173">
        <v>0</v>
      </c>
      <c r="J3812" s="174">
        <v>0.47</v>
      </c>
      <c r="K3812" s="174">
        <v>0.47</v>
      </c>
    </row>
    <row r="3813" spans="1:11" ht="26.1" customHeight="1">
      <c r="A3813" s="185" t="s">
        <v>808</v>
      </c>
      <c r="B3813" s="185" t="s">
        <v>3738</v>
      </c>
      <c r="C3813" s="185" t="s">
        <v>139</v>
      </c>
      <c r="D3813" s="238" t="s">
        <v>3739</v>
      </c>
      <c r="E3813" s="423" t="s">
        <v>1307</v>
      </c>
      <c r="F3813" s="423"/>
      <c r="G3813" s="185" t="s">
        <v>149</v>
      </c>
      <c r="H3813" s="173">
        <v>1</v>
      </c>
      <c r="I3813" s="173">
        <v>0</v>
      </c>
      <c r="J3813" s="174">
        <v>30.65</v>
      </c>
      <c r="K3813" s="174">
        <v>30.65</v>
      </c>
    </row>
    <row r="3814" spans="1:11">
      <c r="A3814" s="231"/>
      <c r="B3814" s="231"/>
      <c r="C3814" s="231"/>
      <c r="D3814" s="244"/>
      <c r="E3814" s="244"/>
      <c r="F3814" s="244" t="s">
        <v>791</v>
      </c>
      <c r="G3814" s="170">
        <v>11.34</v>
      </c>
      <c r="H3814" s="231" t="s">
        <v>790</v>
      </c>
      <c r="I3814" s="170">
        <v>12.8</v>
      </c>
      <c r="J3814" s="231" t="s">
        <v>789</v>
      </c>
      <c r="K3814" s="170">
        <v>24.14</v>
      </c>
    </row>
    <row r="3815" spans="1:11" ht="27" thickBot="1">
      <c r="A3815" s="231"/>
      <c r="B3815" s="231"/>
      <c r="C3815" s="231"/>
      <c r="D3815" s="244"/>
      <c r="E3815" s="244"/>
      <c r="F3815" s="244" t="s">
        <v>788</v>
      </c>
      <c r="G3815" s="170">
        <v>6.65</v>
      </c>
      <c r="H3815" s="368"/>
      <c r="I3815" s="368" t="s">
        <v>787</v>
      </c>
      <c r="J3815" s="231"/>
      <c r="K3815" s="170">
        <v>38.22</v>
      </c>
    </row>
    <row r="3816" spans="1:11" ht="0.9" customHeight="1" thickTop="1">
      <c r="A3816" s="172"/>
      <c r="B3816" s="172"/>
      <c r="C3816" s="172"/>
      <c r="D3816" s="175"/>
      <c r="E3816" s="175"/>
      <c r="F3816" s="175"/>
      <c r="G3816" s="172"/>
      <c r="H3816" s="172"/>
      <c r="I3816" s="172"/>
      <c r="J3816" s="172"/>
      <c r="K3816" s="172"/>
    </row>
    <row r="3817" spans="1:11" ht="18" customHeight="1">
      <c r="A3817" s="243"/>
      <c r="B3817" s="243" t="s">
        <v>122</v>
      </c>
      <c r="C3817" s="243" t="s">
        <v>123</v>
      </c>
      <c r="D3817" s="242" t="s">
        <v>124</v>
      </c>
      <c r="E3817" s="425" t="s">
        <v>796</v>
      </c>
      <c r="F3817" s="425"/>
      <c r="G3817" s="243" t="s">
        <v>125</v>
      </c>
      <c r="H3817" s="243" t="s">
        <v>126</v>
      </c>
      <c r="I3817" s="243" t="s">
        <v>2829</v>
      </c>
      <c r="J3817" s="243" t="s">
        <v>127</v>
      </c>
      <c r="K3817" s="243" t="s">
        <v>37</v>
      </c>
    </row>
    <row r="3818" spans="1:11" ht="26.1" customHeight="1">
      <c r="A3818" s="184" t="s">
        <v>795</v>
      </c>
      <c r="B3818" s="184" t="s">
        <v>3740</v>
      </c>
      <c r="C3818" s="184" t="s">
        <v>139</v>
      </c>
      <c r="D3818" s="241" t="s">
        <v>3741</v>
      </c>
      <c r="E3818" s="422" t="s">
        <v>1849</v>
      </c>
      <c r="F3818" s="422"/>
      <c r="G3818" s="184" t="s">
        <v>149</v>
      </c>
      <c r="H3818" s="167">
        <v>1</v>
      </c>
      <c r="I3818" s="165"/>
      <c r="J3818" s="165">
        <v>0.37</v>
      </c>
      <c r="K3818" s="165">
        <v>0.37</v>
      </c>
    </row>
    <row r="3819" spans="1:11" ht="26.1" customHeight="1">
      <c r="A3819" s="183" t="s">
        <v>793</v>
      </c>
      <c r="B3819" s="183" t="s">
        <v>3744</v>
      </c>
      <c r="C3819" s="183" t="s">
        <v>139</v>
      </c>
      <c r="D3819" s="239" t="s">
        <v>3745</v>
      </c>
      <c r="E3819" s="421" t="s">
        <v>800</v>
      </c>
      <c r="F3819" s="421"/>
      <c r="G3819" s="183" t="s">
        <v>141</v>
      </c>
      <c r="H3819" s="168">
        <v>6.3999999999999997E-5</v>
      </c>
      <c r="I3819" s="168">
        <v>0</v>
      </c>
      <c r="J3819" s="169">
        <v>5921.94</v>
      </c>
      <c r="K3819" s="169">
        <v>0.37</v>
      </c>
    </row>
    <row r="3820" spans="1:11">
      <c r="A3820" s="231"/>
      <c r="B3820" s="231"/>
      <c r="C3820" s="231"/>
      <c r="D3820" s="244"/>
      <c r="E3820" s="244"/>
      <c r="F3820" s="244" t="s">
        <v>791</v>
      </c>
      <c r="G3820" s="170">
        <v>0</v>
      </c>
      <c r="H3820" s="231" t="s">
        <v>790</v>
      </c>
      <c r="I3820" s="170">
        <v>0</v>
      </c>
      <c r="J3820" s="231" t="s">
        <v>789</v>
      </c>
      <c r="K3820" s="170">
        <v>0</v>
      </c>
    </row>
    <row r="3821" spans="1:11" ht="27" thickBot="1">
      <c r="A3821" s="231"/>
      <c r="B3821" s="231"/>
      <c r="C3821" s="231"/>
      <c r="D3821" s="244"/>
      <c r="E3821" s="244"/>
      <c r="F3821" s="244" t="s">
        <v>788</v>
      </c>
      <c r="G3821" s="170">
        <v>7.0000000000000007E-2</v>
      </c>
      <c r="H3821" s="368"/>
      <c r="I3821" s="368" t="s">
        <v>787</v>
      </c>
      <c r="J3821" s="231"/>
      <c r="K3821" s="170">
        <v>0.44</v>
      </c>
    </row>
    <row r="3822" spans="1:11" ht="0.9" customHeight="1" thickTop="1">
      <c r="A3822" s="172"/>
      <c r="B3822" s="172"/>
      <c r="C3822" s="172"/>
      <c r="D3822" s="175"/>
      <c r="E3822" s="175"/>
      <c r="F3822" s="175"/>
      <c r="G3822" s="172"/>
      <c r="H3822" s="172"/>
      <c r="I3822" s="172"/>
      <c r="J3822" s="172"/>
      <c r="K3822" s="172"/>
    </row>
    <row r="3823" spans="1:11" ht="18" customHeight="1">
      <c r="A3823" s="243"/>
      <c r="B3823" s="243" t="s">
        <v>122</v>
      </c>
      <c r="C3823" s="243" t="s">
        <v>123</v>
      </c>
      <c r="D3823" s="242" t="s">
        <v>124</v>
      </c>
      <c r="E3823" s="425" t="s">
        <v>796</v>
      </c>
      <c r="F3823" s="425"/>
      <c r="G3823" s="243" t="s">
        <v>125</v>
      </c>
      <c r="H3823" s="243" t="s">
        <v>126</v>
      </c>
      <c r="I3823" s="243" t="s">
        <v>2829</v>
      </c>
      <c r="J3823" s="243" t="s">
        <v>127</v>
      </c>
      <c r="K3823" s="243" t="s">
        <v>37</v>
      </c>
    </row>
    <row r="3824" spans="1:11" ht="26.1" customHeight="1">
      <c r="A3824" s="184" t="s">
        <v>795</v>
      </c>
      <c r="B3824" s="184" t="s">
        <v>3736</v>
      </c>
      <c r="C3824" s="184" t="s">
        <v>139</v>
      </c>
      <c r="D3824" s="241" t="s">
        <v>3737</v>
      </c>
      <c r="E3824" s="422" t="s">
        <v>1849</v>
      </c>
      <c r="F3824" s="422"/>
      <c r="G3824" s="184" t="s">
        <v>149</v>
      </c>
      <c r="H3824" s="167">
        <v>1</v>
      </c>
      <c r="I3824" s="165"/>
      <c r="J3824" s="165">
        <v>0.08</v>
      </c>
      <c r="K3824" s="165">
        <v>0.08</v>
      </c>
    </row>
    <row r="3825" spans="1:11" ht="26.1" customHeight="1">
      <c r="A3825" s="183" t="s">
        <v>793</v>
      </c>
      <c r="B3825" s="183" t="s">
        <v>3744</v>
      </c>
      <c r="C3825" s="183" t="s">
        <v>139</v>
      </c>
      <c r="D3825" s="239" t="s">
        <v>3745</v>
      </c>
      <c r="E3825" s="421" t="s">
        <v>800</v>
      </c>
      <c r="F3825" s="421"/>
      <c r="G3825" s="183" t="s">
        <v>141</v>
      </c>
      <c r="H3825" s="168">
        <v>1.4800000000000001E-5</v>
      </c>
      <c r="I3825" s="168">
        <v>0</v>
      </c>
      <c r="J3825" s="169">
        <v>5921.94</v>
      </c>
      <c r="K3825" s="169">
        <v>0.08</v>
      </c>
    </row>
    <row r="3826" spans="1:11">
      <c r="A3826" s="231"/>
      <c r="B3826" s="231"/>
      <c r="C3826" s="231"/>
      <c r="D3826" s="244"/>
      <c r="E3826" s="244"/>
      <c r="F3826" s="244" t="s">
        <v>791</v>
      </c>
      <c r="G3826" s="170">
        <v>0</v>
      </c>
      <c r="H3826" s="231" t="s">
        <v>790</v>
      </c>
      <c r="I3826" s="170">
        <v>0</v>
      </c>
      <c r="J3826" s="231" t="s">
        <v>789</v>
      </c>
      <c r="K3826" s="170">
        <v>0</v>
      </c>
    </row>
    <row r="3827" spans="1:11" ht="27" thickBot="1">
      <c r="A3827" s="231"/>
      <c r="B3827" s="231"/>
      <c r="C3827" s="231"/>
      <c r="D3827" s="244"/>
      <c r="E3827" s="244"/>
      <c r="F3827" s="244" t="s">
        <v>788</v>
      </c>
      <c r="G3827" s="170">
        <v>0.01</v>
      </c>
      <c r="H3827" s="368"/>
      <c r="I3827" s="368" t="s">
        <v>787</v>
      </c>
      <c r="J3827" s="231"/>
      <c r="K3827" s="170">
        <v>0.09</v>
      </c>
    </row>
    <row r="3828" spans="1:11" ht="0.9" customHeight="1" thickTop="1">
      <c r="A3828" s="172"/>
      <c r="B3828" s="172"/>
      <c r="C3828" s="172"/>
      <c r="D3828" s="175"/>
      <c r="E3828" s="175"/>
      <c r="F3828" s="175"/>
      <c r="G3828" s="172"/>
      <c r="H3828" s="172"/>
      <c r="I3828" s="172"/>
      <c r="J3828" s="172"/>
      <c r="K3828" s="172"/>
    </row>
    <row r="3829" spans="1:11" ht="18" customHeight="1">
      <c r="A3829" s="243"/>
      <c r="B3829" s="243" t="s">
        <v>122</v>
      </c>
      <c r="C3829" s="243" t="s">
        <v>123</v>
      </c>
      <c r="D3829" s="242" t="s">
        <v>124</v>
      </c>
      <c r="E3829" s="425" t="s">
        <v>796</v>
      </c>
      <c r="F3829" s="425"/>
      <c r="G3829" s="243" t="s">
        <v>125</v>
      </c>
      <c r="H3829" s="243" t="s">
        <v>126</v>
      </c>
      <c r="I3829" s="243" t="s">
        <v>2829</v>
      </c>
      <c r="J3829" s="243" t="s">
        <v>127</v>
      </c>
      <c r="K3829" s="243" t="s">
        <v>37</v>
      </c>
    </row>
    <row r="3830" spans="1:11" ht="26.1" customHeight="1">
      <c r="A3830" s="184" t="s">
        <v>795</v>
      </c>
      <c r="B3830" s="184" t="s">
        <v>3742</v>
      </c>
      <c r="C3830" s="184" t="s">
        <v>139</v>
      </c>
      <c r="D3830" s="241" t="s">
        <v>3743</v>
      </c>
      <c r="E3830" s="422" t="s">
        <v>1849</v>
      </c>
      <c r="F3830" s="422"/>
      <c r="G3830" s="184" t="s">
        <v>149</v>
      </c>
      <c r="H3830" s="167">
        <v>1</v>
      </c>
      <c r="I3830" s="165"/>
      <c r="J3830" s="165">
        <v>0.47</v>
      </c>
      <c r="K3830" s="165">
        <v>0.47</v>
      </c>
    </row>
    <row r="3831" spans="1:11" ht="26.1" customHeight="1">
      <c r="A3831" s="183" t="s">
        <v>793</v>
      </c>
      <c r="B3831" s="183" t="s">
        <v>3744</v>
      </c>
      <c r="C3831" s="183" t="s">
        <v>139</v>
      </c>
      <c r="D3831" s="239" t="s">
        <v>3745</v>
      </c>
      <c r="E3831" s="421" t="s">
        <v>800</v>
      </c>
      <c r="F3831" s="421"/>
      <c r="G3831" s="183" t="s">
        <v>141</v>
      </c>
      <c r="H3831" s="168">
        <v>8.0000000000000007E-5</v>
      </c>
      <c r="I3831" s="168">
        <v>0</v>
      </c>
      <c r="J3831" s="169">
        <v>5921.94</v>
      </c>
      <c r="K3831" s="169">
        <v>0.47</v>
      </c>
    </row>
    <row r="3832" spans="1:11">
      <c r="A3832" s="231"/>
      <c r="B3832" s="231"/>
      <c r="C3832" s="231"/>
      <c r="D3832" s="244"/>
      <c r="E3832" s="244"/>
      <c r="F3832" s="244" t="s">
        <v>791</v>
      </c>
      <c r="G3832" s="170">
        <v>0</v>
      </c>
      <c r="H3832" s="231" t="s">
        <v>790</v>
      </c>
      <c r="I3832" s="170">
        <v>0</v>
      </c>
      <c r="J3832" s="231" t="s">
        <v>789</v>
      </c>
      <c r="K3832" s="170">
        <v>0</v>
      </c>
    </row>
    <row r="3833" spans="1:11" ht="27" thickBot="1">
      <c r="A3833" s="231"/>
      <c r="B3833" s="231"/>
      <c r="C3833" s="231"/>
      <c r="D3833" s="244"/>
      <c r="E3833" s="244"/>
      <c r="F3833" s="244" t="s">
        <v>788</v>
      </c>
      <c r="G3833" s="170">
        <v>0.09</v>
      </c>
      <c r="H3833" s="368"/>
      <c r="I3833" s="368" t="s">
        <v>787</v>
      </c>
      <c r="J3833" s="231"/>
      <c r="K3833" s="170">
        <v>0.56000000000000005</v>
      </c>
    </row>
    <row r="3834" spans="1:11" ht="0.9" customHeight="1" thickTop="1">
      <c r="A3834" s="172"/>
      <c r="B3834" s="172"/>
      <c r="C3834" s="172"/>
      <c r="D3834" s="175"/>
      <c r="E3834" s="175"/>
      <c r="F3834" s="175"/>
      <c r="G3834" s="172"/>
      <c r="H3834" s="172"/>
      <c r="I3834" s="172"/>
      <c r="J3834" s="172"/>
      <c r="K3834" s="172"/>
    </row>
    <row r="3835" spans="1:11" ht="18" customHeight="1">
      <c r="A3835" s="243"/>
      <c r="B3835" s="243" t="s">
        <v>122</v>
      </c>
      <c r="C3835" s="243" t="s">
        <v>123</v>
      </c>
      <c r="D3835" s="242" t="s">
        <v>124</v>
      </c>
      <c r="E3835" s="425" t="s">
        <v>796</v>
      </c>
      <c r="F3835" s="425"/>
      <c r="G3835" s="243" t="s">
        <v>125</v>
      </c>
      <c r="H3835" s="243" t="s">
        <v>126</v>
      </c>
      <c r="I3835" s="243" t="s">
        <v>2829</v>
      </c>
      <c r="J3835" s="243" t="s">
        <v>127</v>
      </c>
      <c r="K3835" s="243" t="s">
        <v>37</v>
      </c>
    </row>
    <row r="3836" spans="1:11" ht="39" customHeight="1">
      <c r="A3836" s="184" t="s">
        <v>795</v>
      </c>
      <c r="B3836" s="184" t="s">
        <v>2846</v>
      </c>
      <c r="C3836" s="184" t="s">
        <v>139</v>
      </c>
      <c r="D3836" s="241" t="s">
        <v>2847</v>
      </c>
      <c r="E3836" s="422" t="s">
        <v>1849</v>
      </c>
      <c r="F3836" s="422"/>
      <c r="G3836" s="184" t="s">
        <v>814</v>
      </c>
      <c r="H3836" s="167">
        <v>1</v>
      </c>
      <c r="I3836" s="165"/>
      <c r="J3836" s="165">
        <v>31.43</v>
      </c>
      <c r="K3836" s="165">
        <v>31.43</v>
      </c>
    </row>
    <row r="3837" spans="1:11" ht="39" customHeight="1">
      <c r="A3837" s="185" t="s">
        <v>808</v>
      </c>
      <c r="B3837" s="185" t="s">
        <v>3746</v>
      </c>
      <c r="C3837" s="185" t="s">
        <v>139</v>
      </c>
      <c r="D3837" s="238" t="s">
        <v>3747</v>
      </c>
      <c r="E3837" s="423" t="s">
        <v>1849</v>
      </c>
      <c r="F3837" s="423"/>
      <c r="G3837" s="185" t="s">
        <v>149</v>
      </c>
      <c r="H3837" s="173">
        <v>1</v>
      </c>
      <c r="I3837" s="173">
        <v>0</v>
      </c>
      <c r="J3837" s="174">
        <v>0.14000000000000001</v>
      </c>
      <c r="K3837" s="174">
        <v>0.14000000000000001</v>
      </c>
    </row>
    <row r="3838" spans="1:11" ht="39" customHeight="1">
      <c r="A3838" s="185" t="s">
        <v>808</v>
      </c>
      <c r="B3838" s="185" t="s">
        <v>3748</v>
      </c>
      <c r="C3838" s="185" t="s">
        <v>139</v>
      </c>
      <c r="D3838" s="238" t="s">
        <v>3749</v>
      </c>
      <c r="E3838" s="423" t="s">
        <v>1849</v>
      </c>
      <c r="F3838" s="423"/>
      <c r="G3838" s="185" t="s">
        <v>149</v>
      </c>
      <c r="H3838" s="173">
        <v>1</v>
      </c>
      <c r="I3838" s="173">
        <v>0</v>
      </c>
      <c r="J3838" s="174">
        <v>0.64</v>
      </c>
      <c r="K3838" s="174">
        <v>0.64</v>
      </c>
    </row>
    <row r="3839" spans="1:11" ht="26.1" customHeight="1">
      <c r="A3839" s="185" t="s">
        <v>808</v>
      </c>
      <c r="B3839" s="185" t="s">
        <v>3738</v>
      </c>
      <c r="C3839" s="185" t="s">
        <v>139</v>
      </c>
      <c r="D3839" s="238" t="s">
        <v>3739</v>
      </c>
      <c r="E3839" s="423" t="s">
        <v>1307</v>
      </c>
      <c r="F3839" s="423"/>
      <c r="G3839" s="185" t="s">
        <v>149</v>
      </c>
      <c r="H3839" s="173">
        <v>1</v>
      </c>
      <c r="I3839" s="173">
        <v>0</v>
      </c>
      <c r="J3839" s="174">
        <v>30.65</v>
      </c>
      <c r="K3839" s="174">
        <v>30.65</v>
      </c>
    </row>
    <row r="3840" spans="1:11">
      <c r="A3840" s="231"/>
      <c r="B3840" s="231"/>
      <c r="C3840" s="231"/>
      <c r="D3840" s="244"/>
      <c r="E3840" s="244"/>
      <c r="F3840" s="244" t="s">
        <v>791</v>
      </c>
      <c r="G3840" s="170">
        <v>11.34</v>
      </c>
      <c r="H3840" s="231" t="s">
        <v>790</v>
      </c>
      <c r="I3840" s="170">
        <v>12.8</v>
      </c>
      <c r="J3840" s="231" t="s">
        <v>789</v>
      </c>
      <c r="K3840" s="170">
        <v>24.14</v>
      </c>
    </row>
    <row r="3841" spans="1:11" ht="27" thickBot="1">
      <c r="A3841" s="231"/>
      <c r="B3841" s="231"/>
      <c r="C3841" s="231"/>
      <c r="D3841" s="244"/>
      <c r="E3841" s="244"/>
      <c r="F3841" s="244" t="s">
        <v>788</v>
      </c>
      <c r="G3841" s="170">
        <v>6.62</v>
      </c>
      <c r="H3841" s="368"/>
      <c r="I3841" s="368" t="s">
        <v>787</v>
      </c>
      <c r="J3841" s="231"/>
      <c r="K3841" s="170">
        <v>38.049999999999997</v>
      </c>
    </row>
    <row r="3842" spans="1:11" ht="0.9" customHeight="1" thickTop="1">
      <c r="A3842" s="172"/>
      <c r="B3842" s="172"/>
      <c r="C3842" s="172"/>
      <c r="D3842" s="175"/>
      <c r="E3842" s="175"/>
      <c r="F3842" s="175"/>
      <c r="G3842" s="172"/>
      <c r="H3842" s="172"/>
      <c r="I3842" s="172"/>
      <c r="J3842" s="172"/>
      <c r="K3842" s="172"/>
    </row>
    <row r="3843" spans="1:11" ht="18" customHeight="1">
      <c r="A3843" s="243"/>
      <c r="B3843" s="243" t="s">
        <v>122</v>
      </c>
      <c r="C3843" s="243" t="s">
        <v>123</v>
      </c>
      <c r="D3843" s="242" t="s">
        <v>124</v>
      </c>
      <c r="E3843" s="425" t="s">
        <v>796</v>
      </c>
      <c r="F3843" s="425"/>
      <c r="G3843" s="243" t="s">
        <v>125</v>
      </c>
      <c r="H3843" s="243" t="s">
        <v>126</v>
      </c>
      <c r="I3843" s="243" t="s">
        <v>2829</v>
      </c>
      <c r="J3843" s="243" t="s">
        <v>127</v>
      </c>
      <c r="K3843" s="243" t="s">
        <v>37</v>
      </c>
    </row>
    <row r="3844" spans="1:11" ht="39" customHeight="1">
      <c r="A3844" s="184" t="s">
        <v>795</v>
      </c>
      <c r="B3844" s="184" t="s">
        <v>2844</v>
      </c>
      <c r="C3844" s="184" t="s">
        <v>139</v>
      </c>
      <c r="D3844" s="241" t="s">
        <v>2845</v>
      </c>
      <c r="E3844" s="422" t="s">
        <v>1849</v>
      </c>
      <c r="F3844" s="422"/>
      <c r="G3844" s="184" t="s">
        <v>813</v>
      </c>
      <c r="H3844" s="167">
        <v>1</v>
      </c>
      <c r="I3844" s="165"/>
      <c r="J3844" s="165">
        <v>34.11</v>
      </c>
      <c r="K3844" s="165">
        <v>34.11</v>
      </c>
    </row>
    <row r="3845" spans="1:11" ht="26.1" customHeight="1">
      <c r="A3845" s="185" t="s">
        <v>808</v>
      </c>
      <c r="B3845" s="185" t="s">
        <v>3738</v>
      </c>
      <c r="C3845" s="185" t="s">
        <v>139</v>
      </c>
      <c r="D3845" s="238" t="s">
        <v>3739</v>
      </c>
      <c r="E3845" s="423" t="s">
        <v>1307</v>
      </c>
      <c r="F3845" s="423"/>
      <c r="G3845" s="185" t="s">
        <v>149</v>
      </c>
      <c r="H3845" s="173">
        <v>1</v>
      </c>
      <c r="I3845" s="173">
        <v>0</v>
      </c>
      <c r="J3845" s="174">
        <v>30.65</v>
      </c>
      <c r="K3845" s="174">
        <v>30.65</v>
      </c>
    </row>
    <row r="3846" spans="1:11" ht="39" customHeight="1">
      <c r="A3846" s="185" t="s">
        <v>808</v>
      </c>
      <c r="B3846" s="185" t="s">
        <v>3746</v>
      </c>
      <c r="C3846" s="185" t="s">
        <v>139</v>
      </c>
      <c r="D3846" s="238" t="s">
        <v>3747</v>
      </c>
      <c r="E3846" s="423" t="s">
        <v>1849</v>
      </c>
      <c r="F3846" s="423"/>
      <c r="G3846" s="185" t="s">
        <v>149</v>
      </c>
      <c r="H3846" s="173">
        <v>1</v>
      </c>
      <c r="I3846" s="173">
        <v>0</v>
      </c>
      <c r="J3846" s="174">
        <v>0.14000000000000001</v>
      </c>
      <c r="K3846" s="174">
        <v>0.14000000000000001</v>
      </c>
    </row>
    <row r="3847" spans="1:11" ht="39" customHeight="1">
      <c r="A3847" s="185" t="s">
        <v>808</v>
      </c>
      <c r="B3847" s="185" t="s">
        <v>3748</v>
      </c>
      <c r="C3847" s="185" t="s">
        <v>139</v>
      </c>
      <c r="D3847" s="238" t="s">
        <v>3749</v>
      </c>
      <c r="E3847" s="423" t="s">
        <v>1849</v>
      </c>
      <c r="F3847" s="423"/>
      <c r="G3847" s="185" t="s">
        <v>149</v>
      </c>
      <c r="H3847" s="173">
        <v>1</v>
      </c>
      <c r="I3847" s="173">
        <v>0</v>
      </c>
      <c r="J3847" s="174">
        <v>0.64</v>
      </c>
      <c r="K3847" s="174">
        <v>0.64</v>
      </c>
    </row>
    <row r="3848" spans="1:11" ht="39" customHeight="1">
      <c r="A3848" s="185" t="s">
        <v>808</v>
      </c>
      <c r="B3848" s="185" t="s">
        <v>3750</v>
      </c>
      <c r="C3848" s="185" t="s">
        <v>139</v>
      </c>
      <c r="D3848" s="238" t="s">
        <v>3751</v>
      </c>
      <c r="E3848" s="423" t="s">
        <v>1849</v>
      </c>
      <c r="F3848" s="423"/>
      <c r="G3848" s="185" t="s">
        <v>149</v>
      </c>
      <c r="H3848" s="173">
        <v>1</v>
      </c>
      <c r="I3848" s="173">
        <v>0</v>
      </c>
      <c r="J3848" s="174">
        <v>0.8</v>
      </c>
      <c r="K3848" s="174">
        <v>0.8</v>
      </c>
    </row>
    <row r="3849" spans="1:11" ht="39" customHeight="1">
      <c r="A3849" s="185" t="s">
        <v>808</v>
      </c>
      <c r="B3849" s="185" t="s">
        <v>3752</v>
      </c>
      <c r="C3849" s="185" t="s">
        <v>139</v>
      </c>
      <c r="D3849" s="238" t="s">
        <v>3753</v>
      </c>
      <c r="E3849" s="423" t="s">
        <v>1849</v>
      </c>
      <c r="F3849" s="423"/>
      <c r="G3849" s="185" t="s">
        <v>149</v>
      </c>
      <c r="H3849" s="173">
        <v>1</v>
      </c>
      <c r="I3849" s="173">
        <v>0</v>
      </c>
      <c r="J3849" s="174">
        <v>1.88</v>
      </c>
      <c r="K3849" s="174">
        <v>1.88</v>
      </c>
    </row>
    <row r="3850" spans="1:11">
      <c r="A3850" s="231"/>
      <c r="B3850" s="231"/>
      <c r="C3850" s="231"/>
      <c r="D3850" s="244"/>
      <c r="E3850" s="244"/>
      <c r="F3850" s="244" t="s">
        <v>791</v>
      </c>
      <c r="G3850" s="170">
        <v>11.34</v>
      </c>
      <c r="H3850" s="231" t="s">
        <v>790</v>
      </c>
      <c r="I3850" s="170">
        <v>12.8</v>
      </c>
      <c r="J3850" s="231" t="s">
        <v>789</v>
      </c>
      <c r="K3850" s="170">
        <v>24.14</v>
      </c>
    </row>
    <row r="3851" spans="1:11" ht="27" thickBot="1">
      <c r="A3851" s="231"/>
      <c r="B3851" s="231"/>
      <c r="C3851" s="231"/>
      <c r="D3851" s="244"/>
      <c r="E3851" s="244"/>
      <c r="F3851" s="244" t="s">
        <v>788</v>
      </c>
      <c r="G3851" s="170">
        <v>7.18</v>
      </c>
      <c r="H3851" s="368"/>
      <c r="I3851" s="368" t="s">
        <v>787</v>
      </c>
      <c r="J3851" s="231"/>
      <c r="K3851" s="170">
        <v>41.29</v>
      </c>
    </row>
    <row r="3852" spans="1:11" ht="0.9" customHeight="1" thickTop="1">
      <c r="A3852" s="172"/>
      <c r="B3852" s="172"/>
      <c r="C3852" s="172"/>
      <c r="D3852" s="175"/>
      <c r="E3852" s="175"/>
      <c r="F3852" s="175"/>
      <c r="G3852" s="172"/>
      <c r="H3852" s="172"/>
      <c r="I3852" s="172"/>
      <c r="J3852" s="172"/>
      <c r="K3852" s="172"/>
    </row>
    <row r="3853" spans="1:11" ht="18" customHeight="1">
      <c r="A3853" s="243"/>
      <c r="B3853" s="243" t="s">
        <v>122</v>
      </c>
      <c r="C3853" s="243" t="s">
        <v>123</v>
      </c>
      <c r="D3853" s="242" t="s">
        <v>124</v>
      </c>
      <c r="E3853" s="425" t="s">
        <v>796</v>
      </c>
      <c r="F3853" s="425"/>
      <c r="G3853" s="243" t="s">
        <v>125</v>
      </c>
      <c r="H3853" s="243" t="s">
        <v>126</v>
      </c>
      <c r="I3853" s="243" t="s">
        <v>2829</v>
      </c>
      <c r="J3853" s="243" t="s">
        <v>127</v>
      </c>
      <c r="K3853" s="243" t="s">
        <v>37</v>
      </c>
    </row>
    <row r="3854" spans="1:11" ht="39" customHeight="1">
      <c r="A3854" s="184" t="s">
        <v>795</v>
      </c>
      <c r="B3854" s="184" t="s">
        <v>3748</v>
      </c>
      <c r="C3854" s="184" t="s">
        <v>139</v>
      </c>
      <c r="D3854" s="241" t="s">
        <v>3749</v>
      </c>
      <c r="E3854" s="422" t="s">
        <v>1849</v>
      </c>
      <c r="F3854" s="422"/>
      <c r="G3854" s="184" t="s">
        <v>149</v>
      </c>
      <c r="H3854" s="167">
        <v>1</v>
      </c>
      <c r="I3854" s="165"/>
      <c r="J3854" s="165">
        <v>0.64</v>
      </c>
      <c r="K3854" s="165">
        <v>0.64</v>
      </c>
    </row>
    <row r="3855" spans="1:11" ht="39" customHeight="1">
      <c r="A3855" s="183" t="s">
        <v>793</v>
      </c>
      <c r="B3855" s="183" t="s">
        <v>3754</v>
      </c>
      <c r="C3855" s="183" t="s">
        <v>139</v>
      </c>
      <c r="D3855" s="239" t="s">
        <v>3755</v>
      </c>
      <c r="E3855" s="421" t="s">
        <v>800</v>
      </c>
      <c r="F3855" s="421"/>
      <c r="G3855" s="183" t="s">
        <v>141</v>
      </c>
      <c r="H3855" s="168">
        <v>6.3999999999999997E-5</v>
      </c>
      <c r="I3855" s="168">
        <v>0</v>
      </c>
      <c r="J3855" s="169">
        <v>10038.450000000001</v>
      </c>
      <c r="K3855" s="169">
        <v>0.64</v>
      </c>
    </row>
    <row r="3856" spans="1:11">
      <c r="A3856" s="231"/>
      <c r="B3856" s="231"/>
      <c r="C3856" s="231"/>
      <c r="D3856" s="244"/>
      <c r="E3856" s="244"/>
      <c r="F3856" s="244" t="s">
        <v>791</v>
      </c>
      <c r="G3856" s="170">
        <v>0</v>
      </c>
      <c r="H3856" s="231" t="s">
        <v>790</v>
      </c>
      <c r="I3856" s="170">
        <v>0</v>
      </c>
      <c r="J3856" s="231" t="s">
        <v>789</v>
      </c>
      <c r="K3856" s="170">
        <v>0</v>
      </c>
    </row>
    <row r="3857" spans="1:11" ht="27" thickBot="1">
      <c r="A3857" s="231"/>
      <c r="B3857" s="231"/>
      <c r="C3857" s="231"/>
      <c r="D3857" s="244"/>
      <c r="E3857" s="244"/>
      <c r="F3857" s="244" t="s">
        <v>788</v>
      </c>
      <c r="G3857" s="170">
        <v>0.13</v>
      </c>
      <c r="H3857" s="368"/>
      <c r="I3857" s="368" t="s">
        <v>787</v>
      </c>
      <c r="J3857" s="231"/>
      <c r="K3857" s="170">
        <v>0.77</v>
      </c>
    </row>
    <row r="3858" spans="1:11" ht="0.9" customHeight="1" thickTop="1">
      <c r="A3858" s="172"/>
      <c r="B3858" s="172"/>
      <c r="C3858" s="172"/>
      <c r="D3858" s="175"/>
      <c r="E3858" s="175"/>
      <c r="F3858" s="175"/>
      <c r="G3858" s="172"/>
      <c r="H3858" s="172"/>
      <c r="I3858" s="172"/>
      <c r="J3858" s="172"/>
      <c r="K3858" s="172"/>
    </row>
    <row r="3859" spans="1:11" ht="18" customHeight="1">
      <c r="A3859" s="243"/>
      <c r="B3859" s="243" t="s">
        <v>122</v>
      </c>
      <c r="C3859" s="243" t="s">
        <v>123</v>
      </c>
      <c r="D3859" s="242" t="s">
        <v>124</v>
      </c>
      <c r="E3859" s="425" t="s">
        <v>796</v>
      </c>
      <c r="F3859" s="425"/>
      <c r="G3859" s="243" t="s">
        <v>125</v>
      </c>
      <c r="H3859" s="243" t="s">
        <v>126</v>
      </c>
      <c r="I3859" s="243" t="s">
        <v>2829</v>
      </c>
      <c r="J3859" s="243" t="s">
        <v>127</v>
      </c>
      <c r="K3859" s="243" t="s">
        <v>37</v>
      </c>
    </row>
    <row r="3860" spans="1:11" ht="39" customHeight="1">
      <c r="A3860" s="184" t="s">
        <v>795</v>
      </c>
      <c r="B3860" s="184" t="s">
        <v>3746</v>
      </c>
      <c r="C3860" s="184" t="s">
        <v>139</v>
      </c>
      <c r="D3860" s="241" t="s">
        <v>3747</v>
      </c>
      <c r="E3860" s="422" t="s">
        <v>1849</v>
      </c>
      <c r="F3860" s="422"/>
      <c r="G3860" s="184" t="s">
        <v>149</v>
      </c>
      <c r="H3860" s="167">
        <v>1</v>
      </c>
      <c r="I3860" s="165"/>
      <c r="J3860" s="165">
        <v>0.14000000000000001</v>
      </c>
      <c r="K3860" s="165">
        <v>0.14000000000000001</v>
      </c>
    </row>
    <row r="3861" spans="1:11" ht="39" customHeight="1">
      <c r="A3861" s="183" t="s">
        <v>793</v>
      </c>
      <c r="B3861" s="183" t="s">
        <v>3754</v>
      </c>
      <c r="C3861" s="183" t="s">
        <v>139</v>
      </c>
      <c r="D3861" s="239" t="s">
        <v>3755</v>
      </c>
      <c r="E3861" s="421" t="s">
        <v>800</v>
      </c>
      <c r="F3861" s="421"/>
      <c r="G3861" s="183" t="s">
        <v>141</v>
      </c>
      <c r="H3861" s="168">
        <v>1.4800000000000001E-5</v>
      </c>
      <c r="I3861" s="168">
        <v>0</v>
      </c>
      <c r="J3861" s="169">
        <v>10038.450000000001</v>
      </c>
      <c r="K3861" s="169">
        <v>0.14000000000000001</v>
      </c>
    </row>
    <row r="3862" spans="1:11">
      <c r="A3862" s="231"/>
      <c r="B3862" s="231"/>
      <c r="C3862" s="231"/>
      <c r="D3862" s="244"/>
      <c r="E3862" s="244"/>
      <c r="F3862" s="244" t="s">
        <v>791</v>
      </c>
      <c r="G3862" s="170">
        <v>0</v>
      </c>
      <c r="H3862" s="231" t="s">
        <v>790</v>
      </c>
      <c r="I3862" s="170">
        <v>0</v>
      </c>
      <c r="J3862" s="231" t="s">
        <v>789</v>
      </c>
      <c r="K3862" s="170">
        <v>0</v>
      </c>
    </row>
    <row r="3863" spans="1:11" ht="27" thickBot="1">
      <c r="A3863" s="231"/>
      <c r="B3863" s="231"/>
      <c r="C3863" s="231"/>
      <c r="D3863" s="244"/>
      <c r="E3863" s="244"/>
      <c r="F3863" s="244" t="s">
        <v>788</v>
      </c>
      <c r="G3863" s="170">
        <v>0.02</v>
      </c>
      <c r="H3863" s="368"/>
      <c r="I3863" s="368" t="s">
        <v>787</v>
      </c>
      <c r="J3863" s="231"/>
      <c r="K3863" s="170">
        <v>0.16</v>
      </c>
    </row>
    <row r="3864" spans="1:11" ht="0.9" customHeight="1" thickTop="1">
      <c r="A3864" s="172"/>
      <c r="B3864" s="172"/>
      <c r="C3864" s="172"/>
      <c r="D3864" s="175"/>
      <c r="E3864" s="175"/>
      <c r="F3864" s="175"/>
      <c r="G3864" s="172"/>
      <c r="H3864" s="172"/>
      <c r="I3864" s="172"/>
      <c r="J3864" s="172"/>
      <c r="K3864" s="172"/>
    </row>
    <row r="3865" spans="1:11" ht="18" customHeight="1">
      <c r="A3865" s="243"/>
      <c r="B3865" s="243" t="s">
        <v>122</v>
      </c>
      <c r="C3865" s="243" t="s">
        <v>123</v>
      </c>
      <c r="D3865" s="242" t="s">
        <v>124</v>
      </c>
      <c r="E3865" s="425" t="s">
        <v>796</v>
      </c>
      <c r="F3865" s="425"/>
      <c r="G3865" s="243" t="s">
        <v>125</v>
      </c>
      <c r="H3865" s="243" t="s">
        <v>126</v>
      </c>
      <c r="I3865" s="243" t="s">
        <v>2829</v>
      </c>
      <c r="J3865" s="243" t="s">
        <v>127</v>
      </c>
      <c r="K3865" s="243" t="s">
        <v>37</v>
      </c>
    </row>
    <row r="3866" spans="1:11" ht="39" customHeight="1">
      <c r="A3866" s="184" t="s">
        <v>795</v>
      </c>
      <c r="B3866" s="184" t="s">
        <v>3750</v>
      </c>
      <c r="C3866" s="184" t="s">
        <v>139</v>
      </c>
      <c r="D3866" s="241" t="s">
        <v>3751</v>
      </c>
      <c r="E3866" s="422" t="s">
        <v>1849</v>
      </c>
      <c r="F3866" s="422"/>
      <c r="G3866" s="184" t="s">
        <v>149</v>
      </c>
      <c r="H3866" s="167">
        <v>1</v>
      </c>
      <c r="I3866" s="165"/>
      <c r="J3866" s="165">
        <v>0.8</v>
      </c>
      <c r="K3866" s="165">
        <v>0.8</v>
      </c>
    </row>
    <row r="3867" spans="1:11" ht="39" customHeight="1">
      <c r="A3867" s="183" t="s">
        <v>793</v>
      </c>
      <c r="B3867" s="183" t="s">
        <v>3754</v>
      </c>
      <c r="C3867" s="183" t="s">
        <v>139</v>
      </c>
      <c r="D3867" s="239" t="s">
        <v>3755</v>
      </c>
      <c r="E3867" s="421" t="s">
        <v>800</v>
      </c>
      <c r="F3867" s="421"/>
      <c r="G3867" s="183" t="s">
        <v>141</v>
      </c>
      <c r="H3867" s="168">
        <v>8.0000000000000007E-5</v>
      </c>
      <c r="I3867" s="168">
        <v>0</v>
      </c>
      <c r="J3867" s="169">
        <v>10038.450000000001</v>
      </c>
      <c r="K3867" s="169">
        <v>0.8</v>
      </c>
    </row>
    <row r="3868" spans="1:11">
      <c r="A3868" s="231"/>
      <c r="B3868" s="231"/>
      <c r="C3868" s="231"/>
      <c r="D3868" s="244"/>
      <c r="E3868" s="244"/>
      <c r="F3868" s="244" t="s">
        <v>791</v>
      </c>
      <c r="G3868" s="170">
        <v>0</v>
      </c>
      <c r="H3868" s="231" t="s">
        <v>790</v>
      </c>
      <c r="I3868" s="170">
        <v>0</v>
      </c>
      <c r="J3868" s="231" t="s">
        <v>789</v>
      </c>
      <c r="K3868" s="170">
        <v>0</v>
      </c>
    </row>
    <row r="3869" spans="1:11" ht="27" thickBot="1">
      <c r="A3869" s="231"/>
      <c r="B3869" s="231"/>
      <c r="C3869" s="231"/>
      <c r="D3869" s="244"/>
      <c r="E3869" s="244"/>
      <c r="F3869" s="244" t="s">
        <v>788</v>
      </c>
      <c r="G3869" s="170">
        <v>0.16</v>
      </c>
      <c r="H3869" s="368"/>
      <c r="I3869" s="368" t="s">
        <v>787</v>
      </c>
      <c r="J3869" s="231"/>
      <c r="K3869" s="170">
        <v>0.96</v>
      </c>
    </row>
    <row r="3870" spans="1:11" ht="0.9" customHeight="1" thickTop="1">
      <c r="A3870" s="172"/>
      <c r="B3870" s="172"/>
      <c r="C3870" s="172"/>
      <c r="D3870" s="175"/>
      <c r="E3870" s="175"/>
      <c r="F3870" s="175"/>
      <c r="G3870" s="172"/>
      <c r="H3870" s="172"/>
      <c r="I3870" s="172"/>
      <c r="J3870" s="172"/>
      <c r="K3870" s="172"/>
    </row>
    <row r="3871" spans="1:11" ht="18" customHeight="1">
      <c r="A3871" s="243"/>
      <c r="B3871" s="243" t="s">
        <v>122</v>
      </c>
      <c r="C3871" s="243" t="s">
        <v>123</v>
      </c>
      <c r="D3871" s="242" t="s">
        <v>124</v>
      </c>
      <c r="E3871" s="425" t="s">
        <v>796</v>
      </c>
      <c r="F3871" s="425"/>
      <c r="G3871" s="243" t="s">
        <v>125</v>
      </c>
      <c r="H3871" s="243" t="s">
        <v>126</v>
      </c>
      <c r="I3871" s="243" t="s">
        <v>2829</v>
      </c>
      <c r="J3871" s="243" t="s">
        <v>127</v>
      </c>
      <c r="K3871" s="243" t="s">
        <v>37</v>
      </c>
    </row>
    <row r="3872" spans="1:11" ht="39" customHeight="1">
      <c r="A3872" s="184" t="s">
        <v>795</v>
      </c>
      <c r="B3872" s="184" t="s">
        <v>3752</v>
      </c>
      <c r="C3872" s="184" t="s">
        <v>139</v>
      </c>
      <c r="D3872" s="241" t="s">
        <v>3753</v>
      </c>
      <c r="E3872" s="422" t="s">
        <v>1849</v>
      </c>
      <c r="F3872" s="422"/>
      <c r="G3872" s="184" t="s">
        <v>149</v>
      </c>
      <c r="H3872" s="167">
        <v>1</v>
      </c>
      <c r="I3872" s="165"/>
      <c r="J3872" s="165">
        <v>1.88</v>
      </c>
      <c r="K3872" s="165">
        <v>1.88</v>
      </c>
    </row>
    <row r="3873" spans="1:11" ht="26.1" customHeight="1">
      <c r="A3873" s="183" t="s">
        <v>793</v>
      </c>
      <c r="B3873" s="183" t="s">
        <v>851</v>
      </c>
      <c r="C3873" s="183" t="s">
        <v>139</v>
      </c>
      <c r="D3873" s="239" t="s">
        <v>850</v>
      </c>
      <c r="E3873" s="421" t="s">
        <v>794</v>
      </c>
      <c r="F3873" s="421"/>
      <c r="G3873" s="183" t="s">
        <v>1845</v>
      </c>
      <c r="H3873" s="168">
        <v>1.7</v>
      </c>
      <c r="I3873" s="168">
        <v>0</v>
      </c>
      <c r="J3873" s="169">
        <v>1.1100000000000001</v>
      </c>
      <c r="K3873" s="169">
        <v>1.88</v>
      </c>
    </row>
    <row r="3874" spans="1:11">
      <c r="A3874" s="231"/>
      <c r="B3874" s="231"/>
      <c r="C3874" s="231"/>
      <c r="D3874" s="244"/>
      <c r="E3874" s="244"/>
      <c r="F3874" s="244" t="s">
        <v>791</v>
      </c>
      <c r="G3874" s="170">
        <v>0</v>
      </c>
      <c r="H3874" s="231" t="s">
        <v>790</v>
      </c>
      <c r="I3874" s="170">
        <v>0</v>
      </c>
      <c r="J3874" s="231" t="s">
        <v>789</v>
      </c>
      <c r="K3874" s="170">
        <v>0</v>
      </c>
    </row>
    <row r="3875" spans="1:11" ht="27" thickBot="1">
      <c r="A3875" s="231"/>
      <c r="B3875" s="231"/>
      <c r="C3875" s="231"/>
      <c r="D3875" s="244"/>
      <c r="E3875" s="244"/>
      <c r="F3875" s="244" t="s">
        <v>788</v>
      </c>
      <c r="G3875" s="170">
        <v>0.39</v>
      </c>
      <c r="H3875" s="368"/>
      <c r="I3875" s="368" t="s">
        <v>787</v>
      </c>
      <c r="J3875" s="231"/>
      <c r="K3875" s="170">
        <v>2.27</v>
      </c>
    </row>
    <row r="3876" spans="1:11" ht="0.9" customHeight="1" thickTop="1">
      <c r="A3876" s="172"/>
      <c r="B3876" s="172"/>
      <c r="C3876" s="172"/>
      <c r="D3876" s="175"/>
      <c r="E3876" s="175"/>
      <c r="F3876" s="175"/>
      <c r="G3876" s="172"/>
      <c r="H3876" s="172"/>
      <c r="I3876" s="172"/>
      <c r="J3876" s="172"/>
      <c r="K3876" s="172"/>
    </row>
    <row r="3877" spans="1:11" ht="18" customHeight="1">
      <c r="A3877" s="243"/>
      <c r="B3877" s="243" t="s">
        <v>122</v>
      </c>
      <c r="C3877" s="243" t="s">
        <v>123</v>
      </c>
      <c r="D3877" s="242" t="s">
        <v>124</v>
      </c>
      <c r="E3877" s="425" t="s">
        <v>796</v>
      </c>
      <c r="F3877" s="425"/>
      <c r="G3877" s="243" t="s">
        <v>125</v>
      </c>
      <c r="H3877" s="243" t="s">
        <v>126</v>
      </c>
      <c r="I3877" s="243" t="s">
        <v>2829</v>
      </c>
      <c r="J3877" s="243" t="s">
        <v>127</v>
      </c>
      <c r="K3877" s="243" t="s">
        <v>37</v>
      </c>
    </row>
    <row r="3878" spans="1:11" ht="26.1" customHeight="1">
      <c r="A3878" s="184" t="s">
        <v>795</v>
      </c>
      <c r="B3878" s="184" t="s">
        <v>3385</v>
      </c>
      <c r="C3878" s="184" t="s">
        <v>139</v>
      </c>
      <c r="D3878" s="241" t="s">
        <v>3386</v>
      </c>
      <c r="E3878" s="422" t="s">
        <v>1307</v>
      </c>
      <c r="F3878" s="422"/>
      <c r="G3878" s="184" t="s">
        <v>149</v>
      </c>
      <c r="H3878" s="167">
        <v>1</v>
      </c>
      <c r="I3878" s="165"/>
      <c r="J3878" s="165">
        <v>32.76</v>
      </c>
      <c r="K3878" s="165">
        <v>32.76</v>
      </c>
    </row>
    <row r="3879" spans="1:11" ht="26.1" customHeight="1">
      <c r="A3879" s="185" t="s">
        <v>808</v>
      </c>
      <c r="B3879" s="185" t="s">
        <v>3585</v>
      </c>
      <c r="C3879" s="185" t="s">
        <v>139</v>
      </c>
      <c r="D3879" s="238" t="s">
        <v>3586</v>
      </c>
      <c r="E3879" s="423" t="s">
        <v>1307</v>
      </c>
      <c r="F3879" s="423"/>
      <c r="G3879" s="185" t="s">
        <v>149</v>
      </c>
      <c r="H3879" s="173">
        <v>1</v>
      </c>
      <c r="I3879" s="173">
        <v>0</v>
      </c>
      <c r="J3879" s="174">
        <v>0.67</v>
      </c>
      <c r="K3879" s="174">
        <v>0.67</v>
      </c>
    </row>
    <row r="3880" spans="1:11" ht="26.1" customHeight="1">
      <c r="A3880" s="183" t="s">
        <v>793</v>
      </c>
      <c r="B3880" s="183" t="s">
        <v>1093</v>
      </c>
      <c r="C3880" s="183" t="s">
        <v>139</v>
      </c>
      <c r="D3880" s="239" t="s">
        <v>1094</v>
      </c>
      <c r="E3880" s="421" t="s">
        <v>800</v>
      </c>
      <c r="F3880" s="421"/>
      <c r="G3880" s="183" t="s">
        <v>149</v>
      </c>
      <c r="H3880" s="168">
        <v>1</v>
      </c>
      <c r="I3880" s="168">
        <v>0</v>
      </c>
      <c r="J3880" s="169">
        <v>0.86</v>
      </c>
      <c r="K3880" s="169">
        <v>0.86</v>
      </c>
    </row>
    <row r="3881" spans="1:11" ht="24" customHeight="1">
      <c r="A3881" s="183" t="s">
        <v>793</v>
      </c>
      <c r="B3881" s="183" t="s">
        <v>3587</v>
      </c>
      <c r="C3881" s="183" t="s">
        <v>139</v>
      </c>
      <c r="D3881" s="239" t="s">
        <v>3588</v>
      </c>
      <c r="E3881" s="421" t="s">
        <v>792</v>
      </c>
      <c r="F3881" s="421"/>
      <c r="G3881" s="183" t="s">
        <v>149</v>
      </c>
      <c r="H3881" s="168">
        <v>1</v>
      </c>
      <c r="I3881" s="168">
        <v>0</v>
      </c>
      <c r="J3881" s="169">
        <v>24.36</v>
      </c>
      <c r="K3881" s="169">
        <v>24.36</v>
      </c>
    </row>
    <row r="3882" spans="1:11" ht="26.1" customHeight="1">
      <c r="A3882" s="183" t="s">
        <v>793</v>
      </c>
      <c r="B3882" s="183" t="s">
        <v>1091</v>
      </c>
      <c r="C3882" s="183" t="s">
        <v>139</v>
      </c>
      <c r="D3882" s="239" t="s">
        <v>1092</v>
      </c>
      <c r="E3882" s="421" t="s">
        <v>800</v>
      </c>
      <c r="F3882" s="421"/>
      <c r="G3882" s="183" t="s">
        <v>149</v>
      </c>
      <c r="H3882" s="168">
        <v>1</v>
      </c>
      <c r="I3882" s="168">
        <v>0</v>
      </c>
      <c r="J3882" s="169">
        <v>1.26</v>
      </c>
      <c r="K3882" s="169">
        <v>1.26</v>
      </c>
    </row>
    <row r="3883" spans="1:11" ht="26.1" customHeight="1">
      <c r="A3883" s="183" t="s">
        <v>793</v>
      </c>
      <c r="B3883" s="183" t="s">
        <v>867</v>
      </c>
      <c r="C3883" s="183" t="s">
        <v>139</v>
      </c>
      <c r="D3883" s="239" t="s">
        <v>866</v>
      </c>
      <c r="E3883" s="421" t="s">
        <v>799</v>
      </c>
      <c r="F3883" s="421"/>
      <c r="G3883" s="183" t="s">
        <v>149</v>
      </c>
      <c r="H3883" s="168">
        <v>1</v>
      </c>
      <c r="I3883" s="168">
        <v>0</v>
      </c>
      <c r="J3883" s="169">
        <v>0.4</v>
      </c>
      <c r="K3883" s="169">
        <v>0.4</v>
      </c>
    </row>
    <row r="3884" spans="1:11" ht="26.1" customHeight="1">
      <c r="A3884" s="183" t="s">
        <v>793</v>
      </c>
      <c r="B3884" s="183" t="s">
        <v>869</v>
      </c>
      <c r="C3884" s="183" t="s">
        <v>139</v>
      </c>
      <c r="D3884" s="239" t="s">
        <v>868</v>
      </c>
      <c r="E3884" s="421" t="s">
        <v>794</v>
      </c>
      <c r="F3884" s="421"/>
      <c r="G3884" s="183" t="s">
        <v>149</v>
      </c>
      <c r="H3884" s="168">
        <v>1</v>
      </c>
      <c r="I3884" s="168">
        <v>0</v>
      </c>
      <c r="J3884" s="169">
        <v>3.7</v>
      </c>
      <c r="K3884" s="169">
        <v>3.7</v>
      </c>
    </row>
    <row r="3885" spans="1:11" ht="26.1" customHeight="1">
      <c r="A3885" s="183" t="s">
        <v>793</v>
      </c>
      <c r="B3885" s="183" t="s">
        <v>863</v>
      </c>
      <c r="C3885" s="183" t="s">
        <v>139</v>
      </c>
      <c r="D3885" s="239" t="s">
        <v>862</v>
      </c>
      <c r="E3885" s="421" t="s">
        <v>794</v>
      </c>
      <c r="F3885" s="421"/>
      <c r="G3885" s="183" t="s">
        <v>149</v>
      </c>
      <c r="H3885" s="168">
        <v>1</v>
      </c>
      <c r="I3885" s="168">
        <v>0</v>
      </c>
      <c r="J3885" s="169">
        <v>1.43</v>
      </c>
      <c r="K3885" s="169">
        <v>1.43</v>
      </c>
    </row>
    <row r="3886" spans="1:11" ht="26.1" customHeight="1">
      <c r="A3886" s="183" t="s">
        <v>793</v>
      </c>
      <c r="B3886" s="183" t="s">
        <v>865</v>
      </c>
      <c r="C3886" s="183" t="s">
        <v>139</v>
      </c>
      <c r="D3886" s="239" t="s">
        <v>864</v>
      </c>
      <c r="E3886" s="421" t="s">
        <v>848</v>
      </c>
      <c r="F3886" s="421"/>
      <c r="G3886" s="183" t="s">
        <v>149</v>
      </c>
      <c r="H3886" s="168">
        <v>1</v>
      </c>
      <c r="I3886" s="168">
        <v>0</v>
      </c>
      <c r="J3886" s="169">
        <v>0.08</v>
      </c>
      <c r="K3886" s="169">
        <v>0.08</v>
      </c>
    </row>
    <row r="3887" spans="1:11">
      <c r="A3887" s="231"/>
      <c r="B3887" s="231"/>
      <c r="C3887" s="231"/>
      <c r="D3887" s="244"/>
      <c r="E3887" s="244"/>
      <c r="F3887" s="244" t="s">
        <v>791</v>
      </c>
      <c r="G3887" s="170">
        <v>11.76</v>
      </c>
      <c r="H3887" s="231" t="s">
        <v>790</v>
      </c>
      <c r="I3887" s="170">
        <v>13.27</v>
      </c>
      <c r="J3887" s="231" t="s">
        <v>789</v>
      </c>
      <c r="K3887" s="170">
        <v>25.03</v>
      </c>
    </row>
    <row r="3888" spans="1:11" ht="27" thickBot="1">
      <c r="A3888" s="231"/>
      <c r="B3888" s="231"/>
      <c r="C3888" s="231"/>
      <c r="D3888" s="244"/>
      <c r="E3888" s="244"/>
      <c r="F3888" s="244" t="s">
        <v>788</v>
      </c>
      <c r="G3888" s="170">
        <v>6.9</v>
      </c>
      <c r="H3888" s="368"/>
      <c r="I3888" s="368" t="s">
        <v>787</v>
      </c>
      <c r="J3888" s="231"/>
      <c r="K3888" s="170">
        <v>39.659999999999997</v>
      </c>
    </row>
    <row r="3889" spans="1:11" ht="0.9" customHeight="1" thickTop="1">
      <c r="A3889" s="172"/>
      <c r="B3889" s="172"/>
      <c r="C3889" s="172"/>
      <c r="D3889" s="175"/>
      <c r="E3889" s="175"/>
      <c r="F3889" s="175"/>
      <c r="G3889" s="172"/>
      <c r="H3889" s="172"/>
      <c r="I3889" s="172"/>
      <c r="J3889" s="172"/>
      <c r="K3889" s="172"/>
    </row>
    <row r="3890" spans="1:11" ht="18" customHeight="1">
      <c r="A3890" s="243"/>
      <c r="B3890" s="243" t="s">
        <v>122</v>
      </c>
      <c r="C3890" s="243" t="s">
        <v>123</v>
      </c>
      <c r="D3890" s="242" t="s">
        <v>124</v>
      </c>
      <c r="E3890" s="425" t="s">
        <v>796</v>
      </c>
      <c r="F3890" s="425"/>
      <c r="G3890" s="243" t="s">
        <v>125</v>
      </c>
      <c r="H3890" s="243" t="s">
        <v>126</v>
      </c>
      <c r="I3890" s="243" t="s">
        <v>2829</v>
      </c>
      <c r="J3890" s="243" t="s">
        <v>127</v>
      </c>
      <c r="K3890" s="243" t="s">
        <v>37</v>
      </c>
    </row>
    <row r="3891" spans="1:11" ht="24" customHeight="1">
      <c r="A3891" s="184" t="s">
        <v>795</v>
      </c>
      <c r="B3891" s="184" t="s">
        <v>1842</v>
      </c>
      <c r="C3891" s="184" t="s">
        <v>139</v>
      </c>
      <c r="D3891" s="241" t="s">
        <v>847</v>
      </c>
      <c r="E3891" s="422" t="s">
        <v>1307</v>
      </c>
      <c r="F3891" s="422"/>
      <c r="G3891" s="184" t="s">
        <v>149</v>
      </c>
      <c r="H3891" s="167">
        <v>1</v>
      </c>
      <c r="I3891" s="165"/>
      <c r="J3891" s="165">
        <v>49.14</v>
      </c>
      <c r="K3891" s="165">
        <v>49.14</v>
      </c>
    </row>
    <row r="3892" spans="1:11" ht="26.1" customHeight="1">
      <c r="A3892" s="185" t="s">
        <v>808</v>
      </c>
      <c r="B3892" s="185" t="s">
        <v>2004</v>
      </c>
      <c r="C3892" s="185" t="s">
        <v>139</v>
      </c>
      <c r="D3892" s="238" t="s">
        <v>2005</v>
      </c>
      <c r="E3892" s="423" t="s">
        <v>1307</v>
      </c>
      <c r="F3892" s="423"/>
      <c r="G3892" s="185" t="s">
        <v>149</v>
      </c>
      <c r="H3892" s="173">
        <v>1</v>
      </c>
      <c r="I3892" s="173">
        <v>0</v>
      </c>
      <c r="J3892" s="174">
        <v>0.96</v>
      </c>
      <c r="K3892" s="174">
        <v>0.96</v>
      </c>
    </row>
    <row r="3893" spans="1:11" ht="24" customHeight="1">
      <c r="A3893" s="183" t="s">
        <v>793</v>
      </c>
      <c r="B3893" s="183" t="s">
        <v>2006</v>
      </c>
      <c r="C3893" s="183" t="s">
        <v>139</v>
      </c>
      <c r="D3893" s="239" t="s">
        <v>2007</v>
      </c>
      <c r="E3893" s="421" t="s">
        <v>792</v>
      </c>
      <c r="F3893" s="421"/>
      <c r="G3893" s="183" t="s">
        <v>149</v>
      </c>
      <c r="H3893" s="168">
        <v>1</v>
      </c>
      <c r="I3893" s="168">
        <v>0</v>
      </c>
      <c r="J3893" s="169">
        <v>45.31</v>
      </c>
      <c r="K3893" s="169">
        <v>45.31</v>
      </c>
    </row>
    <row r="3894" spans="1:11" ht="26.1" customHeight="1">
      <c r="A3894" s="183" t="s">
        <v>793</v>
      </c>
      <c r="B3894" s="183" t="s">
        <v>863</v>
      </c>
      <c r="C3894" s="183" t="s">
        <v>139</v>
      </c>
      <c r="D3894" s="239" t="s">
        <v>862</v>
      </c>
      <c r="E3894" s="421" t="s">
        <v>794</v>
      </c>
      <c r="F3894" s="421"/>
      <c r="G3894" s="183" t="s">
        <v>149</v>
      </c>
      <c r="H3894" s="168">
        <v>1</v>
      </c>
      <c r="I3894" s="168">
        <v>0</v>
      </c>
      <c r="J3894" s="169">
        <v>1.43</v>
      </c>
      <c r="K3894" s="169">
        <v>1.43</v>
      </c>
    </row>
    <row r="3895" spans="1:11" ht="26.1" customHeight="1">
      <c r="A3895" s="183" t="s">
        <v>793</v>
      </c>
      <c r="B3895" s="183" t="s">
        <v>2038</v>
      </c>
      <c r="C3895" s="183" t="s">
        <v>139</v>
      </c>
      <c r="D3895" s="239" t="s">
        <v>2039</v>
      </c>
      <c r="E3895" s="421" t="s">
        <v>800</v>
      </c>
      <c r="F3895" s="421"/>
      <c r="G3895" s="183" t="s">
        <v>149</v>
      </c>
      <c r="H3895" s="168">
        <v>1</v>
      </c>
      <c r="I3895" s="168">
        <v>0</v>
      </c>
      <c r="J3895" s="169">
        <v>1.28</v>
      </c>
      <c r="K3895" s="169">
        <v>1.28</v>
      </c>
    </row>
    <row r="3896" spans="1:11" ht="26.1" customHeight="1">
      <c r="A3896" s="183" t="s">
        <v>793</v>
      </c>
      <c r="B3896" s="183" t="s">
        <v>2040</v>
      </c>
      <c r="C3896" s="183" t="s">
        <v>139</v>
      </c>
      <c r="D3896" s="239" t="s">
        <v>2041</v>
      </c>
      <c r="E3896" s="421" t="s">
        <v>800</v>
      </c>
      <c r="F3896" s="421"/>
      <c r="G3896" s="183" t="s">
        <v>149</v>
      </c>
      <c r="H3896" s="168">
        <v>1</v>
      </c>
      <c r="I3896" s="168">
        <v>0</v>
      </c>
      <c r="J3896" s="169">
        <v>0.08</v>
      </c>
      <c r="K3896" s="169">
        <v>0.08</v>
      </c>
    </row>
    <row r="3897" spans="1:11" ht="26.1" customHeight="1">
      <c r="A3897" s="183" t="s">
        <v>793</v>
      </c>
      <c r="B3897" s="183" t="s">
        <v>865</v>
      </c>
      <c r="C3897" s="183" t="s">
        <v>139</v>
      </c>
      <c r="D3897" s="239" t="s">
        <v>864</v>
      </c>
      <c r="E3897" s="421" t="s">
        <v>848</v>
      </c>
      <c r="F3897" s="421"/>
      <c r="G3897" s="183" t="s">
        <v>149</v>
      </c>
      <c r="H3897" s="168">
        <v>1</v>
      </c>
      <c r="I3897" s="168">
        <v>0</v>
      </c>
      <c r="J3897" s="169">
        <v>0.08</v>
      </c>
      <c r="K3897" s="169">
        <v>0.08</v>
      </c>
    </row>
    <row r="3898" spans="1:11">
      <c r="A3898" s="231"/>
      <c r="B3898" s="231"/>
      <c r="C3898" s="231"/>
      <c r="D3898" s="244"/>
      <c r="E3898" s="244"/>
      <c r="F3898" s="244" t="s">
        <v>791</v>
      </c>
      <c r="G3898" s="170">
        <v>21.74</v>
      </c>
      <c r="H3898" s="231" t="s">
        <v>790</v>
      </c>
      <c r="I3898" s="170">
        <v>24.53</v>
      </c>
      <c r="J3898" s="231" t="s">
        <v>789</v>
      </c>
      <c r="K3898" s="170">
        <v>46.27</v>
      </c>
    </row>
    <row r="3899" spans="1:11" ht="27" thickBot="1">
      <c r="A3899" s="231"/>
      <c r="B3899" s="231"/>
      <c r="C3899" s="231"/>
      <c r="D3899" s="244"/>
      <c r="E3899" s="244"/>
      <c r="F3899" s="244" t="s">
        <v>788</v>
      </c>
      <c r="G3899" s="170">
        <v>10.35</v>
      </c>
      <c r="H3899" s="368"/>
      <c r="I3899" s="368" t="s">
        <v>787</v>
      </c>
      <c r="J3899" s="231"/>
      <c r="K3899" s="170">
        <v>59.49</v>
      </c>
    </row>
    <row r="3900" spans="1:11" ht="0.9" customHeight="1" thickTop="1">
      <c r="A3900" s="172"/>
      <c r="B3900" s="172"/>
      <c r="C3900" s="172"/>
      <c r="D3900" s="175"/>
      <c r="E3900" s="175"/>
      <c r="F3900" s="175"/>
      <c r="G3900" s="172"/>
      <c r="H3900" s="172"/>
      <c r="I3900" s="172"/>
      <c r="J3900" s="172"/>
      <c r="K3900" s="172"/>
    </row>
    <row r="3901" spans="1:11" ht="18" customHeight="1">
      <c r="A3901" s="243"/>
      <c r="B3901" s="243" t="s">
        <v>122</v>
      </c>
      <c r="C3901" s="243" t="s">
        <v>123</v>
      </c>
      <c r="D3901" s="242" t="s">
        <v>124</v>
      </c>
      <c r="E3901" s="425" t="s">
        <v>796</v>
      </c>
      <c r="F3901" s="425"/>
      <c r="G3901" s="243" t="s">
        <v>125</v>
      </c>
      <c r="H3901" s="243" t="s">
        <v>126</v>
      </c>
      <c r="I3901" s="243" t="s">
        <v>2829</v>
      </c>
      <c r="J3901" s="243" t="s">
        <v>127</v>
      </c>
      <c r="K3901" s="243" t="s">
        <v>37</v>
      </c>
    </row>
    <row r="3902" spans="1:11" ht="26.1" customHeight="1">
      <c r="A3902" s="184" t="s">
        <v>795</v>
      </c>
      <c r="B3902" s="184" t="s">
        <v>1327</v>
      </c>
      <c r="C3902" s="184" t="s">
        <v>139</v>
      </c>
      <c r="D3902" s="241" t="s">
        <v>1857</v>
      </c>
      <c r="E3902" s="422" t="s">
        <v>1307</v>
      </c>
      <c r="F3902" s="422"/>
      <c r="G3902" s="184" t="s">
        <v>149</v>
      </c>
      <c r="H3902" s="167">
        <v>1</v>
      </c>
      <c r="I3902" s="165"/>
      <c r="J3902" s="165">
        <v>28.87</v>
      </c>
      <c r="K3902" s="165">
        <v>28.87</v>
      </c>
    </row>
    <row r="3903" spans="1:11" ht="26.1" customHeight="1">
      <c r="A3903" s="185" t="s">
        <v>808</v>
      </c>
      <c r="B3903" s="185" t="s">
        <v>1386</v>
      </c>
      <c r="C3903" s="185" t="s">
        <v>139</v>
      </c>
      <c r="D3903" s="238" t="s">
        <v>1387</v>
      </c>
      <c r="E3903" s="423" t="s">
        <v>1307</v>
      </c>
      <c r="F3903" s="423"/>
      <c r="G3903" s="185" t="s">
        <v>149</v>
      </c>
      <c r="H3903" s="173">
        <v>1</v>
      </c>
      <c r="I3903" s="173">
        <v>0</v>
      </c>
      <c r="J3903" s="174">
        <v>0.25</v>
      </c>
      <c r="K3903" s="174">
        <v>0.25</v>
      </c>
    </row>
    <row r="3904" spans="1:11" ht="26.1" customHeight="1">
      <c r="A3904" s="183" t="s">
        <v>793</v>
      </c>
      <c r="B3904" s="183" t="s">
        <v>901</v>
      </c>
      <c r="C3904" s="183" t="s">
        <v>139</v>
      </c>
      <c r="D3904" s="239" t="s">
        <v>900</v>
      </c>
      <c r="E3904" s="421" t="s">
        <v>800</v>
      </c>
      <c r="F3904" s="421"/>
      <c r="G3904" s="183" t="s">
        <v>149</v>
      </c>
      <c r="H3904" s="168">
        <v>1</v>
      </c>
      <c r="I3904" s="168">
        <v>0</v>
      </c>
      <c r="J3904" s="169">
        <v>0.01</v>
      </c>
      <c r="K3904" s="169">
        <v>0.01</v>
      </c>
    </row>
    <row r="3905" spans="1:11" ht="26.1" customHeight="1">
      <c r="A3905" s="183" t="s">
        <v>793</v>
      </c>
      <c r="B3905" s="183" t="s">
        <v>865</v>
      </c>
      <c r="C3905" s="183" t="s">
        <v>139</v>
      </c>
      <c r="D3905" s="239" t="s">
        <v>864</v>
      </c>
      <c r="E3905" s="421" t="s">
        <v>848</v>
      </c>
      <c r="F3905" s="421"/>
      <c r="G3905" s="183" t="s">
        <v>149</v>
      </c>
      <c r="H3905" s="168">
        <v>1</v>
      </c>
      <c r="I3905" s="168">
        <v>0</v>
      </c>
      <c r="J3905" s="169">
        <v>0.08</v>
      </c>
      <c r="K3905" s="169">
        <v>0.08</v>
      </c>
    </row>
    <row r="3906" spans="1:11" ht="26.1" customHeight="1">
      <c r="A3906" s="183" t="s">
        <v>793</v>
      </c>
      <c r="B3906" s="183" t="s">
        <v>899</v>
      </c>
      <c r="C3906" s="183" t="s">
        <v>139</v>
      </c>
      <c r="D3906" s="239" t="s">
        <v>898</v>
      </c>
      <c r="E3906" s="421" t="s">
        <v>800</v>
      </c>
      <c r="F3906" s="421"/>
      <c r="G3906" s="183" t="s">
        <v>149</v>
      </c>
      <c r="H3906" s="168">
        <v>1</v>
      </c>
      <c r="I3906" s="168">
        <v>0</v>
      </c>
      <c r="J3906" s="169">
        <v>0.89</v>
      </c>
      <c r="K3906" s="169">
        <v>0.89</v>
      </c>
    </row>
    <row r="3907" spans="1:11" ht="24" customHeight="1">
      <c r="A3907" s="183" t="s">
        <v>793</v>
      </c>
      <c r="B3907" s="183" t="s">
        <v>1388</v>
      </c>
      <c r="C3907" s="183" t="s">
        <v>139</v>
      </c>
      <c r="D3907" s="239" t="s">
        <v>1389</v>
      </c>
      <c r="E3907" s="421" t="s">
        <v>792</v>
      </c>
      <c r="F3907" s="421"/>
      <c r="G3907" s="183" t="s">
        <v>149</v>
      </c>
      <c r="H3907" s="168">
        <v>1</v>
      </c>
      <c r="I3907" s="168">
        <v>0</v>
      </c>
      <c r="J3907" s="169">
        <v>22.11</v>
      </c>
      <c r="K3907" s="169">
        <v>22.11</v>
      </c>
    </row>
    <row r="3908" spans="1:11" ht="26.1" customHeight="1">
      <c r="A3908" s="183" t="s">
        <v>793</v>
      </c>
      <c r="B3908" s="183" t="s">
        <v>863</v>
      </c>
      <c r="C3908" s="183" t="s">
        <v>139</v>
      </c>
      <c r="D3908" s="239" t="s">
        <v>862</v>
      </c>
      <c r="E3908" s="421" t="s">
        <v>794</v>
      </c>
      <c r="F3908" s="421"/>
      <c r="G3908" s="183" t="s">
        <v>149</v>
      </c>
      <c r="H3908" s="168">
        <v>1</v>
      </c>
      <c r="I3908" s="168">
        <v>0</v>
      </c>
      <c r="J3908" s="169">
        <v>1.43</v>
      </c>
      <c r="K3908" s="169">
        <v>1.43</v>
      </c>
    </row>
    <row r="3909" spans="1:11" ht="26.1" customHeight="1">
      <c r="A3909" s="183" t="s">
        <v>793</v>
      </c>
      <c r="B3909" s="183" t="s">
        <v>867</v>
      </c>
      <c r="C3909" s="183" t="s">
        <v>139</v>
      </c>
      <c r="D3909" s="239" t="s">
        <v>866</v>
      </c>
      <c r="E3909" s="421" t="s">
        <v>799</v>
      </c>
      <c r="F3909" s="421"/>
      <c r="G3909" s="183" t="s">
        <v>149</v>
      </c>
      <c r="H3909" s="168">
        <v>1</v>
      </c>
      <c r="I3909" s="168">
        <v>0</v>
      </c>
      <c r="J3909" s="169">
        <v>0.4</v>
      </c>
      <c r="K3909" s="169">
        <v>0.4</v>
      </c>
    </row>
    <row r="3910" spans="1:11" ht="26.1" customHeight="1">
      <c r="A3910" s="183" t="s">
        <v>793</v>
      </c>
      <c r="B3910" s="183" t="s">
        <v>869</v>
      </c>
      <c r="C3910" s="183" t="s">
        <v>139</v>
      </c>
      <c r="D3910" s="239" t="s">
        <v>868</v>
      </c>
      <c r="E3910" s="421" t="s">
        <v>794</v>
      </c>
      <c r="F3910" s="421"/>
      <c r="G3910" s="183" t="s">
        <v>149</v>
      </c>
      <c r="H3910" s="168">
        <v>1</v>
      </c>
      <c r="I3910" s="168">
        <v>0</v>
      </c>
      <c r="J3910" s="169">
        <v>3.7</v>
      </c>
      <c r="K3910" s="169">
        <v>3.7</v>
      </c>
    </row>
    <row r="3911" spans="1:11">
      <c r="A3911" s="231"/>
      <c r="B3911" s="231"/>
      <c r="C3911" s="231"/>
      <c r="D3911" s="244"/>
      <c r="E3911" s="244"/>
      <c r="F3911" s="244" t="s">
        <v>791</v>
      </c>
      <c r="G3911" s="170">
        <v>10.5</v>
      </c>
      <c r="H3911" s="231" t="s">
        <v>790</v>
      </c>
      <c r="I3911" s="170">
        <v>11.86</v>
      </c>
      <c r="J3911" s="231" t="s">
        <v>789</v>
      </c>
      <c r="K3911" s="170">
        <v>22.36</v>
      </c>
    </row>
    <row r="3912" spans="1:11" ht="27" thickBot="1">
      <c r="A3912" s="231"/>
      <c r="B3912" s="231"/>
      <c r="C3912" s="231"/>
      <c r="D3912" s="244"/>
      <c r="E3912" s="244"/>
      <c r="F3912" s="244" t="s">
        <v>788</v>
      </c>
      <c r="G3912" s="170">
        <v>6.08</v>
      </c>
      <c r="H3912" s="368"/>
      <c r="I3912" s="368" t="s">
        <v>787</v>
      </c>
      <c r="J3912" s="231"/>
      <c r="K3912" s="170">
        <v>34.950000000000003</v>
      </c>
    </row>
    <row r="3913" spans="1:11" ht="0.9" customHeight="1" thickTop="1">
      <c r="A3913" s="172"/>
      <c r="B3913" s="172"/>
      <c r="C3913" s="172"/>
      <c r="D3913" s="175"/>
      <c r="E3913" s="175"/>
      <c r="F3913" s="175"/>
      <c r="G3913" s="172"/>
      <c r="H3913" s="172"/>
      <c r="I3913" s="172"/>
      <c r="J3913" s="172"/>
      <c r="K3913" s="172"/>
    </row>
    <row r="3914" spans="1:11" ht="18" customHeight="1">
      <c r="A3914" s="243"/>
      <c r="B3914" s="243" t="s">
        <v>122</v>
      </c>
      <c r="C3914" s="243" t="s">
        <v>123</v>
      </c>
      <c r="D3914" s="242" t="s">
        <v>124</v>
      </c>
      <c r="E3914" s="425" t="s">
        <v>796</v>
      </c>
      <c r="F3914" s="425"/>
      <c r="G3914" s="243" t="s">
        <v>125</v>
      </c>
      <c r="H3914" s="243" t="s">
        <v>126</v>
      </c>
      <c r="I3914" s="243" t="s">
        <v>2829</v>
      </c>
      <c r="J3914" s="243" t="s">
        <v>127</v>
      </c>
      <c r="K3914" s="243" t="s">
        <v>37</v>
      </c>
    </row>
    <row r="3915" spans="1:11" ht="39" customHeight="1">
      <c r="A3915" s="184" t="s">
        <v>795</v>
      </c>
      <c r="B3915" s="184" t="s">
        <v>2837</v>
      </c>
      <c r="C3915" s="184" t="s">
        <v>139</v>
      </c>
      <c r="D3915" s="241" t="s">
        <v>2838</v>
      </c>
      <c r="E3915" s="422" t="s">
        <v>1849</v>
      </c>
      <c r="F3915" s="422"/>
      <c r="G3915" s="184" t="s">
        <v>814</v>
      </c>
      <c r="H3915" s="167">
        <v>1</v>
      </c>
      <c r="I3915" s="165"/>
      <c r="J3915" s="165">
        <v>107.53</v>
      </c>
      <c r="K3915" s="165">
        <v>107.53</v>
      </c>
    </row>
    <row r="3916" spans="1:11" ht="26.1" customHeight="1">
      <c r="A3916" s="185" t="s">
        <v>808</v>
      </c>
      <c r="B3916" s="185" t="s">
        <v>3756</v>
      </c>
      <c r="C3916" s="185" t="s">
        <v>139</v>
      </c>
      <c r="D3916" s="238" t="s">
        <v>3757</v>
      </c>
      <c r="E3916" s="423" t="s">
        <v>1307</v>
      </c>
      <c r="F3916" s="423"/>
      <c r="G3916" s="185" t="s">
        <v>149</v>
      </c>
      <c r="H3916" s="173">
        <v>1</v>
      </c>
      <c r="I3916" s="173">
        <v>0</v>
      </c>
      <c r="J3916" s="174">
        <v>44.24</v>
      </c>
      <c r="K3916" s="174">
        <v>44.24</v>
      </c>
    </row>
    <row r="3917" spans="1:11" ht="39" customHeight="1">
      <c r="A3917" s="185" t="s">
        <v>808</v>
      </c>
      <c r="B3917" s="185" t="s">
        <v>3758</v>
      </c>
      <c r="C3917" s="185" t="s">
        <v>139</v>
      </c>
      <c r="D3917" s="238" t="s">
        <v>3759</v>
      </c>
      <c r="E3917" s="423" t="s">
        <v>1849</v>
      </c>
      <c r="F3917" s="423"/>
      <c r="G3917" s="185" t="s">
        <v>149</v>
      </c>
      <c r="H3917" s="173">
        <v>1</v>
      </c>
      <c r="I3917" s="173">
        <v>0</v>
      </c>
      <c r="J3917" s="174">
        <v>16.489999999999998</v>
      </c>
      <c r="K3917" s="174">
        <v>16.489999999999998</v>
      </c>
    </row>
    <row r="3918" spans="1:11" ht="39" customHeight="1">
      <c r="A3918" s="185" t="s">
        <v>808</v>
      </c>
      <c r="B3918" s="185" t="s">
        <v>3760</v>
      </c>
      <c r="C3918" s="185" t="s">
        <v>139</v>
      </c>
      <c r="D3918" s="238" t="s">
        <v>3761</v>
      </c>
      <c r="E3918" s="423" t="s">
        <v>1849</v>
      </c>
      <c r="F3918" s="423"/>
      <c r="G3918" s="185" t="s">
        <v>149</v>
      </c>
      <c r="H3918" s="173">
        <v>1</v>
      </c>
      <c r="I3918" s="173">
        <v>0</v>
      </c>
      <c r="J3918" s="174">
        <v>46.8</v>
      </c>
      <c r="K3918" s="174">
        <v>46.8</v>
      </c>
    </row>
    <row r="3919" spans="1:11">
      <c r="A3919" s="231"/>
      <c r="B3919" s="231"/>
      <c r="C3919" s="231"/>
      <c r="D3919" s="244"/>
      <c r="E3919" s="244"/>
      <c r="F3919" s="244" t="s">
        <v>791</v>
      </c>
      <c r="G3919" s="170">
        <v>17.73</v>
      </c>
      <c r="H3919" s="231" t="s">
        <v>790</v>
      </c>
      <c r="I3919" s="170">
        <v>20</v>
      </c>
      <c r="J3919" s="231" t="s">
        <v>789</v>
      </c>
      <c r="K3919" s="170">
        <v>37.729999999999997</v>
      </c>
    </row>
    <row r="3920" spans="1:11" ht="27" thickBot="1">
      <c r="A3920" s="231"/>
      <c r="B3920" s="231"/>
      <c r="C3920" s="231"/>
      <c r="D3920" s="244"/>
      <c r="E3920" s="244"/>
      <c r="F3920" s="244" t="s">
        <v>788</v>
      </c>
      <c r="G3920" s="170">
        <v>22.65</v>
      </c>
      <c r="H3920" s="368"/>
      <c r="I3920" s="368" t="s">
        <v>787</v>
      </c>
      <c r="J3920" s="231"/>
      <c r="K3920" s="170">
        <v>130.18</v>
      </c>
    </row>
    <row r="3921" spans="1:11" ht="0.9" customHeight="1" thickTop="1">
      <c r="A3921" s="172"/>
      <c r="B3921" s="172"/>
      <c r="C3921" s="172"/>
      <c r="D3921" s="175"/>
      <c r="E3921" s="175"/>
      <c r="F3921" s="175"/>
      <c r="G3921" s="172"/>
      <c r="H3921" s="172"/>
      <c r="I3921" s="172"/>
      <c r="J3921" s="172"/>
      <c r="K3921" s="172"/>
    </row>
    <row r="3922" spans="1:11" ht="18" customHeight="1">
      <c r="A3922" s="243"/>
      <c r="B3922" s="243" t="s">
        <v>122</v>
      </c>
      <c r="C3922" s="243" t="s">
        <v>123</v>
      </c>
      <c r="D3922" s="242" t="s">
        <v>124</v>
      </c>
      <c r="E3922" s="425" t="s">
        <v>796</v>
      </c>
      <c r="F3922" s="425"/>
      <c r="G3922" s="243" t="s">
        <v>125</v>
      </c>
      <c r="H3922" s="243" t="s">
        <v>126</v>
      </c>
      <c r="I3922" s="243" t="s">
        <v>2829</v>
      </c>
      <c r="J3922" s="243" t="s">
        <v>127</v>
      </c>
      <c r="K3922" s="243" t="s">
        <v>37</v>
      </c>
    </row>
    <row r="3923" spans="1:11" ht="39" customHeight="1">
      <c r="A3923" s="184" t="s">
        <v>795</v>
      </c>
      <c r="B3923" s="184" t="s">
        <v>2841</v>
      </c>
      <c r="C3923" s="184" t="s">
        <v>139</v>
      </c>
      <c r="D3923" s="241" t="s">
        <v>2842</v>
      </c>
      <c r="E3923" s="422" t="s">
        <v>1849</v>
      </c>
      <c r="F3923" s="422"/>
      <c r="G3923" s="184" t="s">
        <v>813</v>
      </c>
      <c r="H3923" s="167">
        <v>1</v>
      </c>
      <c r="I3923" s="165"/>
      <c r="J3923" s="165">
        <v>289.5</v>
      </c>
      <c r="K3923" s="165">
        <v>289.5</v>
      </c>
    </row>
    <row r="3924" spans="1:11" ht="39" customHeight="1">
      <c r="A3924" s="185" t="s">
        <v>808</v>
      </c>
      <c r="B3924" s="185" t="s">
        <v>3762</v>
      </c>
      <c r="C3924" s="185" t="s">
        <v>139</v>
      </c>
      <c r="D3924" s="238" t="s">
        <v>3763</v>
      </c>
      <c r="E3924" s="423" t="s">
        <v>1849</v>
      </c>
      <c r="F3924" s="423"/>
      <c r="G3924" s="185" t="s">
        <v>149</v>
      </c>
      <c r="H3924" s="173">
        <v>1</v>
      </c>
      <c r="I3924" s="173">
        <v>0</v>
      </c>
      <c r="J3924" s="174">
        <v>75.23</v>
      </c>
      <c r="K3924" s="174">
        <v>75.23</v>
      </c>
    </row>
    <row r="3925" spans="1:11" ht="39" customHeight="1">
      <c r="A3925" s="185" t="s">
        <v>808</v>
      </c>
      <c r="B3925" s="185" t="s">
        <v>3760</v>
      </c>
      <c r="C3925" s="185" t="s">
        <v>139</v>
      </c>
      <c r="D3925" s="238" t="s">
        <v>3761</v>
      </c>
      <c r="E3925" s="423" t="s">
        <v>1849</v>
      </c>
      <c r="F3925" s="423"/>
      <c r="G3925" s="185" t="s">
        <v>149</v>
      </c>
      <c r="H3925" s="173">
        <v>1</v>
      </c>
      <c r="I3925" s="173">
        <v>0</v>
      </c>
      <c r="J3925" s="174">
        <v>46.8</v>
      </c>
      <c r="K3925" s="174">
        <v>46.8</v>
      </c>
    </row>
    <row r="3926" spans="1:11" ht="39" customHeight="1">
      <c r="A3926" s="185" t="s">
        <v>808</v>
      </c>
      <c r="B3926" s="185" t="s">
        <v>3764</v>
      </c>
      <c r="C3926" s="185" t="s">
        <v>139</v>
      </c>
      <c r="D3926" s="238" t="s">
        <v>3765</v>
      </c>
      <c r="E3926" s="423" t="s">
        <v>1849</v>
      </c>
      <c r="F3926" s="423"/>
      <c r="G3926" s="185" t="s">
        <v>149</v>
      </c>
      <c r="H3926" s="173">
        <v>1</v>
      </c>
      <c r="I3926" s="173">
        <v>0</v>
      </c>
      <c r="J3926" s="174">
        <v>106.74</v>
      </c>
      <c r="K3926" s="174">
        <v>106.74</v>
      </c>
    </row>
    <row r="3927" spans="1:11" ht="26.1" customHeight="1">
      <c r="A3927" s="185" t="s">
        <v>808</v>
      </c>
      <c r="B3927" s="185" t="s">
        <v>3756</v>
      </c>
      <c r="C3927" s="185" t="s">
        <v>139</v>
      </c>
      <c r="D3927" s="238" t="s">
        <v>3757</v>
      </c>
      <c r="E3927" s="423" t="s">
        <v>1307</v>
      </c>
      <c r="F3927" s="423"/>
      <c r="G3927" s="185" t="s">
        <v>149</v>
      </c>
      <c r="H3927" s="173">
        <v>1</v>
      </c>
      <c r="I3927" s="173">
        <v>0</v>
      </c>
      <c r="J3927" s="174">
        <v>44.24</v>
      </c>
      <c r="K3927" s="174">
        <v>44.24</v>
      </c>
    </row>
    <row r="3928" spans="1:11" ht="39" customHeight="1">
      <c r="A3928" s="185" t="s">
        <v>808</v>
      </c>
      <c r="B3928" s="185" t="s">
        <v>3758</v>
      </c>
      <c r="C3928" s="185" t="s">
        <v>139</v>
      </c>
      <c r="D3928" s="238" t="s">
        <v>3759</v>
      </c>
      <c r="E3928" s="423" t="s">
        <v>1849</v>
      </c>
      <c r="F3928" s="423"/>
      <c r="G3928" s="185" t="s">
        <v>149</v>
      </c>
      <c r="H3928" s="173">
        <v>1</v>
      </c>
      <c r="I3928" s="173">
        <v>0</v>
      </c>
      <c r="J3928" s="174">
        <v>16.489999999999998</v>
      </c>
      <c r="K3928" s="174">
        <v>16.489999999999998</v>
      </c>
    </row>
    <row r="3929" spans="1:11">
      <c r="A3929" s="231"/>
      <c r="B3929" s="231"/>
      <c r="C3929" s="231"/>
      <c r="D3929" s="244"/>
      <c r="E3929" s="244"/>
      <c r="F3929" s="244" t="s">
        <v>791</v>
      </c>
      <c r="G3929" s="170">
        <v>17.73</v>
      </c>
      <c r="H3929" s="231" t="s">
        <v>790</v>
      </c>
      <c r="I3929" s="170">
        <v>20</v>
      </c>
      <c r="J3929" s="231" t="s">
        <v>789</v>
      </c>
      <c r="K3929" s="170">
        <v>37.729999999999997</v>
      </c>
    </row>
    <row r="3930" spans="1:11" ht="27" thickBot="1">
      <c r="A3930" s="231"/>
      <c r="B3930" s="231"/>
      <c r="C3930" s="231"/>
      <c r="D3930" s="244"/>
      <c r="E3930" s="244"/>
      <c r="F3930" s="244" t="s">
        <v>788</v>
      </c>
      <c r="G3930" s="170">
        <v>60.99</v>
      </c>
      <c r="H3930" s="368"/>
      <c r="I3930" s="368" t="s">
        <v>787</v>
      </c>
      <c r="J3930" s="231"/>
      <c r="K3930" s="170">
        <v>350.49</v>
      </c>
    </row>
    <row r="3931" spans="1:11" ht="0.9" customHeight="1" thickTop="1">
      <c r="A3931" s="172"/>
      <c r="B3931" s="172"/>
      <c r="C3931" s="172"/>
      <c r="D3931" s="175"/>
      <c r="E3931" s="175"/>
      <c r="F3931" s="175"/>
      <c r="G3931" s="172"/>
      <c r="H3931" s="172"/>
      <c r="I3931" s="172"/>
      <c r="J3931" s="172"/>
      <c r="K3931" s="172"/>
    </row>
    <row r="3932" spans="1:11" ht="18" customHeight="1">
      <c r="A3932" s="243"/>
      <c r="B3932" s="243" t="s">
        <v>122</v>
      </c>
      <c r="C3932" s="243" t="s">
        <v>123</v>
      </c>
      <c r="D3932" s="242" t="s">
        <v>124</v>
      </c>
      <c r="E3932" s="425" t="s">
        <v>796</v>
      </c>
      <c r="F3932" s="425"/>
      <c r="G3932" s="243" t="s">
        <v>125</v>
      </c>
      <c r="H3932" s="243" t="s">
        <v>126</v>
      </c>
      <c r="I3932" s="243" t="s">
        <v>2829</v>
      </c>
      <c r="J3932" s="243" t="s">
        <v>127</v>
      </c>
      <c r="K3932" s="243" t="s">
        <v>37</v>
      </c>
    </row>
    <row r="3933" spans="1:11" ht="39" customHeight="1">
      <c r="A3933" s="184" t="s">
        <v>795</v>
      </c>
      <c r="B3933" s="184" t="s">
        <v>3760</v>
      </c>
      <c r="C3933" s="184" t="s">
        <v>139</v>
      </c>
      <c r="D3933" s="241" t="s">
        <v>3761</v>
      </c>
      <c r="E3933" s="422" t="s">
        <v>1849</v>
      </c>
      <c r="F3933" s="422"/>
      <c r="G3933" s="184" t="s">
        <v>149</v>
      </c>
      <c r="H3933" s="167">
        <v>1</v>
      </c>
      <c r="I3933" s="165"/>
      <c r="J3933" s="165">
        <v>46.8</v>
      </c>
      <c r="K3933" s="165">
        <v>46.8</v>
      </c>
    </row>
    <row r="3934" spans="1:11" ht="39" customHeight="1">
      <c r="A3934" s="183" t="s">
        <v>793</v>
      </c>
      <c r="B3934" s="183" t="s">
        <v>3766</v>
      </c>
      <c r="C3934" s="183" t="s">
        <v>139</v>
      </c>
      <c r="D3934" s="239" t="s">
        <v>3767</v>
      </c>
      <c r="E3934" s="421" t="s">
        <v>800</v>
      </c>
      <c r="F3934" s="421"/>
      <c r="G3934" s="183" t="s">
        <v>141</v>
      </c>
      <c r="H3934" s="168">
        <v>4.0000000000000003E-5</v>
      </c>
      <c r="I3934" s="168">
        <v>0</v>
      </c>
      <c r="J3934" s="169">
        <v>1170000</v>
      </c>
      <c r="K3934" s="169">
        <v>46.8</v>
      </c>
    </row>
    <row r="3935" spans="1:11">
      <c r="A3935" s="231"/>
      <c r="B3935" s="231"/>
      <c r="C3935" s="231"/>
      <c r="D3935" s="244"/>
      <c r="E3935" s="244"/>
      <c r="F3935" s="244" t="s">
        <v>791</v>
      </c>
      <c r="G3935" s="170">
        <v>0</v>
      </c>
      <c r="H3935" s="231" t="s">
        <v>790</v>
      </c>
      <c r="I3935" s="170">
        <v>0</v>
      </c>
      <c r="J3935" s="231" t="s">
        <v>789</v>
      </c>
      <c r="K3935" s="170">
        <v>0</v>
      </c>
    </row>
    <row r="3936" spans="1:11" ht="27" thickBot="1">
      <c r="A3936" s="231"/>
      <c r="B3936" s="231"/>
      <c r="C3936" s="231"/>
      <c r="D3936" s="244"/>
      <c r="E3936" s="244"/>
      <c r="F3936" s="244" t="s">
        <v>788</v>
      </c>
      <c r="G3936" s="170">
        <v>9.86</v>
      </c>
      <c r="H3936" s="368"/>
      <c r="I3936" s="368" t="s">
        <v>787</v>
      </c>
      <c r="J3936" s="231"/>
      <c r="K3936" s="170">
        <v>56.66</v>
      </c>
    </row>
    <row r="3937" spans="1:11" ht="0.9" customHeight="1" thickTop="1">
      <c r="A3937" s="172"/>
      <c r="B3937" s="172"/>
      <c r="C3937" s="172"/>
      <c r="D3937" s="175"/>
      <c r="E3937" s="175"/>
      <c r="F3937" s="175"/>
      <c r="G3937" s="172"/>
      <c r="H3937" s="172"/>
      <c r="I3937" s="172"/>
      <c r="J3937" s="172"/>
      <c r="K3937" s="172"/>
    </row>
    <row r="3938" spans="1:11" ht="18" customHeight="1">
      <c r="A3938" s="243"/>
      <c r="B3938" s="243" t="s">
        <v>122</v>
      </c>
      <c r="C3938" s="243" t="s">
        <v>123</v>
      </c>
      <c r="D3938" s="242" t="s">
        <v>124</v>
      </c>
      <c r="E3938" s="425" t="s">
        <v>796</v>
      </c>
      <c r="F3938" s="425"/>
      <c r="G3938" s="243" t="s">
        <v>125</v>
      </c>
      <c r="H3938" s="243" t="s">
        <v>126</v>
      </c>
      <c r="I3938" s="243" t="s">
        <v>2829</v>
      </c>
      <c r="J3938" s="243" t="s">
        <v>127</v>
      </c>
      <c r="K3938" s="243" t="s">
        <v>37</v>
      </c>
    </row>
    <row r="3939" spans="1:11" ht="39" customHeight="1">
      <c r="A3939" s="184" t="s">
        <v>795</v>
      </c>
      <c r="B3939" s="184" t="s">
        <v>3758</v>
      </c>
      <c r="C3939" s="184" t="s">
        <v>139</v>
      </c>
      <c r="D3939" s="241" t="s">
        <v>3759</v>
      </c>
      <c r="E3939" s="422" t="s">
        <v>1849</v>
      </c>
      <c r="F3939" s="422"/>
      <c r="G3939" s="184" t="s">
        <v>149</v>
      </c>
      <c r="H3939" s="167">
        <v>1</v>
      </c>
      <c r="I3939" s="165"/>
      <c r="J3939" s="165">
        <v>16.489999999999998</v>
      </c>
      <c r="K3939" s="165">
        <v>16.489999999999998</v>
      </c>
    </row>
    <row r="3940" spans="1:11" ht="39" customHeight="1">
      <c r="A3940" s="183" t="s">
        <v>793</v>
      </c>
      <c r="B3940" s="183" t="s">
        <v>3766</v>
      </c>
      <c r="C3940" s="183" t="s">
        <v>139</v>
      </c>
      <c r="D3940" s="239" t="s">
        <v>3767</v>
      </c>
      <c r="E3940" s="421" t="s">
        <v>800</v>
      </c>
      <c r="F3940" s="421"/>
      <c r="G3940" s="183" t="s">
        <v>141</v>
      </c>
      <c r="H3940" s="168">
        <v>1.4100000000000001E-5</v>
      </c>
      <c r="I3940" s="168">
        <v>0</v>
      </c>
      <c r="J3940" s="169">
        <v>1170000</v>
      </c>
      <c r="K3940" s="169">
        <v>16.489999999999998</v>
      </c>
    </row>
    <row r="3941" spans="1:11">
      <c r="A3941" s="231"/>
      <c r="B3941" s="231"/>
      <c r="C3941" s="231"/>
      <c r="D3941" s="244"/>
      <c r="E3941" s="244"/>
      <c r="F3941" s="244" t="s">
        <v>791</v>
      </c>
      <c r="G3941" s="170">
        <v>0</v>
      </c>
      <c r="H3941" s="231" t="s">
        <v>790</v>
      </c>
      <c r="I3941" s="170">
        <v>0</v>
      </c>
      <c r="J3941" s="231" t="s">
        <v>789</v>
      </c>
      <c r="K3941" s="170">
        <v>0</v>
      </c>
    </row>
    <row r="3942" spans="1:11" ht="27" thickBot="1">
      <c r="A3942" s="231"/>
      <c r="B3942" s="231"/>
      <c r="C3942" s="231"/>
      <c r="D3942" s="244"/>
      <c r="E3942" s="244"/>
      <c r="F3942" s="244" t="s">
        <v>788</v>
      </c>
      <c r="G3942" s="170">
        <v>3.47</v>
      </c>
      <c r="H3942" s="368"/>
      <c r="I3942" s="368" t="s">
        <v>787</v>
      </c>
      <c r="J3942" s="231"/>
      <c r="K3942" s="170">
        <v>19.96</v>
      </c>
    </row>
    <row r="3943" spans="1:11" ht="0.9" customHeight="1" thickTop="1">
      <c r="A3943" s="172"/>
      <c r="B3943" s="172"/>
      <c r="C3943" s="172"/>
      <c r="D3943" s="175"/>
      <c r="E3943" s="175"/>
      <c r="F3943" s="175"/>
      <c r="G3943" s="172"/>
      <c r="H3943" s="172"/>
      <c r="I3943" s="172"/>
      <c r="J3943" s="172"/>
      <c r="K3943" s="172"/>
    </row>
    <row r="3944" spans="1:11" ht="18" customHeight="1">
      <c r="A3944" s="243"/>
      <c r="B3944" s="243" t="s">
        <v>122</v>
      </c>
      <c r="C3944" s="243" t="s">
        <v>123</v>
      </c>
      <c r="D3944" s="242" t="s">
        <v>124</v>
      </c>
      <c r="E3944" s="425" t="s">
        <v>796</v>
      </c>
      <c r="F3944" s="425"/>
      <c r="G3944" s="243" t="s">
        <v>125</v>
      </c>
      <c r="H3944" s="243" t="s">
        <v>126</v>
      </c>
      <c r="I3944" s="243" t="s">
        <v>2829</v>
      </c>
      <c r="J3944" s="243" t="s">
        <v>127</v>
      </c>
      <c r="K3944" s="243" t="s">
        <v>37</v>
      </c>
    </row>
    <row r="3945" spans="1:11" ht="39" customHeight="1">
      <c r="A3945" s="184" t="s">
        <v>795</v>
      </c>
      <c r="B3945" s="184" t="s">
        <v>3762</v>
      </c>
      <c r="C3945" s="184" t="s">
        <v>139</v>
      </c>
      <c r="D3945" s="241" t="s">
        <v>3763</v>
      </c>
      <c r="E3945" s="422" t="s">
        <v>1849</v>
      </c>
      <c r="F3945" s="422"/>
      <c r="G3945" s="184" t="s">
        <v>149</v>
      </c>
      <c r="H3945" s="167">
        <v>1</v>
      </c>
      <c r="I3945" s="165"/>
      <c r="J3945" s="165">
        <v>75.23</v>
      </c>
      <c r="K3945" s="165">
        <v>75.23</v>
      </c>
    </row>
    <row r="3946" spans="1:11" ht="39" customHeight="1">
      <c r="A3946" s="183" t="s">
        <v>793</v>
      </c>
      <c r="B3946" s="183" t="s">
        <v>3766</v>
      </c>
      <c r="C3946" s="183" t="s">
        <v>139</v>
      </c>
      <c r="D3946" s="239" t="s">
        <v>3767</v>
      </c>
      <c r="E3946" s="421" t="s">
        <v>800</v>
      </c>
      <c r="F3946" s="421"/>
      <c r="G3946" s="183" t="s">
        <v>141</v>
      </c>
      <c r="H3946" s="168">
        <v>6.4300000000000004E-5</v>
      </c>
      <c r="I3946" s="168">
        <v>0</v>
      </c>
      <c r="J3946" s="169">
        <v>1170000</v>
      </c>
      <c r="K3946" s="169">
        <v>75.23</v>
      </c>
    </row>
    <row r="3947" spans="1:11">
      <c r="A3947" s="231"/>
      <c r="B3947" s="231"/>
      <c r="C3947" s="231"/>
      <c r="D3947" s="244"/>
      <c r="E3947" s="244"/>
      <c r="F3947" s="244" t="s">
        <v>791</v>
      </c>
      <c r="G3947" s="170">
        <v>0</v>
      </c>
      <c r="H3947" s="231" t="s">
        <v>790</v>
      </c>
      <c r="I3947" s="170">
        <v>0</v>
      </c>
      <c r="J3947" s="231" t="s">
        <v>789</v>
      </c>
      <c r="K3947" s="170">
        <v>0</v>
      </c>
    </row>
    <row r="3948" spans="1:11" ht="27" thickBot="1">
      <c r="A3948" s="231"/>
      <c r="B3948" s="231"/>
      <c r="C3948" s="231"/>
      <c r="D3948" s="244"/>
      <c r="E3948" s="244"/>
      <c r="F3948" s="244" t="s">
        <v>788</v>
      </c>
      <c r="G3948" s="170">
        <v>15.85</v>
      </c>
      <c r="H3948" s="368"/>
      <c r="I3948" s="368" t="s">
        <v>787</v>
      </c>
      <c r="J3948" s="231"/>
      <c r="K3948" s="170">
        <v>91.08</v>
      </c>
    </row>
    <row r="3949" spans="1:11" ht="0.9" customHeight="1" thickTop="1">
      <c r="A3949" s="172"/>
      <c r="B3949" s="172"/>
      <c r="C3949" s="172"/>
      <c r="D3949" s="175"/>
      <c r="E3949" s="175"/>
      <c r="F3949" s="175"/>
      <c r="G3949" s="172"/>
      <c r="H3949" s="172"/>
      <c r="I3949" s="172"/>
      <c r="J3949" s="172"/>
      <c r="K3949" s="172"/>
    </row>
    <row r="3950" spans="1:11" ht="18" customHeight="1">
      <c r="A3950" s="243"/>
      <c r="B3950" s="243" t="s">
        <v>122</v>
      </c>
      <c r="C3950" s="243" t="s">
        <v>123</v>
      </c>
      <c r="D3950" s="242" t="s">
        <v>124</v>
      </c>
      <c r="E3950" s="425" t="s">
        <v>796</v>
      </c>
      <c r="F3950" s="425"/>
      <c r="G3950" s="243" t="s">
        <v>125</v>
      </c>
      <c r="H3950" s="243" t="s">
        <v>126</v>
      </c>
      <c r="I3950" s="243" t="s">
        <v>2829</v>
      </c>
      <c r="J3950" s="243" t="s">
        <v>127</v>
      </c>
      <c r="K3950" s="243" t="s">
        <v>37</v>
      </c>
    </row>
    <row r="3951" spans="1:11" ht="39" customHeight="1">
      <c r="A3951" s="184" t="s">
        <v>795</v>
      </c>
      <c r="B3951" s="184" t="s">
        <v>3764</v>
      </c>
      <c r="C3951" s="184" t="s">
        <v>139</v>
      </c>
      <c r="D3951" s="241" t="s">
        <v>3765</v>
      </c>
      <c r="E3951" s="422" t="s">
        <v>1849</v>
      </c>
      <c r="F3951" s="422"/>
      <c r="G3951" s="184" t="s">
        <v>149</v>
      </c>
      <c r="H3951" s="167">
        <v>1</v>
      </c>
      <c r="I3951" s="165"/>
      <c r="J3951" s="165">
        <v>106.74</v>
      </c>
      <c r="K3951" s="165">
        <v>106.74</v>
      </c>
    </row>
    <row r="3952" spans="1:11" ht="26.1" customHeight="1">
      <c r="A3952" s="183" t="s">
        <v>793</v>
      </c>
      <c r="B3952" s="183" t="s">
        <v>893</v>
      </c>
      <c r="C3952" s="183" t="s">
        <v>139</v>
      </c>
      <c r="D3952" s="239" t="s">
        <v>892</v>
      </c>
      <c r="E3952" s="421" t="s">
        <v>794</v>
      </c>
      <c r="F3952" s="421"/>
      <c r="G3952" s="183" t="s">
        <v>809</v>
      </c>
      <c r="H3952" s="168">
        <v>13.99</v>
      </c>
      <c r="I3952" s="168">
        <v>0</v>
      </c>
      <c r="J3952" s="169">
        <v>7.63</v>
      </c>
      <c r="K3952" s="169">
        <v>106.74</v>
      </c>
    </row>
    <row r="3953" spans="1:11">
      <c r="A3953" s="231"/>
      <c r="B3953" s="231"/>
      <c r="C3953" s="231"/>
      <c r="D3953" s="244"/>
      <c r="E3953" s="244"/>
      <c r="F3953" s="244" t="s">
        <v>791</v>
      </c>
      <c r="G3953" s="170">
        <v>0</v>
      </c>
      <c r="H3953" s="231" t="s">
        <v>790</v>
      </c>
      <c r="I3953" s="170">
        <v>0</v>
      </c>
      <c r="J3953" s="231" t="s">
        <v>789</v>
      </c>
      <c r="K3953" s="170">
        <v>0</v>
      </c>
    </row>
    <row r="3954" spans="1:11" ht="27" thickBot="1">
      <c r="A3954" s="231"/>
      <c r="B3954" s="231"/>
      <c r="C3954" s="231"/>
      <c r="D3954" s="244"/>
      <c r="E3954" s="244"/>
      <c r="F3954" s="244" t="s">
        <v>788</v>
      </c>
      <c r="G3954" s="170">
        <v>22.49</v>
      </c>
      <c r="H3954" s="368"/>
      <c r="I3954" s="368" t="s">
        <v>787</v>
      </c>
      <c r="J3954" s="231"/>
      <c r="K3954" s="170">
        <v>129.22999999999999</v>
      </c>
    </row>
    <row r="3955" spans="1:11" ht="0.9" customHeight="1" thickTop="1">
      <c r="A3955" s="172"/>
      <c r="B3955" s="172"/>
      <c r="C3955" s="172"/>
      <c r="D3955" s="175"/>
      <c r="E3955" s="175"/>
      <c r="F3955" s="175"/>
      <c r="G3955" s="172"/>
      <c r="H3955" s="172"/>
      <c r="I3955" s="172"/>
      <c r="J3955" s="172"/>
      <c r="K3955" s="172"/>
    </row>
    <row r="3956" spans="1:11" ht="18" customHeight="1">
      <c r="A3956" s="243"/>
      <c r="B3956" s="243" t="s">
        <v>122</v>
      </c>
      <c r="C3956" s="243" t="s">
        <v>123</v>
      </c>
      <c r="D3956" s="242" t="s">
        <v>124</v>
      </c>
      <c r="E3956" s="425" t="s">
        <v>796</v>
      </c>
      <c r="F3956" s="425"/>
      <c r="G3956" s="243" t="s">
        <v>125</v>
      </c>
      <c r="H3956" s="243" t="s">
        <v>126</v>
      </c>
      <c r="I3956" s="243" t="s">
        <v>2829</v>
      </c>
      <c r="J3956" s="243" t="s">
        <v>127</v>
      </c>
      <c r="K3956" s="243" t="s">
        <v>37</v>
      </c>
    </row>
    <row r="3957" spans="1:11" ht="26.1" customHeight="1">
      <c r="A3957" s="184" t="s">
        <v>795</v>
      </c>
      <c r="B3957" s="184" t="s">
        <v>3529</v>
      </c>
      <c r="C3957" s="184" t="s">
        <v>139</v>
      </c>
      <c r="D3957" s="241" t="s">
        <v>3530</v>
      </c>
      <c r="E3957" s="422" t="s">
        <v>1307</v>
      </c>
      <c r="F3957" s="422"/>
      <c r="G3957" s="184" t="s">
        <v>149</v>
      </c>
      <c r="H3957" s="167">
        <v>1</v>
      </c>
      <c r="I3957" s="165"/>
      <c r="J3957" s="165">
        <v>29.26</v>
      </c>
      <c r="K3957" s="165">
        <v>29.26</v>
      </c>
    </row>
    <row r="3958" spans="1:11" ht="26.1" customHeight="1">
      <c r="A3958" s="185" t="s">
        <v>808</v>
      </c>
      <c r="B3958" s="185" t="s">
        <v>3589</v>
      </c>
      <c r="C3958" s="185" t="s">
        <v>139</v>
      </c>
      <c r="D3958" s="238" t="s">
        <v>3590</v>
      </c>
      <c r="E3958" s="423" t="s">
        <v>1307</v>
      </c>
      <c r="F3958" s="423"/>
      <c r="G3958" s="185" t="s">
        <v>149</v>
      </c>
      <c r="H3958" s="173">
        <v>1</v>
      </c>
      <c r="I3958" s="173">
        <v>0</v>
      </c>
      <c r="J3958" s="174">
        <v>0.11</v>
      </c>
      <c r="K3958" s="174">
        <v>0.11</v>
      </c>
    </row>
    <row r="3959" spans="1:11" ht="26.1" customHeight="1">
      <c r="A3959" s="183" t="s">
        <v>793</v>
      </c>
      <c r="B3959" s="183" t="s">
        <v>865</v>
      </c>
      <c r="C3959" s="183" t="s">
        <v>139</v>
      </c>
      <c r="D3959" s="239" t="s">
        <v>864</v>
      </c>
      <c r="E3959" s="421" t="s">
        <v>848</v>
      </c>
      <c r="F3959" s="421"/>
      <c r="G3959" s="183" t="s">
        <v>149</v>
      </c>
      <c r="H3959" s="168">
        <v>1</v>
      </c>
      <c r="I3959" s="168">
        <v>0</v>
      </c>
      <c r="J3959" s="169">
        <v>0.08</v>
      </c>
      <c r="K3959" s="169">
        <v>0.08</v>
      </c>
    </row>
    <row r="3960" spans="1:11" ht="26.1" customHeight="1">
      <c r="A3960" s="183" t="s">
        <v>793</v>
      </c>
      <c r="B3960" s="183" t="s">
        <v>863</v>
      </c>
      <c r="C3960" s="183" t="s">
        <v>139</v>
      </c>
      <c r="D3960" s="239" t="s">
        <v>862</v>
      </c>
      <c r="E3960" s="421" t="s">
        <v>794</v>
      </c>
      <c r="F3960" s="421"/>
      <c r="G3960" s="183" t="s">
        <v>149</v>
      </c>
      <c r="H3960" s="168">
        <v>1</v>
      </c>
      <c r="I3960" s="168">
        <v>0</v>
      </c>
      <c r="J3960" s="169">
        <v>1.43</v>
      </c>
      <c r="K3960" s="169">
        <v>1.43</v>
      </c>
    </row>
    <row r="3961" spans="1:11" ht="26.1" customHeight="1">
      <c r="A3961" s="183" t="s">
        <v>793</v>
      </c>
      <c r="B3961" s="183" t="s">
        <v>901</v>
      </c>
      <c r="C3961" s="183" t="s">
        <v>139</v>
      </c>
      <c r="D3961" s="239" t="s">
        <v>900</v>
      </c>
      <c r="E3961" s="421" t="s">
        <v>800</v>
      </c>
      <c r="F3961" s="421"/>
      <c r="G3961" s="183" t="s">
        <v>149</v>
      </c>
      <c r="H3961" s="168">
        <v>1</v>
      </c>
      <c r="I3961" s="168">
        <v>0</v>
      </c>
      <c r="J3961" s="169">
        <v>0.01</v>
      </c>
      <c r="K3961" s="169">
        <v>0.01</v>
      </c>
    </row>
    <row r="3962" spans="1:11" ht="26.1" customHeight="1">
      <c r="A3962" s="183" t="s">
        <v>793</v>
      </c>
      <c r="B3962" s="183" t="s">
        <v>899</v>
      </c>
      <c r="C3962" s="183" t="s">
        <v>139</v>
      </c>
      <c r="D3962" s="239" t="s">
        <v>898</v>
      </c>
      <c r="E3962" s="421" t="s">
        <v>800</v>
      </c>
      <c r="F3962" s="421"/>
      <c r="G3962" s="183" t="s">
        <v>149</v>
      </c>
      <c r="H3962" s="168">
        <v>1</v>
      </c>
      <c r="I3962" s="168">
        <v>0</v>
      </c>
      <c r="J3962" s="169">
        <v>0.89</v>
      </c>
      <c r="K3962" s="169">
        <v>0.89</v>
      </c>
    </row>
    <row r="3963" spans="1:11" ht="24" customHeight="1">
      <c r="A3963" s="183" t="s">
        <v>793</v>
      </c>
      <c r="B3963" s="183" t="s">
        <v>3591</v>
      </c>
      <c r="C3963" s="183" t="s">
        <v>139</v>
      </c>
      <c r="D3963" s="239" t="s">
        <v>3592</v>
      </c>
      <c r="E3963" s="421" t="s">
        <v>792</v>
      </c>
      <c r="F3963" s="421"/>
      <c r="G3963" s="183" t="s">
        <v>149</v>
      </c>
      <c r="H3963" s="168">
        <v>1</v>
      </c>
      <c r="I3963" s="168">
        <v>0</v>
      </c>
      <c r="J3963" s="169">
        <v>22.64</v>
      </c>
      <c r="K3963" s="169">
        <v>22.64</v>
      </c>
    </row>
    <row r="3964" spans="1:11" ht="26.1" customHeight="1">
      <c r="A3964" s="183" t="s">
        <v>793</v>
      </c>
      <c r="B3964" s="183" t="s">
        <v>867</v>
      </c>
      <c r="C3964" s="183" t="s">
        <v>139</v>
      </c>
      <c r="D3964" s="239" t="s">
        <v>866</v>
      </c>
      <c r="E3964" s="421" t="s">
        <v>799</v>
      </c>
      <c r="F3964" s="421"/>
      <c r="G3964" s="183" t="s">
        <v>149</v>
      </c>
      <c r="H3964" s="168">
        <v>1</v>
      </c>
      <c r="I3964" s="168">
        <v>0</v>
      </c>
      <c r="J3964" s="169">
        <v>0.4</v>
      </c>
      <c r="K3964" s="169">
        <v>0.4</v>
      </c>
    </row>
    <row r="3965" spans="1:11" ht="26.1" customHeight="1">
      <c r="A3965" s="183" t="s">
        <v>793</v>
      </c>
      <c r="B3965" s="183" t="s">
        <v>869</v>
      </c>
      <c r="C3965" s="183" t="s">
        <v>139</v>
      </c>
      <c r="D3965" s="239" t="s">
        <v>868</v>
      </c>
      <c r="E3965" s="421" t="s">
        <v>794</v>
      </c>
      <c r="F3965" s="421"/>
      <c r="G3965" s="183" t="s">
        <v>149</v>
      </c>
      <c r="H3965" s="168">
        <v>1</v>
      </c>
      <c r="I3965" s="168">
        <v>0</v>
      </c>
      <c r="J3965" s="169">
        <v>3.7</v>
      </c>
      <c r="K3965" s="169">
        <v>3.7</v>
      </c>
    </row>
    <row r="3966" spans="1:11">
      <c r="A3966" s="231"/>
      <c r="B3966" s="231"/>
      <c r="C3966" s="231"/>
      <c r="D3966" s="244"/>
      <c r="E3966" s="244"/>
      <c r="F3966" s="244" t="s">
        <v>791</v>
      </c>
      <c r="G3966" s="170">
        <v>10.69</v>
      </c>
      <c r="H3966" s="231" t="s">
        <v>790</v>
      </c>
      <c r="I3966" s="170">
        <v>12.06</v>
      </c>
      <c r="J3966" s="231" t="s">
        <v>789</v>
      </c>
      <c r="K3966" s="170">
        <v>22.75</v>
      </c>
    </row>
    <row r="3967" spans="1:11" ht="27" thickBot="1">
      <c r="A3967" s="231"/>
      <c r="B3967" s="231"/>
      <c r="C3967" s="231"/>
      <c r="D3967" s="244"/>
      <c r="E3967" s="244"/>
      <c r="F3967" s="244" t="s">
        <v>788</v>
      </c>
      <c r="G3967" s="170">
        <v>6.16</v>
      </c>
      <c r="H3967" s="368"/>
      <c r="I3967" s="368" t="s">
        <v>787</v>
      </c>
      <c r="J3967" s="231"/>
      <c r="K3967" s="170">
        <v>35.42</v>
      </c>
    </row>
    <row r="3968" spans="1:11" ht="0.9" customHeight="1" thickTop="1">
      <c r="A3968" s="172"/>
      <c r="B3968" s="172"/>
      <c r="C3968" s="172"/>
      <c r="D3968" s="175"/>
      <c r="E3968" s="175"/>
      <c r="F3968" s="175"/>
      <c r="G3968" s="172"/>
      <c r="H3968" s="172"/>
      <c r="I3968" s="172"/>
      <c r="J3968" s="172"/>
      <c r="K3968" s="172"/>
    </row>
    <row r="3969" spans="1:11" ht="18" customHeight="1">
      <c r="A3969" s="243"/>
      <c r="B3969" s="243" t="s">
        <v>122</v>
      </c>
      <c r="C3969" s="243" t="s">
        <v>123</v>
      </c>
      <c r="D3969" s="242" t="s">
        <v>124</v>
      </c>
      <c r="E3969" s="425" t="s">
        <v>796</v>
      </c>
      <c r="F3969" s="425"/>
      <c r="G3969" s="243" t="s">
        <v>125</v>
      </c>
      <c r="H3969" s="243" t="s">
        <v>126</v>
      </c>
      <c r="I3969" s="243" t="s">
        <v>2829</v>
      </c>
      <c r="J3969" s="243" t="s">
        <v>127</v>
      </c>
      <c r="K3969" s="243" t="s">
        <v>37</v>
      </c>
    </row>
    <row r="3970" spans="1:11" ht="24" customHeight="1">
      <c r="A3970" s="184" t="s">
        <v>795</v>
      </c>
      <c r="B3970" s="184" t="s">
        <v>1368</v>
      </c>
      <c r="C3970" s="184" t="s">
        <v>139</v>
      </c>
      <c r="D3970" s="241" t="s">
        <v>1369</v>
      </c>
      <c r="E3970" s="422" t="s">
        <v>1307</v>
      </c>
      <c r="F3970" s="422"/>
      <c r="G3970" s="184" t="s">
        <v>149</v>
      </c>
      <c r="H3970" s="167">
        <v>1</v>
      </c>
      <c r="I3970" s="165"/>
      <c r="J3970" s="165">
        <v>28.43</v>
      </c>
      <c r="K3970" s="165">
        <v>28.43</v>
      </c>
    </row>
    <row r="3971" spans="1:11" ht="26.1" customHeight="1">
      <c r="A3971" s="185" t="s">
        <v>808</v>
      </c>
      <c r="B3971" s="185" t="s">
        <v>1390</v>
      </c>
      <c r="C3971" s="185" t="s">
        <v>139</v>
      </c>
      <c r="D3971" s="238" t="s">
        <v>1391</v>
      </c>
      <c r="E3971" s="423" t="s">
        <v>1307</v>
      </c>
      <c r="F3971" s="423"/>
      <c r="G3971" s="185" t="s">
        <v>149</v>
      </c>
      <c r="H3971" s="173">
        <v>1</v>
      </c>
      <c r="I3971" s="173">
        <v>0</v>
      </c>
      <c r="J3971" s="174">
        <v>0.11</v>
      </c>
      <c r="K3971" s="174">
        <v>0.11</v>
      </c>
    </row>
    <row r="3972" spans="1:11" ht="26.1" customHeight="1">
      <c r="A3972" s="183" t="s">
        <v>793</v>
      </c>
      <c r="B3972" s="183" t="s">
        <v>863</v>
      </c>
      <c r="C3972" s="183" t="s">
        <v>139</v>
      </c>
      <c r="D3972" s="239" t="s">
        <v>862</v>
      </c>
      <c r="E3972" s="421" t="s">
        <v>794</v>
      </c>
      <c r="F3972" s="421"/>
      <c r="G3972" s="183" t="s">
        <v>149</v>
      </c>
      <c r="H3972" s="168">
        <v>1</v>
      </c>
      <c r="I3972" s="168">
        <v>0</v>
      </c>
      <c r="J3972" s="169">
        <v>1.43</v>
      </c>
      <c r="K3972" s="169">
        <v>1.43</v>
      </c>
    </row>
    <row r="3973" spans="1:11" ht="24" customHeight="1">
      <c r="A3973" s="183" t="s">
        <v>793</v>
      </c>
      <c r="B3973" s="183" t="s">
        <v>1392</v>
      </c>
      <c r="C3973" s="183" t="s">
        <v>139</v>
      </c>
      <c r="D3973" s="239" t="s">
        <v>1393</v>
      </c>
      <c r="E3973" s="421" t="s">
        <v>792</v>
      </c>
      <c r="F3973" s="421"/>
      <c r="G3973" s="183" t="s">
        <v>149</v>
      </c>
      <c r="H3973" s="168">
        <v>1</v>
      </c>
      <c r="I3973" s="168">
        <v>0</v>
      </c>
      <c r="J3973" s="169">
        <v>21.81</v>
      </c>
      <c r="K3973" s="169">
        <v>21.81</v>
      </c>
    </row>
    <row r="3974" spans="1:11" ht="26.1" customHeight="1">
      <c r="A3974" s="183" t="s">
        <v>793</v>
      </c>
      <c r="B3974" s="183" t="s">
        <v>869</v>
      </c>
      <c r="C3974" s="183" t="s">
        <v>139</v>
      </c>
      <c r="D3974" s="239" t="s">
        <v>868</v>
      </c>
      <c r="E3974" s="421" t="s">
        <v>794</v>
      </c>
      <c r="F3974" s="421"/>
      <c r="G3974" s="183" t="s">
        <v>149</v>
      </c>
      <c r="H3974" s="168">
        <v>1</v>
      </c>
      <c r="I3974" s="168">
        <v>0</v>
      </c>
      <c r="J3974" s="169">
        <v>3.7</v>
      </c>
      <c r="K3974" s="169">
        <v>3.7</v>
      </c>
    </row>
    <row r="3975" spans="1:11" ht="26.1" customHeight="1">
      <c r="A3975" s="183" t="s">
        <v>793</v>
      </c>
      <c r="B3975" s="183" t="s">
        <v>899</v>
      </c>
      <c r="C3975" s="183" t="s">
        <v>139</v>
      </c>
      <c r="D3975" s="239" t="s">
        <v>898</v>
      </c>
      <c r="E3975" s="421" t="s">
        <v>800</v>
      </c>
      <c r="F3975" s="421"/>
      <c r="G3975" s="183" t="s">
        <v>149</v>
      </c>
      <c r="H3975" s="168">
        <v>1</v>
      </c>
      <c r="I3975" s="168">
        <v>0</v>
      </c>
      <c r="J3975" s="169">
        <v>0.89</v>
      </c>
      <c r="K3975" s="169">
        <v>0.89</v>
      </c>
    </row>
    <row r="3976" spans="1:11" ht="26.1" customHeight="1">
      <c r="A3976" s="183" t="s">
        <v>793</v>
      </c>
      <c r="B3976" s="183" t="s">
        <v>867</v>
      </c>
      <c r="C3976" s="183" t="s">
        <v>139</v>
      </c>
      <c r="D3976" s="239" t="s">
        <v>866</v>
      </c>
      <c r="E3976" s="421" t="s">
        <v>799</v>
      </c>
      <c r="F3976" s="421"/>
      <c r="G3976" s="183" t="s">
        <v>149</v>
      </c>
      <c r="H3976" s="168">
        <v>1</v>
      </c>
      <c r="I3976" s="168">
        <v>0</v>
      </c>
      <c r="J3976" s="169">
        <v>0.4</v>
      </c>
      <c r="K3976" s="169">
        <v>0.4</v>
      </c>
    </row>
    <row r="3977" spans="1:11" ht="26.1" customHeight="1">
      <c r="A3977" s="183" t="s">
        <v>793</v>
      </c>
      <c r="B3977" s="183" t="s">
        <v>865</v>
      </c>
      <c r="C3977" s="183" t="s">
        <v>139</v>
      </c>
      <c r="D3977" s="239" t="s">
        <v>864</v>
      </c>
      <c r="E3977" s="421" t="s">
        <v>848</v>
      </c>
      <c r="F3977" s="421"/>
      <c r="G3977" s="183" t="s">
        <v>149</v>
      </c>
      <c r="H3977" s="168">
        <v>1</v>
      </c>
      <c r="I3977" s="168">
        <v>0</v>
      </c>
      <c r="J3977" s="169">
        <v>0.08</v>
      </c>
      <c r="K3977" s="169">
        <v>0.08</v>
      </c>
    </row>
    <row r="3978" spans="1:11" ht="26.1" customHeight="1">
      <c r="A3978" s="183" t="s">
        <v>793</v>
      </c>
      <c r="B3978" s="183" t="s">
        <v>901</v>
      </c>
      <c r="C3978" s="183" t="s">
        <v>139</v>
      </c>
      <c r="D3978" s="239" t="s">
        <v>900</v>
      </c>
      <c r="E3978" s="421" t="s">
        <v>800</v>
      </c>
      <c r="F3978" s="421"/>
      <c r="G3978" s="183" t="s">
        <v>149</v>
      </c>
      <c r="H3978" s="168">
        <v>1</v>
      </c>
      <c r="I3978" s="168">
        <v>0</v>
      </c>
      <c r="J3978" s="169">
        <v>0.01</v>
      </c>
      <c r="K3978" s="169">
        <v>0.01</v>
      </c>
    </row>
    <row r="3979" spans="1:11">
      <c r="A3979" s="231"/>
      <c r="B3979" s="231"/>
      <c r="C3979" s="231"/>
      <c r="D3979" s="244"/>
      <c r="E3979" s="244"/>
      <c r="F3979" s="244" t="s">
        <v>791</v>
      </c>
      <c r="G3979" s="170">
        <v>10.3</v>
      </c>
      <c r="H3979" s="231" t="s">
        <v>790</v>
      </c>
      <c r="I3979" s="170">
        <v>11.62</v>
      </c>
      <c r="J3979" s="231" t="s">
        <v>789</v>
      </c>
      <c r="K3979" s="170">
        <v>21.92</v>
      </c>
    </row>
    <row r="3980" spans="1:11" ht="27" thickBot="1">
      <c r="A3980" s="231"/>
      <c r="B3980" s="231"/>
      <c r="C3980" s="231"/>
      <c r="D3980" s="244"/>
      <c r="E3980" s="244"/>
      <c r="F3980" s="244" t="s">
        <v>788</v>
      </c>
      <c r="G3980" s="170">
        <v>5.99</v>
      </c>
      <c r="H3980" s="368"/>
      <c r="I3980" s="368" t="s">
        <v>787</v>
      </c>
      <c r="J3980" s="231"/>
      <c r="K3980" s="170">
        <v>34.42</v>
      </c>
    </row>
    <row r="3981" spans="1:11" ht="0.9" customHeight="1" thickTop="1">
      <c r="A3981" s="172"/>
      <c r="B3981" s="172"/>
      <c r="C3981" s="172"/>
      <c r="D3981" s="175"/>
      <c r="E3981" s="175"/>
      <c r="F3981" s="175"/>
      <c r="G3981" s="172"/>
      <c r="H3981" s="172"/>
      <c r="I3981" s="172"/>
      <c r="J3981" s="172"/>
      <c r="K3981" s="172"/>
    </row>
    <row r="3982" spans="1:11" ht="18" customHeight="1">
      <c r="A3982" s="243"/>
      <c r="B3982" s="243" t="s">
        <v>122</v>
      </c>
      <c r="C3982" s="243" t="s">
        <v>123</v>
      </c>
      <c r="D3982" s="242" t="s">
        <v>124</v>
      </c>
      <c r="E3982" s="425" t="s">
        <v>796</v>
      </c>
      <c r="F3982" s="425"/>
      <c r="G3982" s="243" t="s">
        <v>125</v>
      </c>
      <c r="H3982" s="243" t="s">
        <v>126</v>
      </c>
      <c r="I3982" s="243" t="s">
        <v>2829</v>
      </c>
      <c r="J3982" s="243" t="s">
        <v>127</v>
      </c>
      <c r="K3982" s="243" t="s">
        <v>37</v>
      </c>
    </row>
    <row r="3983" spans="1:11" ht="26.1" customHeight="1">
      <c r="A3983" s="184" t="s">
        <v>795</v>
      </c>
      <c r="B3983" s="184" t="s">
        <v>2026</v>
      </c>
      <c r="C3983" s="184" t="s">
        <v>139</v>
      </c>
      <c r="D3983" s="241" t="s">
        <v>2027</v>
      </c>
      <c r="E3983" s="422" t="s">
        <v>1307</v>
      </c>
      <c r="F3983" s="422"/>
      <c r="G3983" s="184" t="s">
        <v>149</v>
      </c>
      <c r="H3983" s="167">
        <v>1</v>
      </c>
      <c r="I3983" s="165"/>
      <c r="J3983" s="165">
        <v>26.47</v>
      </c>
      <c r="K3983" s="165">
        <v>26.47</v>
      </c>
    </row>
    <row r="3984" spans="1:11" ht="26.1" customHeight="1">
      <c r="A3984" s="185" t="s">
        <v>808</v>
      </c>
      <c r="B3984" s="185" t="s">
        <v>2008</v>
      </c>
      <c r="C3984" s="185" t="s">
        <v>139</v>
      </c>
      <c r="D3984" s="238" t="s">
        <v>2009</v>
      </c>
      <c r="E3984" s="423" t="s">
        <v>1307</v>
      </c>
      <c r="F3984" s="423"/>
      <c r="G3984" s="185" t="s">
        <v>149</v>
      </c>
      <c r="H3984" s="173">
        <v>1</v>
      </c>
      <c r="I3984" s="173">
        <v>0</v>
      </c>
      <c r="J3984" s="174">
        <v>0.32</v>
      </c>
      <c r="K3984" s="174">
        <v>0.32</v>
      </c>
    </row>
    <row r="3985" spans="1:11" ht="26.1" customHeight="1">
      <c r="A3985" s="183" t="s">
        <v>793</v>
      </c>
      <c r="B3985" s="183" t="s">
        <v>865</v>
      </c>
      <c r="C3985" s="183" t="s">
        <v>139</v>
      </c>
      <c r="D3985" s="239" t="s">
        <v>864</v>
      </c>
      <c r="E3985" s="421" t="s">
        <v>848</v>
      </c>
      <c r="F3985" s="421"/>
      <c r="G3985" s="183" t="s">
        <v>149</v>
      </c>
      <c r="H3985" s="168">
        <v>1</v>
      </c>
      <c r="I3985" s="168">
        <v>0</v>
      </c>
      <c r="J3985" s="169">
        <v>0.08</v>
      </c>
      <c r="K3985" s="169">
        <v>0.08</v>
      </c>
    </row>
    <row r="3986" spans="1:11" ht="26.1" customHeight="1">
      <c r="A3986" s="183" t="s">
        <v>793</v>
      </c>
      <c r="B3986" s="183" t="s">
        <v>863</v>
      </c>
      <c r="C3986" s="183" t="s">
        <v>139</v>
      </c>
      <c r="D3986" s="239" t="s">
        <v>862</v>
      </c>
      <c r="E3986" s="421" t="s">
        <v>794</v>
      </c>
      <c r="F3986" s="421"/>
      <c r="G3986" s="183" t="s">
        <v>149</v>
      </c>
      <c r="H3986" s="168">
        <v>1</v>
      </c>
      <c r="I3986" s="168">
        <v>0</v>
      </c>
      <c r="J3986" s="169">
        <v>1.43</v>
      </c>
      <c r="K3986" s="169">
        <v>1.43</v>
      </c>
    </row>
    <row r="3987" spans="1:11" ht="26.1" customHeight="1">
      <c r="A3987" s="183" t="s">
        <v>793</v>
      </c>
      <c r="B3987" s="183" t="s">
        <v>899</v>
      </c>
      <c r="C3987" s="183" t="s">
        <v>139</v>
      </c>
      <c r="D3987" s="239" t="s">
        <v>898</v>
      </c>
      <c r="E3987" s="421" t="s">
        <v>800</v>
      </c>
      <c r="F3987" s="421"/>
      <c r="G3987" s="183" t="s">
        <v>149</v>
      </c>
      <c r="H3987" s="168">
        <v>1</v>
      </c>
      <c r="I3987" s="168">
        <v>0</v>
      </c>
      <c r="J3987" s="169">
        <v>0.89</v>
      </c>
      <c r="K3987" s="169">
        <v>0.89</v>
      </c>
    </row>
    <row r="3988" spans="1:11" ht="26.1" customHeight="1">
      <c r="A3988" s="183" t="s">
        <v>793</v>
      </c>
      <c r="B3988" s="183" t="s">
        <v>867</v>
      </c>
      <c r="C3988" s="183" t="s">
        <v>139</v>
      </c>
      <c r="D3988" s="239" t="s">
        <v>866</v>
      </c>
      <c r="E3988" s="421" t="s">
        <v>799</v>
      </c>
      <c r="F3988" s="421"/>
      <c r="G3988" s="183" t="s">
        <v>149</v>
      </c>
      <c r="H3988" s="168">
        <v>1</v>
      </c>
      <c r="I3988" s="168">
        <v>0</v>
      </c>
      <c r="J3988" s="169">
        <v>0.4</v>
      </c>
      <c r="K3988" s="169">
        <v>0.4</v>
      </c>
    </row>
    <row r="3989" spans="1:11" ht="26.1" customHeight="1">
      <c r="A3989" s="183" t="s">
        <v>793</v>
      </c>
      <c r="B3989" s="183" t="s">
        <v>869</v>
      </c>
      <c r="C3989" s="183" t="s">
        <v>139</v>
      </c>
      <c r="D3989" s="239" t="s">
        <v>868</v>
      </c>
      <c r="E3989" s="421" t="s">
        <v>794</v>
      </c>
      <c r="F3989" s="421"/>
      <c r="G3989" s="183" t="s">
        <v>149</v>
      </c>
      <c r="H3989" s="168">
        <v>1</v>
      </c>
      <c r="I3989" s="168">
        <v>0</v>
      </c>
      <c r="J3989" s="169">
        <v>3.7</v>
      </c>
      <c r="K3989" s="169">
        <v>3.7</v>
      </c>
    </row>
    <row r="3990" spans="1:11" ht="26.1" customHeight="1">
      <c r="A3990" s="183" t="s">
        <v>793</v>
      </c>
      <c r="B3990" s="183" t="s">
        <v>2010</v>
      </c>
      <c r="C3990" s="183" t="s">
        <v>139</v>
      </c>
      <c r="D3990" s="239" t="s">
        <v>2011</v>
      </c>
      <c r="E3990" s="421" t="s">
        <v>792</v>
      </c>
      <c r="F3990" s="421"/>
      <c r="G3990" s="183" t="s">
        <v>149</v>
      </c>
      <c r="H3990" s="168">
        <v>1</v>
      </c>
      <c r="I3990" s="168">
        <v>0</v>
      </c>
      <c r="J3990" s="169">
        <v>19.64</v>
      </c>
      <c r="K3990" s="169">
        <v>19.64</v>
      </c>
    </row>
    <row r="3991" spans="1:11" ht="26.1" customHeight="1">
      <c r="A3991" s="183" t="s">
        <v>793</v>
      </c>
      <c r="B3991" s="183" t="s">
        <v>901</v>
      </c>
      <c r="C3991" s="183" t="s">
        <v>139</v>
      </c>
      <c r="D3991" s="239" t="s">
        <v>900</v>
      </c>
      <c r="E3991" s="421" t="s">
        <v>800</v>
      </c>
      <c r="F3991" s="421"/>
      <c r="G3991" s="183" t="s">
        <v>149</v>
      </c>
      <c r="H3991" s="168">
        <v>1</v>
      </c>
      <c r="I3991" s="168">
        <v>0</v>
      </c>
      <c r="J3991" s="169">
        <v>0.01</v>
      </c>
      <c r="K3991" s="169">
        <v>0.01</v>
      </c>
    </row>
    <row r="3992" spans="1:11">
      <c r="A3992" s="231"/>
      <c r="B3992" s="231"/>
      <c r="C3992" s="231"/>
      <c r="D3992" s="244"/>
      <c r="E3992" s="244"/>
      <c r="F3992" s="244" t="s">
        <v>791</v>
      </c>
      <c r="G3992" s="170">
        <v>9.3800000000000008</v>
      </c>
      <c r="H3992" s="231" t="s">
        <v>790</v>
      </c>
      <c r="I3992" s="170">
        <v>10.58</v>
      </c>
      <c r="J3992" s="231" t="s">
        <v>789</v>
      </c>
      <c r="K3992" s="170">
        <v>19.96</v>
      </c>
    </row>
    <row r="3993" spans="1:11" ht="27" thickBot="1">
      <c r="A3993" s="231"/>
      <c r="B3993" s="231"/>
      <c r="C3993" s="231"/>
      <c r="D3993" s="244"/>
      <c r="E3993" s="244"/>
      <c r="F3993" s="244" t="s">
        <v>788</v>
      </c>
      <c r="G3993" s="170">
        <v>5.57</v>
      </c>
      <c r="H3993" s="368"/>
      <c r="I3993" s="368" t="s">
        <v>787</v>
      </c>
      <c r="J3993" s="231"/>
      <c r="K3993" s="170">
        <v>32.04</v>
      </c>
    </row>
    <row r="3994" spans="1:11" ht="0.9" customHeight="1" thickTop="1">
      <c r="A3994" s="172"/>
      <c r="B3994" s="172"/>
      <c r="C3994" s="172"/>
      <c r="D3994" s="175"/>
      <c r="E3994" s="175"/>
      <c r="F3994" s="175"/>
      <c r="G3994" s="172"/>
      <c r="H3994" s="172"/>
      <c r="I3994" s="172"/>
      <c r="J3994" s="172"/>
      <c r="K3994" s="172"/>
    </row>
    <row r="3995" spans="1:11" ht="18" customHeight="1">
      <c r="A3995" s="243"/>
      <c r="B3995" s="243" t="s">
        <v>122</v>
      </c>
      <c r="C3995" s="243" t="s">
        <v>123</v>
      </c>
      <c r="D3995" s="242" t="s">
        <v>124</v>
      </c>
      <c r="E3995" s="425" t="s">
        <v>796</v>
      </c>
      <c r="F3995" s="425"/>
      <c r="G3995" s="243" t="s">
        <v>125</v>
      </c>
      <c r="H3995" s="243" t="s">
        <v>126</v>
      </c>
      <c r="I3995" s="243" t="s">
        <v>2829</v>
      </c>
      <c r="J3995" s="243" t="s">
        <v>127</v>
      </c>
      <c r="K3995" s="243" t="s">
        <v>37</v>
      </c>
    </row>
    <row r="3996" spans="1:11" ht="39" customHeight="1">
      <c r="A3996" s="184" t="s">
        <v>795</v>
      </c>
      <c r="B3996" s="184" t="s">
        <v>3453</v>
      </c>
      <c r="C3996" s="184" t="s">
        <v>139</v>
      </c>
      <c r="D3996" s="241" t="s">
        <v>3454</v>
      </c>
      <c r="E3996" s="422" t="s">
        <v>1849</v>
      </c>
      <c r="F3996" s="422"/>
      <c r="G3996" s="184" t="s">
        <v>814</v>
      </c>
      <c r="H3996" s="167">
        <v>1</v>
      </c>
      <c r="I3996" s="165"/>
      <c r="J3996" s="165">
        <v>5.38</v>
      </c>
      <c r="K3996" s="165">
        <v>5.38</v>
      </c>
    </row>
    <row r="3997" spans="1:11" ht="39" customHeight="1">
      <c r="A3997" s="185" t="s">
        <v>808</v>
      </c>
      <c r="B3997" s="185" t="s">
        <v>3768</v>
      </c>
      <c r="C3997" s="185" t="s">
        <v>139</v>
      </c>
      <c r="D3997" s="238" t="s">
        <v>3769</v>
      </c>
      <c r="E3997" s="423" t="s">
        <v>1849</v>
      </c>
      <c r="F3997" s="423"/>
      <c r="G3997" s="185" t="s">
        <v>149</v>
      </c>
      <c r="H3997" s="173">
        <v>1</v>
      </c>
      <c r="I3997" s="173">
        <v>0</v>
      </c>
      <c r="J3997" s="174">
        <v>1.01</v>
      </c>
      <c r="K3997" s="174">
        <v>1.01</v>
      </c>
    </row>
    <row r="3998" spans="1:11" ht="39" customHeight="1">
      <c r="A3998" s="185" t="s">
        <v>808</v>
      </c>
      <c r="B3998" s="185" t="s">
        <v>3770</v>
      </c>
      <c r="C3998" s="185" t="s">
        <v>139</v>
      </c>
      <c r="D3998" s="238" t="s">
        <v>3771</v>
      </c>
      <c r="E3998" s="423" t="s">
        <v>1849</v>
      </c>
      <c r="F3998" s="423"/>
      <c r="G3998" s="185" t="s">
        <v>149</v>
      </c>
      <c r="H3998" s="173">
        <v>1</v>
      </c>
      <c r="I3998" s="173">
        <v>0</v>
      </c>
      <c r="J3998" s="174">
        <v>4.37</v>
      </c>
      <c r="K3998" s="174">
        <v>4.37</v>
      </c>
    </row>
    <row r="3999" spans="1:11">
      <c r="A3999" s="231"/>
      <c r="B3999" s="231"/>
      <c r="C3999" s="231"/>
      <c r="D3999" s="244"/>
      <c r="E3999" s="244"/>
      <c r="F3999" s="244" t="s">
        <v>791</v>
      </c>
      <c r="G3999" s="170">
        <v>0</v>
      </c>
      <c r="H3999" s="231" t="s">
        <v>790</v>
      </c>
      <c r="I3999" s="170">
        <v>0</v>
      </c>
      <c r="J3999" s="231" t="s">
        <v>789</v>
      </c>
      <c r="K3999" s="170">
        <v>0</v>
      </c>
    </row>
    <row r="4000" spans="1:11" ht="27" thickBot="1">
      <c r="A4000" s="231"/>
      <c r="B4000" s="231"/>
      <c r="C4000" s="231"/>
      <c r="D4000" s="244"/>
      <c r="E4000" s="244"/>
      <c r="F4000" s="244" t="s">
        <v>788</v>
      </c>
      <c r="G4000" s="170">
        <v>1.1299999999999999</v>
      </c>
      <c r="H4000" s="368"/>
      <c r="I4000" s="368" t="s">
        <v>787</v>
      </c>
      <c r="J4000" s="231"/>
      <c r="K4000" s="170">
        <v>6.51</v>
      </c>
    </row>
    <row r="4001" spans="1:11" ht="0.9" customHeight="1" thickTop="1">
      <c r="A4001" s="172"/>
      <c r="B4001" s="172"/>
      <c r="C4001" s="172"/>
      <c r="D4001" s="175"/>
      <c r="E4001" s="175"/>
      <c r="F4001" s="175"/>
      <c r="G4001" s="172"/>
      <c r="H4001" s="172"/>
      <c r="I4001" s="172"/>
      <c r="J4001" s="172"/>
      <c r="K4001" s="172"/>
    </row>
    <row r="4002" spans="1:11" ht="18" customHeight="1">
      <c r="A4002" s="243"/>
      <c r="B4002" s="243" t="s">
        <v>122</v>
      </c>
      <c r="C4002" s="243" t="s">
        <v>123</v>
      </c>
      <c r="D4002" s="242" t="s">
        <v>124</v>
      </c>
      <c r="E4002" s="425" t="s">
        <v>796</v>
      </c>
      <c r="F4002" s="425"/>
      <c r="G4002" s="243" t="s">
        <v>125</v>
      </c>
      <c r="H4002" s="243" t="s">
        <v>126</v>
      </c>
      <c r="I4002" s="243" t="s">
        <v>2829</v>
      </c>
      <c r="J4002" s="243" t="s">
        <v>127</v>
      </c>
      <c r="K4002" s="243" t="s">
        <v>37</v>
      </c>
    </row>
    <row r="4003" spans="1:11" ht="39" customHeight="1">
      <c r="A4003" s="184" t="s">
        <v>795</v>
      </c>
      <c r="B4003" s="184" t="s">
        <v>3455</v>
      </c>
      <c r="C4003" s="184" t="s">
        <v>139</v>
      </c>
      <c r="D4003" s="241" t="s">
        <v>3456</v>
      </c>
      <c r="E4003" s="422" t="s">
        <v>1849</v>
      </c>
      <c r="F4003" s="422"/>
      <c r="G4003" s="184" t="s">
        <v>813</v>
      </c>
      <c r="H4003" s="167">
        <v>1</v>
      </c>
      <c r="I4003" s="165"/>
      <c r="J4003" s="165">
        <v>21.99</v>
      </c>
      <c r="K4003" s="165">
        <v>21.99</v>
      </c>
    </row>
    <row r="4004" spans="1:11" ht="39" customHeight="1">
      <c r="A4004" s="185" t="s">
        <v>808</v>
      </c>
      <c r="B4004" s="185" t="s">
        <v>3772</v>
      </c>
      <c r="C4004" s="185" t="s">
        <v>139</v>
      </c>
      <c r="D4004" s="238" t="s">
        <v>3773</v>
      </c>
      <c r="E4004" s="423" t="s">
        <v>1849</v>
      </c>
      <c r="F4004" s="423"/>
      <c r="G4004" s="185" t="s">
        <v>149</v>
      </c>
      <c r="H4004" s="173">
        <v>1</v>
      </c>
      <c r="I4004" s="173">
        <v>0</v>
      </c>
      <c r="J4004" s="174">
        <v>4.79</v>
      </c>
      <c r="K4004" s="174">
        <v>4.79</v>
      </c>
    </row>
    <row r="4005" spans="1:11" ht="39" customHeight="1">
      <c r="A4005" s="185" t="s">
        <v>808</v>
      </c>
      <c r="B4005" s="185" t="s">
        <v>3770</v>
      </c>
      <c r="C4005" s="185" t="s">
        <v>139</v>
      </c>
      <c r="D4005" s="238" t="s">
        <v>3771</v>
      </c>
      <c r="E4005" s="423" t="s">
        <v>1849</v>
      </c>
      <c r="F4005" s="423"/>
      <c r="G4005" s="185" t="s">
        <v>149</v>
      </c>
      <c r="H4005" s="173">
        <v>1</v>
      </c>
      <c r="I4005" s="173">
        <v>0</v>
      </c>
      <c r="J4005" s="174">
        <v>4.37</v>
      </c>
      <c r="K4005" s="174">
        <v>4.37</v>
      </c>
    </row>
    <row r="4006" spans="1:11" ht="39" customHeight="1">
      <c r="A4006" s="185" t="s">
        <v>808</v>
      </c>
      <c r="B4006" s="185" t="s">
        <v>3774</v>
      </c>
      <c r="C4006" s="185" t="s">
        <v>139</v>
      </c>
      <c r="D4006" s="238" t="s">
        <v>3775</v>
      </c>
      <c r="E4006" s="423" t="s">
        <v>1849</v>
      </c>
      <c r="F4006" s="423"/>
      <c r="G4006" s="185" t="s">
        <v>149</v>
      </c>
      <c r="H4006" s="173">
        <v>1</v>
      </c>
      <c r="I4006" s="173">
        <v>0</v>
      </c>
      <c r="J4006" s="174">
        <v>11.82</v>
      </c>
      <c r="K4006" s="174">
        <v>11.82</v>
      </c>
    </row>
    <row r="4007" spans="1:11" ht="39" customHeight="1">
      <c r="A4007" s="185" t="s">
        <v>808</v>
      </c>
      <c r="B4007" s="185" t="s">
        <v>3768</v>
      </c>
      <c r="C4007" s="185" t="s">
        <v>139</v>
      </c>
      <c r="D4007" s="238" t="s">
        <v>3769</v>
      </c>
      <c r="E4007" s="423" t="s">
        <v>1849</v>
      </c>
      <c r="F4007" s="423"/>
      <c r="G4007" s="185" t="s">
        <v>149</v>
      </c>
      <c r="H4007" s="173">
        <v>1</v>
      </c>
      <c r="I4007" s="173">
        <v>0</v>
      </c>
      <c r="J4007" s="174">
        <v>1.01</v>
      </c>
      <c r="K4007" s="174">
        <v>1.01</v>
      </c>
    </row>
    <row r="4008" spans="1:11">
      <c r="A4008" s="231"/>
      <c r="B4008" s="231"/>
      <c r="C4008" s="231"/>
      <c r="D4008" s="244"/>
      <c r="E4008" s="244"/>
      <c r="F4008" s="244" t="s">
        <v>791</v>
      </c>
      <c r="G4008" s="170">
        <v>0</v>
      </c>
      <c r="H4008" s="231" t="s">
        <v>790</v>
      </c>
      <c r="I4008" s="170">
        <v>0</v>
      </c>
      <c r="J4008" s="231" t="s">
        <v>789</v>
      </c>
      <c r="K4008" s="170">
        <v>0</v>
      </c>
    </row>
    <row r="4009" spans="1:11" ht="27" thickBot="1">
      <c r="A4009" s="231"/>
      <c r="B4009" s="231"/>
      <c r="C4009" s="231"/>
      <c r="D4009" s="244"/>
      <c r="E4009" s="244"/>
      <c r="F4009" s="244" t="s">
        <v>788</v>
      </c>
      <c r="G4009" s="170">
        <v>4.63</v>
      </c>
      <c r="H4009" s="368"/>
      <c r="I4009" s="368" t="s">
        <v>787</v>
      </c>
      <c r="J4009" s="231"/>
      <c r="K4009" s="170">
        <v>26.62</v>
      </c>
    </row>
    <row r="4010" spans="1:11" ht="0.9" customHeight="1" thickTop="1">
      <c r="A4010" s="172"/>
      <c r="B4010" s="172"/>
      <c r="C4010" s="172"/>
      <c r="D4010" s="175"/>
      <c r="E4010" s="175"/>
      <c r="F4010" s="175"/>
      <c r="G4010" s="172"/>
      <c r="H4010" s="172"/>
      <c r="I4010" s="172"/>
      <c r="J4010" s="172"/>
      <c r="K4010" s="172"/>
    </row>
    <row r="4011" spans="1:11" ht="18" customHeight="1">
      <c r="A4011" s="243"/>
      <c r="B4011" s="243" t="s">
        <v>122</v>
      </c>
      <c r="C4011" s="243" t="s">
        <v>123</v>
      </c>
      <c r="D4011" s="242" t="s">
        <v>124</v>
      </c>
      <c r="E4011" s="425" t="s">
        <v>796</v>
      </c>
      <c r="F4011" s="425"/>
      <c r="G4011" s="243" t="s">
        <v>125</v>
      </c>
      <c r="H4011" s="243" t="s">
        <v>126</v>
      </c>
      <c r="I4011" s="243" t="s">
        <v>2829</v>
      </c>
      <c r="J4011" s="243" t="s">
        <v>127</v>
      </c>
      <c r="K4011" s="243" t="s">
        <v>37</v>
      </c>
    </row>
    <row r="4012" spans="1:11" ht="39" customHeight="1">
      <c r="A4012" s="184" t="s">
        <v>795</v>
      </c>
      <c r="B4012" s="184" t="s">
        <v>3770</v>
      </c>
      <c r="C4012" s="184" t="s">
        <v>139</v>
      </c>
      <c r="D4012" s="241" t="s">
        <v>3771</v>
      </c>
      <c r="E4012" s="422" t="s">
        <v>1849</v>
      </c>
      <c r="F4012" s="422"/>
      <c r="G4012" s="184" t="s">
        <v>149</v>
      </c>
      <c r="H4012" s="167">
        <v>1</v>
      </c>
      <c r="I4012" s="165"/>
      <c r="J4012" s="165">
        <v>4.37</v>
      </c>
      <c r="K4012" s="165">
        <v>4.37</v>
      </c>
    </row>
    <row r="4013" spans="1:11" ht="26.1" customHeight="1">
      <c r="A4013" s="183" t="s">
        <v>793</v>
      </c>
      <c r="B4013" s="183" t="s">
        <v>3776</v>
      </c>
      <c r="C4013" s="183" t="s">
        <v>139</v>
      </c>
      <c r="D4013" s="239" t="s">
        <v>3777</v>
      </c>
      <c r="E4013" s="421" t="s">
        <v>794</v>
      </c>
      <c r="F4013" s="421"/>
      <c r="G4013" s="183" t="s">
        <v>141</v>
      </c>
      <c r="H4013" s="168">
        <v>6.3999999999999997E-5</v>
      </c>
      <c r="I4013" s="168">
        <v>0</v>
      </c>
      <c r="J4013" s="169">
        <v>68434.17</v>
      </c>
      <c r="K4013" s="169">
        <v>4.37</v>
      </c>
    </row>
    <row r="4014" spans="1:11">
      <c r="A4014" s="231"/>
      <c r="B4014" s="231"/>
      <c r="C4014" s="231"/>
      <c r="D4014" s="244"/>
      <c r="E4014" s="244"/>
      <c r="F4014" s="244" t="s">
        <v>791</v>
      </c>
      <c r="G4014" s="170">
        <v>0</v>
      </c>
      <c r="H4014" s="231" t="s">
        <v>790</v>
      </c>
      <c r="I4014" s="170">
        <v>0</v>
      </c>
      <c r="J4014" s="231" t="s">
        <v>789</v>
      </c>
      <c r="K4014" s="170">
        <v>0</v>
      </c>
    </row>
    <row r="4015" spans="1:11" ht="27" thickBot="1">
      <c r="A4015" s="231"/>
      <c r="B4015" s="231"/>
      <c r="C4015" s="231"/>
      <c r="D4015" s="244"/>
      <c r="E4015" s="244"/>
      <c r="F4015" s="244" t="s">
        <v>788</v>
      </c>
      <c r="G4015" s="170">
        <v>0.92</v>
      </c>
      <c r="H4015" s="368"/>
      <c r="I4015" s="368" t="s">
        <v>787</v>
      </c>
      <c r="J4015" s="231"/>
      <c r="K4015" s="170">
        <v>5.29</v>
      </c>
    </row>
    <row r="4016" spans="1:11" ht="0.9" customHeight="1" thickTop="1">
      <c r="A4016" s="172"/>
      <c r="B4016" s="172"/>
      <c r="C4016" s="172"/>
      <c r="D4016" s="175"/>
      <c r="E4016" s="175"/>
      <c r="F4016" s="175"/>
      <c r="G4016" s="172"/>
      <c r="H4016" s="172"/>
      <c r="I4016" s="172"/>
      <c r="J4016" s="172"/>
      <c r="K4016" s="172"/>
    </row>
    <row r="4017" spans="1:11" ht="18" customHeight="1">
      <c r="A4017" s="243"/>
      <c r="B4017" s="243" t="s">
        <v>122</v>
      </c>
      <c r="C4017" s="243" t="s">
        <v>123</v>
      </c>
      <c r="D4017" s="242" t="s">
        <v>124</v>
      </c>
      <c r="E4017" s="425" t="s">
        <v>796</v>
      </c>
      <c r="F4017" s="425"/>
      <c r="G4017" s="243" t="s">
        <v>125</v>
      </c>
      <c r="H4017" s="243" t="s">
        <v>126</v>
      </c>
      <c r="I4017" s="243" t="s">
        <v>2829</v>
      </c>
      <c r="J4017" s="243" t="s">
        <v>127</v>
      </c>
      <c r="K4017" s="243" t="s">
        <v>37</v>
      </c>
    </row>
    <row r="4018" spans="1:11" ht="39" customHeight="1">
      <c r="A4018" s="184" t="s">
        <v>795</v>
      </c>
      <c r="B4018" s="184" t="s">
        <v>3768</v>
      </c>
      <c r="C4018" s="184" t="s">
        <v>139</v>
      </c>
      <c r="D4018" s="241" t="s">
        <v>3769</v>
      </c>
      <c r="E4018" s="422" t="s">
        <v>1849</v>
      </c>
      <c r="F4018" s="422"/>
      <c r="G4018" s="184" t="s">
        <v>149</v>
      </c>
      <c r="H4018" s="167">
        <v>1</v>
      </c>
      <c r="I4018" s="165"/>
      <c r="J4018" s="165">
        <v>1.01</v>
      </c>
      <c r="K4018" s="165">
        <v>1.01</v>
      </c>
    </row>
    <row r="4019" spans="1:11" ht="26.1" customHeight="1">
      <c r="A4019" s="183" t="s">
        <v>793</v>
      </c>
      <c r="B4019" s="183" t="s">
        <v>3776</v>
      </c>
      <c r="C4019" s="183" t="s">
        <v>139</v>
      </c>
      <c r="D4019" s="239" t="s">
        <v>3777</v>
      </c>
      <c r="E4019" s="421" t="s">
        <v>794</v>
      </c>
      <c r="F4019" s="421"/>
      <c r="G4019" s="183" t="s">
        <v>141</v>
      </c>
      <c r="H4019" s="168">
        <v>1.4800000000000001E-5</v>
      </c>
      <c r="I4019" s="168">
        <v>0</v>
      </c>
      <c r="J4019" s="169">
        <v>68434.17</v>
      </c>
      <c r="K4019" s="169">
        <v>1.01</v>
      </c>
    </row>
    <row r="4020" spans="1:11">
      <c r="A4020" s="231"/>
      <c r="B4020" s="231"/>
      <c r="C4020" s="231"/>
      <c r="D4020" s="244"/>
      <c r="E4020" s="244"/>
      <c r="F4020" s="244" t="s">
        <v>791</v>
      </c>
      <c r="G4020" s="170">
        <v>0</v>
      </c>
      <c r="H4020" s="231" t="s">
        <v>790</v>
      </c>
      <c r="I4020" s="170">
        <v>0</v>
      </c>
      <c r="J4020" s="231" t="s">
        <v>789</v>
      </c>
      <c r="K4020" s="170">
        <v>0</v>
      </c>
    </row>
    <row r="4021" spans="1:11" ht="27" thickBot="1">
      <c r="A4021" s="231"/>
      <c r="B4021" s="231"/>
      <c r="C4021" s="231"/>
      <c r="D4021" s="244"/>
      <c r="E4021" s="244"/>
      <c r="F4021" s="244" t="s">
        <v>788</v>
      </c>
      <c r="G4021" s="170">
        <v>0.21</v>
      </c>
      <c r="H4021" s="368"/>
      <c r="I4021" s="368" t="s">
        <v>787</v>
      </c>
      <c r="J4021" s="231"/>
      <c r="K4021" s="170">
        <v>1.22</v>
      </c>
    </row>
    <row r="4022" spans="1:11" ht="0.9" customHeight="1" thickTop="1">
      <c r="A4022" s="172"/>
      <c r="B4022" s="172"/>
      <c r="C4022" s="172"/>
      <c r="D4022" s="175"/>
      <c r="E4022" s="175"/>
      <c r="F4022" s="175"/>
      <c r="G4022" s="172"/>
      <c r="H4022" s="172"/>
      <c r="I4022" s="172"/>
      <c r="J4022" s="172"/>
      <c r="K4022" s="172"/>
    </row>
    <row r="4023" spans="1:11" ht="18" customHeight="1">
      <c r="A4023" s="243"/>
      <c r="B4023" s="243" t="s">
        <v>122</v>
      </c>
      <c r="C4023" s="243" t="s">
        <v>123</v>
      </c>
      <c r="D4023" s="242" t="s">
        <v>124</v>
      </c>
      <c r="E4023" s="425" t="s">
        <v>796</v>
      </c>
      <c r="F4023" s="425"/>
      <c r="G4023" s="243" t="s">
        <v>125</v>
      </c>
      <c r="H4023" s="243" t="s">
        <v>126</v>
      </c>
      <c r="I4023" s="243" t="s">
        <v>2829</v>
      </c>
      <c r="J4023" s="243" t="s">
        <v>127</v>
      </c>
      <c r="K4023" s="243" t="s">
        <v>37</v>
      </c>
    </row>
    <row r="4024" spans="1:11" ht="39" customHeight="1">
      <c r="A4024" s="184" t="s">
        <v>795</v>
      </c>
      <c r="B4024" s="184" t="s">
        <v>3772</v>
      </c>
      <c r="C4024" s="184" t="s">
        <v>139</v>
      </c>
      <c r="D4024" s="241" t="s">
        <v>3773</v>
      </c>
      <c r="E4024" s="422" t="s">
        <v>1849</v>
      </c>
      <c r="F4024" s="422"/>
      <c r="G4024" s="184" t="s">
        <v>149</v>
      </c>
      <c r="H4024" s="167">
        <v>1</v>
      </c>
      <c r="I4024" s="165"/>
      <c r="J4024" s="165">
        <v>4.79</v>
      </c>
      <c r="K4024" s="165">
        <v>4.79</v>
      </c>
    </row>
    <row r="4025" spans="1:11" ht="26.1" customHeight="1">
      <c r="A4025" s="183" t="s">
        <v>793</v>
      </c>
      <c r="B4025" s="183" t="s">
        <v>3776</v>
      </c>
      <c r="C4025" s="183" t="s">
        <v>139</v>
      </c>
      <c r="D4025" s="239" t="s">
        <v>3777</v>
      </c>
      <c r="E4025" s="421" t="s">
        <v>794</v>
      </c>
      <c r="F4025" s="421"/>
      <c r="G4025" s="183" t="s">
        <v>141</v>
      </c>
      <c r="H4025" s="168">
        <v>6.9999999999999994E-5</v>
      </c>
      <c r="I4025" s="168">
        <v>0</v>
      </c>
      <c r="J4025" s="169">
        <v>68434.17</v>
      </c>
      <c r="K4025" s="169">
        <v>4.79</v>
      </c>
    </row>
    <row r="4026" spans="1:11">
      <c r="A4026" s="231"/>
      <c r="B4026" s="231"/>
      <c r="C4026" s="231"/>
      <c r="D4026" s="244"/>
      <c r="E4026" s="244"/>
      <c r="F4026" s="244" t="s">
        <v>791</v>
      </c>
      <c r="G4026" s="170">
        <v>0</v>
      </c>
      <c r="H4026" s="231" t="s">
        <v>790</v>
      </c>
      <c r="I4026" s="170">
        <v>0</v>
      </c>
      <c r="J4026" s="231" t="s">
        <v>789</v>
      </c>
      <c r="K4026" s="170">
        <v>0</v>
      </c>
    </row>
    <row r="4027" spans="1:11" ht="27" thickBot="1">
      <c r="A4027" s="231"/>
      <c r="B4027" s="231"/>
      <c r="C4027" s="231"/>
      <c r="D4027" s="244"/>
      <c r="E4027" s="244"/>
      <c r="F4027" s="244" t="s">
        <v>788</v>
      </c>
      <c r="G4027" s="170">
        <v>1</v>
      </c>
      <c r="H4027" s="368"/>
      <c r="I4027" s="368" t="s">
        <v>787</v>
      </c>
      <c r="J4027" s="231"/>
      <c r="K4027" s="170">
        <v>5.79</v>
      </c>
    </row>
    <row r="4028" spans="1:11" ht="0.9" customHeight="1" thickTop="1">
      <c r="A4028" s="172"/>
      <c r="B4028" s="172"/>
      <c r="C4028" s="172"/>
      <c r="D4028" s="175"/>
      <c r="E4028" s="175"/>
      <c r="F4028" s="175"/>
      <c r="G4028" s="172"/>
      <c r="H4028" s="172"/>
      <c r="I4028" s="172"/>
      <c r="J4028" s="172"/>
      <c r="K4028" s="172"/>
    </row>
    <row r="4029" spans="1:11" ht="18" customHeight="1">
      <c r="A4029" s="243"/>
      <c r="B4029" s="243" t="s">
        <v>122</v>
      </c>
      <c r="C4029" s="243" t="s">
        <v>123</v>
      </c>
      <c r="D4029" s="242" t="s">
        <v>124</v>
      </c>
      <c r="E4029" s="425" t="s">
        <v>796</v>
      </c>
      <c r="F4029" s="425"/>
      <c r="G4029" s="243" t="s">
        <v>125</v>
      </c>
      <c r="H4029" s="243" t="s">
        <v>126</v>
      </c>
      <c r="I4029" s="243" t="s">
        <v>2829</v>
      </c>
      <c r="J4029" s="243" t="s">
        <v>127</v>
      </c>
      <c r="K4029" s="243" t="s">
        <v>37</v>
      </c>
    </row>
    <row r="4030" spans="1:11" ht="39" customHeight="1">
      <c r="A4030" s="184" t="s">
        <v>795</v>
      </c>
      <c r="B4030" s="184" t="s">
        <v>3774</v>
      </c>
      <c r="C4030" s="184" t="s">
        <v>139</v>
      </c>
      <c r="D4030" s="241" t="s">
        <v>3775</v>
      </c>
      <c r="E4030" s="422" t="s">
        <v>1849</v>
      </c>
      <c r="F4030" s="422"/>
      <c r="G4030" s="184" t="s">
        <v>149</v>
      </c>
      <c r="H4030" s="167">
        <v>1</v>
      </c>
      <c r="I4030" s="165"/>
      <c r="J4030" s="165">
        <v>11.82</v>
      </c>
      <c r="K4030" s="165">
        <v>11.82</v>
      </c>
    </row>
    <row r="4031" spans="1:11" ht="26.1" customHeight="1">
      <c r="A4031" s="183" t="s">
        <v>793</v>
      </c>
      <c r="B4031" s="183" t="s">
        <v>893</v>
      </c>
      <c r="C4031" s="183" t="s">
        <v>139</v>
      </c>
      <c r="D4031" s="239" t="s">
        <v>892</v>
      </c>
      <c r="E4031" s="421" t="s">
        <v>794</v>
      </c>
      <c r="F4031" s="421"/>
      <c r="G4031" s="183" t="s">
        <v>809</v>
      </c>
      <c r="H4031" s="168">
        <v>1.55</v>
      </c>
      <c r="I4031" s="168">
        <v>0</v>
      </c>
      <c r="J4031" s="169">
        <v>7.63</v>
      </c>
      <c r="K4031" s="169">
        <v>11.82</v>
      </c>
    </row>
    <row r="4032" spans="1:11">
      <c r="A4032" s="231"/>
      <c r="B4032" s="231"/>
      <c r="C4032" s="231"/>
      <c r="D4032" s="244"/>
      <c r="E4032" s="244"/>
      <c r="F4032" s="244" t="s">
        <v>791</v>
      </c>
      <c r="G4032" s="170">
        <v>0</v>
      </c>
      <c r="H4032" s="231" t="s">
        <v>790</v>
      </c>
      <c r="I4032" s="170">
        <v>0</v>
      </c>
      <c r="J4032" s="231" t="s">
        <v>789</v>
      </c>
      <c r="K4032" s="170">
        <v>0</v>
      </c>
    </row>
    <row r="4033" spans="1:11" ht="27" thickBot="1">
      <c r="A4033" s="231"/>
      <c r="B4033" s="231"/>
      <c r="C4033" s="231"/>
      <c r="D4033" s="244"/>
      <c r="E4033" s="244"/>
      <c r="F4033" s="244" t="s">
        <v>788</v>
      </c>
      <c r="G4033" s="170">
        <v>2.4900000000000002</v>
      </c>
      <c r="H4033" s="368"/>
      <c r="I4033" s="368" t="s">
        <v>787</v>
      </c>
      <c r="J4033" s="231"/>
      <c r="K4033" s="170">
        <v>14.31</v>
      </c>
    </row>
    <row r="4034" spans="1:11" ht="0.9" customHeight="1" thickTop="1">
      <c r="A4034" s="172"/>
      <c r="B4034" s="172"/>
      <c r="C4034" s="172"/>
      <c r="D4034" s="175"/>
      <c r="E4034" s="175"/>
      <c r="F4034" s="175"/>
      <c r="G4034" s="172"/>
      <c r="H4034" s="172"/>
      <c r="I4034" s="172"/>
      <c r="J4034" s="172"/>
      <c r="K4034" s="172"/>
    </row>
    <row r="4035" spans="1:11" ht="18" customHeight="1">
      <c r="A4035" s="243"/>
      <c r="B4035" s="243" t="s">
        <v>122</v>
      </c>
      <c r="C4035" s="243" t="s">
        <v>123</v>
      </c>
      <c r="D4035" s="242" t="s">
        <v>124</v>
      </c>
      <c r="E4035" s="425" t="s">
        <v>796</v>
      </c>
      <c r="F4035" s="425"/>
      <c r="G4035" s="243" t="s">
        <v>125</v>
      </c>
      <c r="H4035" s="243" t="s">
        <v>126</v>
      </c>
      <c r="I4035" s="243" t="s">
        <v>2829</v>
      </c>
      <c r="J4035" s="243" t="s">
        <v>127</v>
      </c>
      <c r="K4035" s="243" t="s">
        <v>37</v>
      </c>
    </row>
    <row r="4036" spans="1:11" ht="65.099999999999994" customHeight="1">
      <c r="A4036" s="184" t="s">
        <v>795</v>
      </c>
      <c r="B4036" s="184" t="s">
        <v>3722</v>
      </c>
      <c r="C4036" s="184" t="s">
        <v>139</v>
      </c>
      <c r="D4036" s="241" t="s">
        <v>3723</v>
      </c>
      <c r="E4036" s="422" t="s">
        <v>1849</v>
      </c>
      <c r="F4036" s="422"/>
      <c r="G4036" s="184" t="s">
        <v>814</v>
      </c>
      <c r="H4036" s="167">
        <v>1</v>
      </c>
      <c r="I4036" s="165"/>
      <c r="J4036" s="165">
        <v>39.119999999999997</v>
      </c>
      <c r="K4036" s="165">
        <v>39.119999999999997</v>
      </c>
    </row>
    <row r="4037" spans="1:11" ht="26.1" customHeight="1">
      <c r="A4037" s="185" t="s">
        <v>808</v>
      </c>
      <c r="B4037" s="185" t="s">
        <v>3718</v>
      </c>
      <c r="C4037" s="185" t="s">
        <v>139</v>
      </c>
      <c r="D4037" s="238" t="s">
        <v>3719</v>
      </c>
      <c r="E4037" s="423" t="s">
        <v>1307</v>
      </c>
      <c r="F4037" s="423"/>
      <c r="G4037" s="185" t="s">
        <v>149</v>
      </c>
      <c r="H4037" s="173">
        <v>1</v>
      </c>
      <c r="I4037" s="173">
        <v>0</v>
      </c>
      <c r="J4037" s="174">
        <v>29.39</v>
      </c>
      <c r="K4037" s="174">
        <v>29.39</v>
      </c>
    </row>
    <row r="4038" spans="1:11" ht="65.099999999999994" customHeight="1">
      <c r="A4038" s="185" t="s">
        <v>808</v>
      </c>
      <c r="B4038" s="185" t="s">
        <v>3778</v>
      </c>
      <c r="C4038" s="185" t="s">
        <v>139</v>
      </c>
      <c r="D4038" s="238" t="s">
        <v>3779</v>
      </c>
      <c r="E4038" s="423" t="s">
        <v>1849</v>
      </c>
      <c r="F4038" s="423"/>
      <c r="G4038" s="185" t="s">
        <v>149</v>
      </c>
      <c r="H4038" s="173">
        <v>1</v>
      </c>
      <c r="I4038" s="173">
        <v>0</v>
      </c>
      <c r="J4038" s="174">
        <v>1.98</v>
      </c>
      <c r="K4038" s="174">
        <v>1.98</v>
      </c>
    </row>
    <row r="4039" spans="1:11" ht="65.099999999999994" customHeight="1">
      <c r="A4039" s="185" t="s">
        <v>808</v>
      </c>
      <c r="B4039" s="185" t="s">
        <v>3780</v>
      </c>
      <c r="C4039" s="185" t="s">
        <v>139</v>
      </c>
      <c r="D4039" s="238" t="s">
        <v>3781</v>
      </c>
      <c r="E4039" s="423" t="s">
        <v>1849</v>
      </c>
      <c r="F4039" s="423"/>
      <c r="G4039" s="185" t="s">
        <v>149</v>
      </c>
      <c r="H4039" s="173">
        <v>1</v>
      </c>
      <c r="I4039" s="173">
        <v>0</v>
      </c>
      <c r="J4039" s="174">
        <v>7.75</v>
      </c>
      <c r="K4039" s="174">
        <v>7.75</v>
      </c>
    </row>
    <row r="4040" spans="1:11">
      <c r="A4040" s="231"/>
      <c r="B4040" s="231"/>
      <c r="C4040" s="231"/>
      <c r="D4040" s="244"/>
      <c r="E4040" s="244"/>
      <c r="F4040" s="244" t="s">
        <v>791</v>
      </c>
      <c r="G4040" s="170">
        <v>10.75</v>
      </c>
      <c r="H4040" s="231" t="s">
        <v>790</v>
      </c>
      <c r="I4040" s="170">
        <v>12.13</v>
      </c>
      <c r="J4040" s="231" t="s">
        <v>789</v>
      </c>
      <c r="K4040" s="170">
        <v>22.88</v>
      </c>
    </row>
    <row r="4041" spans="1:11" ht="27" thickBot="1">
      <c r="A4041" s="231"/>
      <c r="B4041" s="231"/>
      <c r="C4041" s="231"/>
      <c r="D4041" s="244"/>
      <c r="E4041" s="244"/>
      <c r="F4041" s="244" t="s">
        <v>788</v>
      </c>
      <c r="G4041" s="170">
        <v>8.24</v>
      </c>
      <c r="H4041" s="368"/>
      <c r="I4041" s="368" t="s">
        <v>787</v>
      </c>
      <c r="J4041" s="231"/>
      <c r="K4041" s="170">
        <v>47.36</v>
      </c>
    </row>
    <row r="4042" spans="1:11" ht="0.9" customHeight="1" thickTop="1">
      <c r="A4042" s="172"/>
      <c r="B4042" s="172"/>
      <c r="C4042" s="172"/>
      <c r="D4042" s="175"/>
      <c r="E4042" s="175"/>
      <c r="F4042" s="175"/>
      <c r="G4042" s="172"/>
      <c r="H4042" s="172"/>
      <c r="I4042" s="172"/>
      <c r="J4042" s="172"/>
      <c r="K4042" s="172"/>
    </row>
    <row r="4043" spans="1:11" ht="18" customHeight="1">
      <c r="A4043" s="243"/>
      <c r="B4043" s="243" t="s">
        <v>122</v>
      </c>
      <c r="C4043" s="243" t="s">
        <v>123</v>
      </c>
      <c r="D4043" s="242" t="s">
        <v>124</v>
      </c>
      <c r="E4043" s="425" t="s">
        <v>796</v>
      </c>
      <c r="F4043" s="425"/>
      <c r="G4043" s="243" t="s">
        <v>125</v>
      </c>
      <c r="H4043" s="243" t="s">
        <v>126</v>
      </c>
      <c r="I4043" s="243" t="s">
        <v>2829</v>
      </c>
      <c r="J4043" s="243" t="s">
        <v>127</v>
      </c>
      <c r="K4043" s="243" t="s">
        <v>37</v>
      </c>
    </row>
    <row r="4044" spans="1:11" ht="65.099999999999994" customHeight="1">
      <c r="A4044" s="184" t="s">
        <v>795</v>
      </c>
      <c r="B4044" s="184" t="s">
        <v>3720</v>
      </c>
      <c r="C4044" s="184" t="s">
        <v>139</v>
      </c>
      <c r="D4044" s="241" t="s">
        <v>3721</v>
      </c>
      <c r="E4044" s="422" t="s">
        <v>1849</v>
      </c>
      <c r="F4044" s="422"/>
      <c r="G4044" s="184" t="s">
        <v>813</v>
      </c>
      <c r="H4044" s="167">
        <v>1</v>
      </c>
      <c r="I4044" s="165"/>
      <c r="J4044" s="165">
        <v>108.54</v>
      </c>
      <c r="K4044" s="165">
        <v>108.54</v>
      </c>
    </row>
    <row r="4045" spans="1:11" ht="65.099999999999994" customHeight="1">
      <c r="A4045" s="185" t="s">
        <v>808</v>
      </c>
      <c r="B4045" s="185" t="s">
        <v>3782</v>
      </c>
      <c r="C4045" s="185" t="s">
        <v>139</v>
      </c>
      <c r="D4045" s="238" t="s">
        <v>3783</v>
      </c>
      <c r="E4045" s="423" t="s">
        <v>1849</v>
      </c>
      <c r="F4045" s="423"/>
      <c r="G4045" s="185" t="s">
        <v>149</v>
      </c>
      <c r="H4045" s="173">
        <v>1</v>
      </c>
      <c r="I4045" s="173">
        <v>0</v>
      </c>
      <c r="J4045" s="174">
        <v>60.12</v>
      </c>
      <c r="K4045" s="174">
        <v>60.12</v>
      </c>
    </row>
    <row r="4046" spans="1:11" ht="26.1" customHeight="1">
      <c r="A4046" s="185" t="s">
        <v>808</v>
      </c>
      <c r="B4046" s="185" t="s">
        <v>3718</v>
      </c>
      <c r="C4046" s="185" t="s">
        <v>139</v>
      </c>
      <c r="D4046" s="238" t="s">
        <v>3719</v>
      </c>
      <c r="E4046" s="423" t="s">
        <v>1307</v>
      </c>
      <c r="F4046" s="423"/>
      <c r="G4046" s="185" t="s">
        <v>149</v>
      </c>
      <c r="H4046" s="173">
        <v>1</v>
      </c>
      <c r="I4046" s="173">
        <v>0</v>
      </c>
      <c r="J4046" s="174">
        <v>29.39</v>
      </c>
      <c r="K4046" s="174">
        <v>29.39</v>
      </c>
    </row>
    <row r="4047" spans="1:11" ht="65.099999999999994" customHeight="1">
      <c r="A4047" s="185" t="s">
        <v>808</v>
      </c>
      <c r="B4047" s="185" t="s">
        <v>3780</v>
      </c>
      <c r="C4047" s="185" t="s">
        <v>139</v>
      </c>
      <c r="D4047" s="238" t="s">
        <v>3781</v>
      </c>
      <c r="E4047" s="423" t="s">
        <v>1849</v>
      </c>
      <c r="F4047" s="423"/>
      <c r="G4047" s="185" t="s">
        <v>149</v>
      </c>
      <c r="H4047" s="173">
        <v>1</v>
      </c>
      <c r="I4047" s="173">
        <v>0</v>
      </c>
      <c r="J4047" s="174">
        <v>7.75</v>
      </c>
      <c r="K4047" s="174">
        <v>7.75</v>
      </c>
    </row>
    <row r="4048" spans="1:11" ht="65.099999999999994" customHeight="1">
      <c r="A4048" s="185" t="s">
        <v>808</v>
      </c>
      <c r="B4048" s="185" t="s">
        <v>3784</v>
      </c>
      <c r="C4048" s="185" t="s">
        <v>139</v>
      </c>
      <c r="D4048" s="238" t="s">
        <v>3785</v>
      </c>
      <c r="E4048" s="423" t="s">
        <v>1849</v>
      </c>
      <c r="F4048" s="423"/>
      <c r="G4048" s="185" t="s">
        <v>149</v>
      </c>
      <c r="H4048" s="173">
        <v>1</v>
      </c>
      <c r="I4048" s="173">
        <v>0</v>
      </c>
      <c r="J4048" s="174">
        <v>9.3000000000000007</v>
      </c>
      <c r="K4048" s="174">
        <v>9.3000000000000007</v>
      </c>
    </row>
    <row r="4049" spans="1:11" ht="65.099999999999994" customHeight="1">
      <c r="A4049" s="185" t="s">
        <v>808</v>
      </c>
      <c r="B4049" s="185" t="s">
        <v>3778</v>
      </c>
      <c r="C4049" s="185" t="s">
        <v>139</v>
      </c>
      <c r="D4049" s="238" t="s">
        <v>3779</v>
      </c>
      <c r="E4049" s="423" t="s">
        <v>1849</v>
      </c>
      <c r="F4049" s="423"/>
      <c r="G4049" s="185" t="s">
        <v>149</v>
      </c>
      <c r="H4049" s="173">
        <v>1</v>
      </c>
      <c r="I4049" s="173">
        <v>0</v>
      </c>
      <c r="J4049" s="174">
        <v>1.98</v>
      </c>
      <c r="K4049" s="174">
        <v>1.98</v>
      </c>
    </row>
    <row r="4050" spans="1:11">
      <c r="A4050" s="231"/>
      <c r="B4050" s="231"/>
      <c r="C4050" s="231"/>
      <c r="D4050" s="244"/>
      <c r="E4050" s="244"/>
      <c r="F4050" s="244" t="s">
        <v>791</v>
      </c>
      <c r="G4050" s="170">
        <v>10.75</v>
      </c>
      <c r="H4050" s="231" t="s">
        <v>790</v>
      </c>
      <c r="I4050" s="170">
        <v>12.13</v>
      </c>
      <c r="J4050" s="231" t="s">
        <v>789</v>
      </c>
      <c r="K4050" s="170">
        <v>22.88</v>
      </c>
    </row>
    <row r="4051" spans="1:11" ht="27" thickBot="1">
      <c r="A4051" s="231"/>
      <c r="B4051" s="231"/>
      <c r="C4051" s="231"/>
      <c r="D4051" s="244"/>
      <c r="E4051" s="244"/>
      <c r="F4051" s="244" t="s">
        <v>788</v>
      </c>
      <c r="G4051" s="170">
        <v>22.86</v>
      </c>
      <c r="H4051" s="368"/>
      <c r="I4051" s="368" t="s">
        <v>787</v>
      </c>
      <c r="J4051" s="231"/>
      <c r="K4051" s="170">
        <v>131.4</v>
      </c>
    </row>
    <row r="4052" spans="1:11" ht="0.9" customHeight="1" thickTop="1">
      <c r="A4052" s="172"/>
      <c r="B4052" s="172"/>
      <c r="C4052" s="172"/>
      <c r="D4052" s="175"/>
      <c r="E4052" s="175"/>
      <c r="F4052" s="175"/>
      <c r="G4052" s="172"/>
      <c r="H4052" s="172"/>
      <c r="I4052" s="172"/>
      <c r="J4052" s="172"/>
      <c r="K4052" s="172"/>
    </row>
    <row r="4053" spans="1:11" ht="18" customHeight="1">
      <c r="A4053" s="243"/>
      <c r="B4053" s="243" t="s">
        <v>122</v>
      </c>
      <c r="C4053" s="243" t="s">
        <v>123</v>
      </c>
      <c r="D4053" s="242" t="s">
        <v>124</v>
      </c>
      <c r="E4053" s="425" t="s">
        <v>796</v>
      </c>
      <c r="F4053" s="425"/>
      <c r="G4053" s="243" t="s">
        <v>125</v>
      </c>
      <c r="H4053" s="243" t="s">
        <v>126</v>
      </c>
      <c r="I4053" s="243" t="s">
        <v>2829</v>
      </c>
      <c r="J4053" s="243" t="s">
        <v>127</v>
      </c>
      <c r="K4053" s="243" t="s">
        <v>37</v>
      </c>
    </row>
    <row r="4054" spans="1:11" ht="65.099999999999994" customHeight="1">
      <c r="A4054" s="184" t="s">
        <v>795</v>
      </c>
      <c r="B4054" s="184" t="s">
        <v>3780</v>
      </c>
      <c r="C4054" s="184" t="s">
        <v>139</v>
      </c>
      <c r="D4054" s="241" t="s">
        <v>3781</v>
      </c>
      <c r="E4054" s="422" t="s">
        <v>1849</v>
      </c>
      <c r="F4054" s="422"/>
      <c r="G4054" s="184" t="s">
        <v>149</v>
      </c>
      <c r="H4054" s="167">
        <v>1</v>
      </c>
      <c r="I4054" s="165"/>
      <c r="J4054" s="165">
        <v>7.75</v>
      </c>
      <c r="K4054" s="165">
        <v>7.75</v>
      </c>
    </row>
    <row r="4055" spans="1:11" ht="78" customHeight="1">
      <c r="A4055" s="183" t="s">
        <v>793</v>
      </c>
      <c r="B4055" s="183" t="s">
        <v>3786</v>
      </c>
      <c r="C4055" s="183" t="s">
        <v>139</v>
      </c>
      <c r="D4055" s="239" t="s">
        <v>3787</v>
      </c>
      <c r="E4055" s="421" t="s">
        <v>800</v>
      </c>
      <c r="F4055" s="421"/>
      <c r="G4055" s="183" t="s">
        <v>141</v>
      </c>
      <c r="H4055" s="168">
        <v>6.3999999999999997E-5</v>
      </c>
      <c r="I4055" s="168">
        <v>0</v>
      </c>
      <c r="J4055" s="169">
        <v>38997.879999999997</v>
      </c>
      <c r="K4055" s="169">
        <v>2.4900000000000002</v>
      </c>
    </row>
    <row r="4056" spans="1:11" ht="39" customHeight="1">
      <c r="A4056" s="183" t="s">
        <v>793</v>
      </c>
      <c r="B4056" s="183" t="s">
        <v>3788</v>
      </c>
      <c r="C4056" s="183" t="s">
        <v>139</v>
      </c>
      <c r="D4056" s="239" t="s">
        <v>3789</v>
      </c>
      <c r="E4056" s="421" t="s">
        <v>794</v>
      </c>
      <c r="F4056" s="421"/>
      <c r="G4056" s="183" t="s">
        <v>141</v>
      </c>
      <c r="H4056" s="168">
        <v>5.3300000000000001E-5</v>
      </c>
      <c r="I4056" s="168">
        <v>0</v>
      </c>
      <c r="J4056" s="169">
        <v>98734.35</v>
      </c>
      <c r="K4056" s="169">
        <v>5.26</v>
      </c>
    </row>
    <row r="4057" spans="1:11">
      <c r="A4057" s="231"/>
      <c r="B4057" s="231"/>
      <c r="C4057" s="231"/>
      <c r="D4057" s="244"/>
      <c r="E4057" s="244"/>
      <c r="F4057" s="244" t="s">
        <v>791</v>
      </c>
      <c r="G4057" s="170">
        <v>0</v>
      </c>
      <c r="H4057" s="231" t="s">
        <v>790</v>
      </c>
      <c r="I4057" s="170">
        <v>0</v>
      </c>
      <c r="J4057" s="231" t="s">
        <v>789</v>
      </c>
      <c r="K4057" s="170">
        <v>0</v>
      </c>
    </row>
    <row r="4058" spans="1:11" ht="27" thickBot="1">
      <c r="A4058" s="231"/>
      <c r="B4058" s="231"/>
      <c r="C4058" s="231"/>
      <c r="D4058" s="244"/>
      <c r="E4058" s="244"/>
      <c r="F4058" s="244" t="s">
        <v>788</v>
      </c>
      <c r="G4058" s="170">
        <v>1.63</v>
      </c>
      <c r="H4058" s="368"/>
      <c r="I4058" s="368" t="s">
        <v>787</v>
      </c>
      <c r="J4058" s="231"/>
      <c r="K4058" s="170">
        <v>9.3800000000000008</v>
      </c>
    </row>
    <row r="4059" spans="1:11" ht="0.9" customHeight="1" thickTop="1">
      <c r="A4059" s="172"/>
      <c r="B4059" s="172"/>
      <c r="C4059" s="172"/>
      <c r="D4059" s="175"/>
      <c r="E4059" s="175"/>
      <c r="F4059" s="175"/>
      <c r="G4059" s="172"/>
      <c r="H4059" s="172"/>
      <c r="I4059" s="172"/>
      <c r="J4059" s="172"/>
      <c r="K4059" s="172"/>
    </row>
    <row r="4060" spans="1:11" ht="18" customHeight="1">
      <c r="A4060" s="243"/>
      <c r="B4060" s="243" t="s">
        <v>122</v>
      </c>
      <c r="C4060" s="243" t="s">
        <v>123</v>
      </c>
      <c r="D4060" s="242" t="s">
        <v>124</v>
      </c>
      <c r="E4060" s="425" t="s">
        <v>796</v>
      </c>
      <c r="F4060" s="425"/>
      <c r="G4060" s="243" t="s">
        <v>125</v>
      </c>
      <c r="H4060" s="243" t="s">
        <v>126</v>
      </c>
      <c r="I4060" s="243" t="s">
        <v>2829</v>
      </c>
      <c r="J4060" s="243" t="s">
        <v>127</v>
      </c>
      <c r="K4060" s="243" t="s">
        <v>37</v>
      </c>
    </row>
    <row r="4061" spans="1:11" ht="65.099999999999994" customHeight="1">
      <c r="A4061" s="184" t="s">
        <v>795</v>
      </c>
      <c r="B4061" s="184" t="s">
        <v>3778</v>
      </c>
      <c r="C4061" s="184" t="s">
        <v>139</v>
      </c>
      <c r="D4061" s="241" t="s">
        <v>3779</v>
      </c>
      <c r="E4061" s="422" t="s">
        <v>1849</v>
      </c>
      <c r="F4061" s="422"/>
      <c r="G4061" s="184" t="s">
        <v>149</v>
      </c>
      <c r="H4061" s="167">
        <v>1</v>
      </c>
      <c r="I4061" s="165"/>
      <c r="J4061" s="165">
        <v>1.98</v>
      </c>
      <c r="K4061" s="165">
        <v>1.98</v>
      </c>
    </row>
    <row r="4062" spans="1:11" ht="39" customHeight="1">
      <c r="A4062" s="183" t="s">
        <v>793</v>
      </c>
      <c r="B4062" s="183" t="s">
        <v>3788</v>
      </c>
      <c r="C4062" s="183" t="s">
        <v>139</v>
      </c>
      <c r="D4062" s="239" t="s">
        <v>3789</v>
      </c>
      <c r="E4062" s="421" t="s">
        <v>794</v>
      </c>
      <c r="F4062" s="421"/>
      <c r="G4062" s="183" t="s">
        <v>141</v>
      </c>
      <c r="H4062" s="168">
        <v>1.43E-5</v>
      </c>
      <c r="I4062" s="168">
        <v>0</v>
      </c>
      <c r="J4062" s="169">
        <v>98734.35</v>
      </c>
      <c r="K4062" s="169">
        <v>1.41</v>
      </c>
    </row>
    <row r="4063" spans="1:11" ht="78" customHeight="1">
      <c r="A4063" s="183" t="s">
        <v>793</v>
      </c>
      <c r="B4063" s="183" t="s">
        <v>3786</v>
      </c>
      <c r="C4063" s="183" t="s">
        <v>139</v>
      </c>
      <c r="D4063" s="239" t="s">
        <v>3787</v>
      </c>
      <c r="E4063" s="421" t="s">
        <v>800</v>
      </c>
      <c r="F4063" s="421"/>
      <c r="G4063" s="183" t="s">
        <v>141</v>
      </c>
      <c r="H4063" s="168">
        <v>1.4800000000000001E-5</v>
      </c>
      <c r="I4063" s="168">
        <v>0</v>
      </c>
      <c r="J4063" s="169">
        <v>38997.879999999997</v>
      </c>
      <c r="K4063" s="169">
        <v>0.56999999999999995</v>
      </c>
    </row>
    <row r="4064" spans="1:11">
      <c r="A4064" s="231"/>
      <c r="B4064" s="231"/>
      <c r="C4064" s="231"/>
      <c r="D4064" s="244"/>
      <c r="E4064" s="244"/>
      <c r="F4064" s="244" t="s">
        <v>791</v>
      </c>
      <c r="G4064" s="170">
        <v>0</v>
      </c>
      <c r="H4064" s="231" t="s">
        <v>790</v>
      </c>
      <c r="I4064" s="170">
        <v>0</v>
      </c>
      <c r="J4064" s="231" t="s">
        <v>789</v>
      </c>
      <c r="K4064" s="170">
        <v>0</v>
      </c>
    </row>
    <row r="4065" spans="1:11" ht="27" thickBot="1">
      <c r="A4065" s="231"/>
      <c r="B4065" s="231"/>
      <c r="C4065" s="231"/>
      <c r="D4065" s="244"/>
      <c r="E4065" s="244"/>
      <c r="F4065" s="244" t="s">
        <v>788</v>
      </c>
      <c r="G4065" s="170">
        <v>0.41</v>
      </c>
      <c r="H4065" s="368"/>
      <c r="I4065" s="368" t="s">
        <v>787</v>
      </c>
      <c r="J4065" s="231"/>
      <c r="K4065" s="170">
        <v>2.39</v>
      </c>
    </row>
    <row r="4066" spans="1:11" ht="0.9" customHeight="1" thickTop="1">
      <c r="A4066" s="172"/>
      <c r="B4066" s="172"/>
      <c r="C4066" s="172"/>
      <c r="D4066" s="175"/>
      <c r="E4066" s="175"/>
      <c r="F4066" s="175"/>
      <c r="G4066" s="172"/>
      <c r="H4066" s="172"/>
      <c r="I4066" s="172"/>
      <c r="J4066" s="172"/>
      <c r="K4066" s="172"/>
    </row>
    <row r="4067" spans="1:11" ht="18" customHeight="1">
      <c r="A4067" s="243"/>
      <c r="B4067" s="243" t="s">
        <v>122</v>
      </c>
      <c r="C4067" s="243" t="s">
        <v>123</v>
      </c>
      <c r="D4067" s="242" t="s">
        <v>124</v>
      </c>
      <c r="E4067" s="425" t="s">
        <v>796</v>
      </c>
      <c r="F4067" s="425"/>
      <c r="G4067" s="243" t="s">
        <v>125</v>
      </c>
      <c r="H4067" s="243" t="s">
        <v>126</v>
      </c>
      <c r="I4067" s="243" t="s">
        <v>2829</v>
      </c>
      <c r="J4067" s="243" t="s">
        <v>127</v>
      </c>
      <c r="K4067" s="243" t="s">
        <v>37</v>
      </c>
    </row>
    <row r="4068" spans="1:11" ht="65.099999999999994" customHeight="1">
      <c r="A4068" s="184" t="s">
        <v>795</v>
      </c>
      <c r="B4068" s="184" t="s">
        <v>3784</v>
      </c>
      <c r="C4068" s="184" t="s">
        <v>139</v>
      </c>
      <c r="D4068" s="241" t="s">
        <v>3785</v>
      </c>
      <c r="E4068" s="422" t="s">
        <v>1849</v>
      </c>
      <c r="F4068" s="422"/>
      <c r="G4068" s="184" t="s">
        <v>149</v>
      </c>
      <c r="H4068" s="167">
        <v>1</v>
      </c>
      <c r="I4068" s="165"/>
      <c r="J4068" s="165">
        <v>9.3000000000000007</v>
      </c>
      <c r="K4068" s="165">
        <v>9.3000000000000007</v>
      </c>
    </row>
    <row r="4069" spans="1:11" ht="39" customHeight="1">
      <c r="A4069" s="183" t="s">
        <v>793</v>
      </c>
      <c r="B4069" s="183" t="s">
        <v>3788</v>
      </c>
      <c r="C4069" s="183" t="s">
        <v>139</v>
      </c>
      <c r="D4069" s="239" t="s">
        <v>3789</v>
      </c>
      <c r="E4069" s="421" t="s">
        <v>794</v>
      </c>
      <c r="F4069" s="421"/>
      <c r="G4069" s="183" t="s">
        <v>141</v>
      </c>
      <c r="H4069" s="168">
        <v>6.6699999999999995E-5</v>
      </c>
      <c r="I4069" s="168">
        <v>0</v>
      </c>
      <c r="J4069" s="169">
        <v>98734.35</v>
      </c>
      <c r="K4069" s="169">
        <v>6.58</v>
      </c>
    </row>
    <row r="4070" spans="1:11" ht="78" customHeight="1">
      <c r="A4070" s="183" t="s">
        <v>793</v>
      </c>
      <c r="B4070" s="183" t="s">
        <v>3786</v>
      </c>
      <c r="C4070" s="183" t="s">
        <v>139</v>
      </c>
      <c r="D4070" s="239" t="s">
        <v>3787</v>
      </c>
      <c r="E4070" s="421" t="s">
        <v>800</v>
      </c>
      <c r="F4070" s="421"/>
      <c r="G4070" s="183" t="s">
        <v>141</v>
      </c>
      <c r="H4070" s="168">
        <v>6.9999999999999994E-5</v>
      </c>
      <c r="I4070" s="168">
        <v>0</v>
      </c>
      <c r="J4070" s="169">
        <v>38997.879999999997</v>
      </c>
      <c r="K4070" s="169">
        <v>2.72</v>
      </c>
    </row>
    <row r="4071" spans="1:11">
      <c r="A4071" s="231"/>
      <c r="B4071" s="231"/>
      <c r="C4071" s="231"/>
      <c r="D4071" s="244"/>
      <c r="E4071" s="244"/>
      <c r="F4071" s="244" t="s">
        <v>791</v>
      </c>
      <c r="G4071" s="170">
        <v>0</v>
      </c>
      <c r="H4071" s="231" t="s">
        <v>790</v>
      </c>
      <c r="I4071" s="170">
        <v>0</v>
      </c>
      <c r="J4071" s="231" t="s">
        <v>789</v>
      </c>
      <c r="K4071" s="170">
        <v>0</v>
      </c>
    </row>
    <row r="4072" spans="1:11" ht="27" thickBot="1">
      <c r="A4072" s="231"/>
      <c r="B4072" s="231"/>
      <c r="C4072" s="231"/>
      <c r="D4072" s="244"/>
      <c r="E4072" s="244"/>
      <c r="F4072" s="244" t="s">
        <v>788</v>
      </c>
      <c r="G4072" s="170">
        <v>1.95</v>
      </c>
      <c r="H4072" s="368"/>
      <c r="I4072" s="368" t="s">
        <v>787</v>
      </c>
      <c r="J4072" s="231"/>
      <c r="K4072" s="170">
        <v>11.25</v>
      </c>
    </row>
    <row r="4073" spans="1:11" ht="0.9" customHeight="1" thickTop="1">
      <c r="A4073" s="172"/>
      <c r="B4073" s="172"/>
      <c r="C4073" s="172"/>
      <c r="D4073" s="175"/>
      <c r="E4073" s="175"/>
      <c r="F4073" s="175"/>
      <c r="G4073" s="172"/>
      <c r="H4073" s="172"/>
      <c r="I4073" s="172"/>
      <c r="J4073" s="172"/>
      <c r="K4073" s="172"/>
    </row>
    <row r="4074" spans="1:11" ht="18" customHeight="1">
      <c r="A4074" s="243"/>
      <c r="B4074" s="243" t="s">
        <v>122</v>
      </c>
      <c r="C4074" s="243" t="s">
        <v>123</v>
      </c>
      <c r="D4074" s="242" t="s">
        <v>124</v>
      </c>
      <c r="E4074" s="425" t="s">
        <v>796</v>
      </c>
      <c r="F4074" s="425"/>
      <c r="G4074" s="243" t="s">
        <v>125</v>
      </c>
      <c r="H4074" s="243" t="s">
        <v>126</v>
      </c>
      <c r="I4074" s="243" t="s">
        <v>2829</v>
      </c>
      <c r="J4074" s="243" t="s">
        <v>127</v>
      </c>
      <c r="K4074" s="243" t="s">
        <v>37</v>
      </c>
    </row>
    <row r="4075" spans="1:11" ht="65.099999999999994" customHeight="1">
      <c r="A4075" s="184" t="s">
        <v>795</v>
      </c>
      <c r="B4075" s="184" t="s">
        <v>3782</v>
      </c>
      <c r="C4075" s="184" t="s">
        <v>139</v>
      </c>
      <c r="D4075" s="241" t="s">
        <v>3783</v>
      </c>
      <c r="E4075" s="422" t="s">
        <v>1849</v>
      </c>
      <c r="F4075" s="422"/>
      <c r="G4075" s="184" t="s">
        <v>149</v>
      </c>
      <c r="H4075" s="167">
        <v>1</v>
      </c>
      <c r="I4075" s="165"/>
      <c r="J4075" s="165">
        <v>60.12</v>
      </c>
      <c r="K4075" s="165">
        <v>60.12</v>
      </c>
    </row>
    <row r="4076" spans="1:11" ht="26.1" customHeight="1">
      <c r="A4076" s="183" t="s">
        <v>793</v>
      </c>
      <c r="B4076" s="183" t="s">
        <v>893</v>
      </c>
      <c r="C4076" s="183" t="s">
        <v>139</v>
      </c>
      <c r="D4076" s="239" t="s">
        <v>892</v>
      </c>
      <c r="E4076" s="421" t="s">
        <v>794</v>
      </c>
      <c r="F4076" s="421"/>
      <c r="G4076" s="183" t="s">
        <v>809</v>
      </c>
      <c r="H4076" s="168">
        <v>7.88</v>
      </c>
      <c r="I4076" s="168">
        <v>0</v>
      </c>
      <c r="J4076" s="169">
        <v>7.63</v>
      </c>
      <c r="K4076" s="169">
        <v>60.12</v>
      </c>
    </row>
    <row r="4077" spans="1:11">
      <c r="A4077" s="231"/>
      <c r="B4077" s="231"/>
      <c r="C4077" s="231"/>
      <c r="D4077" s="244"/>
      <c r="E4077" s="244"/>
      <c r="F4077" s="244" t="s">
        <v>791</v>
      </c>
      <c r="G4077" s="170">
        <v>0</v>
      </c>
      <c r="H4077" s="231" t="s">
        <v>790</v>
      </c>
      <c r="I4077" s="170">
        <v>0</v>
      </c>
      <c r="J4077" s="231" t="s">
        <v>789</v>
      </c>
      <c r="K4077" s="170">
        <v>0</v>
      </c>
    </row>
    <row r="4078" spans="1:11" ht="27" thickBot="1">
      <c r="A4078" s="231"/>
      <c r="B4078" s="231"/>
      <c r="C4078" s="231"/>
      <c r="D4078" s="244"/>
      <c r="E4078" s="244"/>
      <c r="F4078" s="244" t="s">
        <v>788</v>
      </c>
      <c r="G4078" s="170">
        <v>12.66</v>
      </c>
      <c r="H4078" s="368"/>
      <c r="I4078" s="368" t="s">
        <v>787</v>
      </c>
      <c r="J4078" s="231"/>
      <c r="K4078" s="170">
        <v>72.78</v>
      </c>
    </row>
    <row r="4079" spans="1:11" ht="0.9" customHeight="1" thickTop="1">
      <c r="A4079" s="172"/>
      <c r="B4079" s="172"/>
      <c r="C4079" s="172"/>
      <c r="D4079" s="175"/>
      <c r="E4079" s="175"/>
      <c r="F4079" s="175"/>
      <c r="G4079" s="172"/>
      <c r="H4079" s="172"/>
      <c r="I4079" s="172"/>
      <c r="J4079" s="172"/>
      <c r="K4079" s="172"/>
    </row>
    <row r="4080" spans="1:11" ht="18" customHeight="1">
      <c r="A4080" s="243"/>
      <c r="B4080" s="243" t="s">
        <v>122</v>
      </c>
      <c r="C4080" s="243" t="s">
        <v>123</v>
      </c>
      <c r="D4080" s="242" t="s">
        <v>124</v>
      </c>
      <c r="E4080" s="425" t="s">
        <v>796</v>
      </c>
      <c r="F4080" s="425"/>
      <c r="G4080" s="243" t="s">
        <v>125</v>
      </c>
      <c r="H4080" s="243" t="s">
        <v>126</v>
      </c>
      <c r="I4080" s="243" t="s">
        <v>2829</v>
      </c>
      <c r="J4080" s="243" t="s">
        <v>127</v>
      </c>
      <c r="K4080" s="243" t="s">
        <v>37</v>
      </c>
    </row>
    <row r="4081" spans="1:11" ht="26.1" customHeight="1">
      <c r="A4081" s="184" t="s">
        <v>795</v>
      </c>
      <c r="B4081" s="184" t="s">
        <v>911</v>
      </c>
      <c r="C4081" s="184" t="s">
        <v>139</v>
      </c>
      <c r="D4081" s="241" t="s">
        <v>910</v>
      </c>
      <c r="E4081" s="422" t="s">
        <v>1307</v>
      </c>
      <c r="F4081" s="422"/>
      <c r="G4081" s="184" t="s">
        <v>149</v>
      </c>
      <c r="H4081" s="167">
        <v>1</v>
      </c>
      <c r="I4081" s="165"/>
      <c r="J4081" s="165">
        <v>23.76</v>
      </c>
      <c r="K4081" s="165">
        <v>23.76</v>
      </c>
    </row>
    <row r="4082" spans="1:11" ht="39" customHeight="1">
      <c r="A4082" s="185" t="s">
        <v>808</v>
      </c>
      <c r="B4082" s="185" t="s">
        <v>909</v>
      </c>
      <c r="C4082" s="185" t="s">
        <v>139</v>
      </c>
      <c r="D4082" s="238" t="s">
        <v>908</v>
      </c>
      <c r="E4082" s="423" t="s">
        <v>1307</v>
      </c>
      <c r="F4082" s="423"/>
      <c r="G4082" s="185" t="s">
        <v>149</v>
      </c>
      <c r="H4082" s="173">
        <v>1</v>
      </c>
      <c r="I4082" s="173">
        <v>0</v>
      </c>
      <c r="J4082" s="174">
        <v>0.14000000000000001</v>
      </c>
      <c r="K4082" s="174">
        <v>0.14000000000000001</v>
      </c>
    </row>
    <row r="4083" spans="1:11" ht="26.1" customHeight="1">
      <c r="A4083" s="183" t="s">
        <v>793</v>
      </c>
      <c r="B4083" s="183" t="s">
        <v>869</v>
      </c>
      <c r="C4083" s="183" t="s">
        <v>139</v>
      </c>
      <c r="D4083" s="239" t="s">
        <v>868</v>
      </c>
      <c r="E4083" s="421" t="s">
        <v>794</v>
      </c>
      <c r="F4083" s="421"/>
      <c r="G4083" s="183" t="s">
        <v>149</v>
      </c>
      <c r="H4083" s="168">
        <v>1</v>
      </c>
      <c r="I4083" s="168">
        <v>0</v>
      </c>
      <c r="J4083" s="169">
        <v>3.7</v>
      </c>
      <c r="K4083" s="169">
        <v>3.7</v>
      </c>
    </row>
    <row r="4084" spans="1:11" ht="26.1" customHeight="1">
      <c r="A4084" s="183" t="s">
        <v>793</v>
      </c>
      <c r="B4084" s="183" t="s">
        <v>867</v>
      </c>
      <c r="C4084" s="183" t="s">
        <v>139</v>
      </c>
      <c r="D4084" s="239" t="s">
        <v>866</v>
      </c>
      <c r="E4084" s="421" t="s">
        <v>799</v>
      </c>
      <c r="F4084" s="421"/>
      <c r="G4084" s="183" t="s">
        <v>149</v>
      </c>
      <c r="H4084" s="168">
        <v>1</v>
      </c>
      <c r="I4084" s="168">
        <v>0</v>
      </c>
      <c r="J4084" s="169">
        <v>0.4</v>
      </c>
      <c r="K4084" s="169">
        <v>0.4</v>
      </c>
    </row>
    <row r="4085" spans="1:11" ht="26.1" customHeight="1">
      <c r="A4085" s="183" t="s">
        <v>793</v>
      </c>
      <c r="B4085" s="183" t="s">
        <v>899</v>
      </c>
      <c r="C4085" s="183" t="s">
        <v>139</v>
      </c>
      <c r="D4085" s="239" t="s">
        <v>898</v>
      </c>
      <c r="E4085" s="421" t="s">
        <v>800</v>
      </c>
      <c r="F4085" s="421"/>
      <c r="G4085" s="183" t="s">
        <v>149</v>
      </c>
      <c r="H4085" s="168">
        <v>1</v>
      </c>
      <c r="I4085" s="168">
        <v>0</v>
      </c>
      <c r="J4085" s="169">
        <v>0.89</v>
      </c>
      <c r="K4085" s="169">
        <v>0.89</v>
      </c>
    </row>
    <row r="4086" spans="1:11" ht="26.1" customHeight="1">
      <c r="A4086" s="183" t="s">
        <v>793</v>
      </c>
      <c r="B4086" s="183" t="s">
        <v>863</v>
      </c>
      <c r="C4086" s="183" t="s">
        <v>139</v>
      </c>
      <c r="D4086" s="239" t="s">
        <v>862</v>
      </c>
      <c r="E4086" s="421" t="s">
        <v>794</v>
      </c>
      <c r="F4086" s="421"/>
      <c r="G4086" s="183" t="s">
        <v>149</v>
      </c>
      <c r="H4086" s="168">
        <v>1</v>
      </c>
      <c r="I4086" s="168">
        <v>0</v>
      </c>
      <c r="J4086" s="169">
        <v>1.43</v>
      </c>
      <c r="K4086" s="169">
        <v>1.43</v>
      </c>
    </row>
    <row r="4087" spans="1:11" ht="26.1" customHeight="1">
      <c r="A4087" s="183" t="s">
        <v>793</v>
      </c>
      <c r="B4087" s="183" t="s">
        <v>901</v>
      </c>
      <c r="C4087" s="183" t="s">
        <v>139</v>
      </c>
      <c r="D4087" s="239" t="s">
        <v>900</v>
      </c>
      <c r="E4087" s="421" t="s">
        <v>800</v>
      </c>
      <c r="F4087" s="421"/>
      <c r="G4087" s="183" t="s">
        <v>149</v>
      </c>
      <c r="H4087" s="168">
        <v>1</v>
      </c>
      <c r="I4087" s="168">
        <v>0</v>
      </c>
      <c r="J4087" s="169">
        <v>0.01</v>
      </c>
      <c r="K4087" s="169">
        <v>0.01</v>
      </c>
    </row>
    <row r="4088" spans="1:11" ht="26.1" customHeight="1">
      <c r="A4088" s="183" t="s">
        <v>793</v>
      </c>
      <c r="B4088" s="183" t="s">
        <v>865</v>
      </c>
      <c r="C4088" s="183" t="s">
        <v>139</v>
      </c>
      <c r="D4088" s="239" t="s">
        <v>864</v>
      </c>
      <c r="E4088" s="421" t="s">
        <v>848</v>
      </c>
      <c r="F4088" s="421"/>
      <c r="G4088" s="183" t="s">
        <v>149</v>
      </c>
      <c r="H4088" s="168">
        <v>1</v>
      </c>
      <c r="I4088" s="168">
        <v>0</v>
      </c>
      <c r="J4088" s="169">
        <v>0.08</v>
      </c>
      <c r="K4088" s="169">
        <v>0.08</v>
      </c>
    </row>
    <row r="4089" spans="1:11" ht="26.1" customHeight="1">
      <c r="A4089" s="183" t="s">
        <v>793</v>
      </c>
      <c r="B4089" s="183" t="s">
        <v>907</v>
      </c>
      <c r="C4089" s="183" t="s">
        <v>139</v>
      </c>
      <c r="D4089" s="239" t="s">
        <v>906</v>
      </c>
      <c r="E4089" s="421" t="s">
        <v>792</v>
      </c>
      <c r="F4089" s="421"/>
      <c r="G4089" s="183" t="s">
        <v>149</v>
      </c>
      <c r="H4089" s="168">
        <v>1</v>
      </c>
      <c r="I4089" s="168">
        <v>0</v>
      </c>
      <c r="J4089" s="169">
        <v>17.11</v>
      </c>
      <c r="K4089" s="169">
        <v>17.11</v>
      </c>
    </row>
    <row r="4090" spans="1:11">
      <c r="A4090" s="231"/>
      <c r="B4090" s="231"/>
      <c r="C4090" s="231"/>
      <c r="D4090" s="244"/>
      <c r="E4090" s="244"/>
      <c r="F4090" s="244" t="s">
        <v>791</v>
      </c>
      <c r="G4090" s="170">
        <v>8.1</v>
      </c>
      <c r="H4090" s="231" t="s">
        <v>790</v>
      </c>
      <c r="I4090" s="170">
        <v>9.15</v>
      </c>
      <c r="J4090" s="231" t="s">
        <v>789</v>
      </c>
      <c r="K4090" s="170">
        <v>17.25</v>
      </c>
    </row>
    <row r="4091" spans="1:11" ht="27" thickBot="1">
      <c r="A4091" s="231"/>
      <c r="B4091" s="231"/>
      <c r="C4091" s="231"/>
      <c r="D4091" s="244"/>
      <c r="E4091" s="244"/>
      <c r="F4091" s="244" t="s">
        <v>788</v>
      </c>
      <c r="G4091" s="170">
        <v>5</v>
      </c>
      <c r="H4091" s="368"/>
      <c r="I4091" s="368" t="s">
        <v>787</v>
      </c>
      <c r="J4091" s="231"/>
      <c r="K4091" s="170">
        <v>28.76</v>
      </c>
    </row>
    <row r="4092" spans="1:11" ht="0.9" customHeight="1" thickTop="1">
      <c r="A4092" s="172"/>
      <c r="B4092" s="172"/>
      <c r="C4092" s="172"/>
      <c r="D4092" s="175"/>
      <c r="E4092" s="175"/>
      <c r="F4092" s="175"/>
      <c r="G4092" s="172"/>
      <c r="H4092" s="172"/>
      <c r="I4092" s="172"/>
      <c r="J4092" s="172"/>
      <c r="K4092" s="172"/>
    </row>
    <row r="4093" spans="1:11" ht="18" customHeight="1">
      <c r="A4093" s="243"/>
      <c r="B4093" s="243" t="s">
        <v>122</v>
      </c>
      <c r="C4093" s="243" t="s">
        <v>123</v>
      </c>
      <c r="D4093" s="242" t="s">
        <v>124</v>
      </c>
      <c r="E4093" s="425" t="s">
        <v>796</v>
      </c>
      <c r="F4093" s="425"/>
      <c r="G4093" s="243" t="s">
        <v>125</v>
      </c>
      <c r="H4093" s="243" t="s">
        <v>126</v>
      </c>
      <c r="I4093" s="243" t="s">
        <v>2829</v>
      </c>
      <c r="J4093" s="243" t="s">
        <v>127</v>
      </c>
      <c r="K4093" s="243" t="s">
        <v>37</v>
      </c>
    </row>
    <row r="4094" spans="1:11" ht="26.1" customHeight="1">
      <c r="A4094" s="184" t="s">
        <v>795</v>
      </c>
      <c r="B4094" s="184" t="s">
        <v>3790</v>
      </c>
      <c r="C4094" s="184" t="s">
        <v>139</v>
      </c>
      <c r="D4094" s="241" t="s">
        <v>3791</v>
      </c>
      <c r="E4094" s="422" t="s">
        <v>1307</v>
      </c>
      <c r="F4094" s="422"/>
      <c r="G4094" s="184" t="s">
        <v>149</v>
      </c>
      <c r="H4094" s="167">
        <v>1</v>
      </c>
      <c r="I4094" s="165"/>
      <c r="J4094" s="165">
        <v>37.9</v>
      </c>
      <c r="K4094" s="165">
        <v>37.9</v>
      </c>
    </row>
    <row r="4095" spans="1:11" ht="26.1" customHeight="1">
      <c r="A4095" s="185" t="s">
        <v>808</v>
      </c>
      <c r="B4095" s="185" t="s">
        <v>3593</v>
      </c>
      <c r="C4095" s="185" t="s">
        <v>139</v>
      </c>
      <c r="D4095" s="238" t="s">
        <v>3594</v>
      </c>
      <c r="E4095" s="423" t="s">
        <v>1307</v>
      </c>
      <c r="F4095" s="423"/>
      <c r="G4095" s="185" t="s">
        <v>149</v>
      </c>
      <c r="H4095" s="173">
        <v>1</v>
      </c>
      <c r="I4095" s="173">
        <v>0</v>
      </c>
      <c r="J4095" s="174">
        <v>0.35</v>
      </c>
      <c r="K4095" s="174">
        <v>0.35</v>
      </c>
    </row>
    <row r="4096" spans="1:11" ht="24" customHeight="1">
      <c r="A4096" s="183" t="s">
        <v>793</v>
      </c>
      <c r="B4096" s="183" t="s">
        <v>3595</v>
      </c>
      <c r="C4096" s="183" t="s">
        <v>139</v>
      </c>
      <c r="D4096" s="239" t="s">
        <v>3596</v>
      </c>
      <c r="E4096" s="421" t="s">
        <v>792</v>
      </c>
      <c r="F4096" s="421"/>
      <c r="G4096" s="183" t="s">
        <v>149</v>
      </c>
      <c r="H4096" s="168">
        <v>1</v>
      </c>
      <c r="I4096" s="168">
        <v>0</v>
      </c>
      <c r="J4096" s="169">
        <v>31.04</v>
      </c>
      <c r="K4096" s="169">
        <v>31.04</v>
      </c>
    </row>
    <row r="4097" spans="1:11" ht="26.1" customHeight="1">
      <c r="A4097" s="183" t="s">
        <v>793</v>
      </c>
      <c r="B4097" s="183" t="s">
        <v>865</v>
      </c>
      <c r="C4097" s="183" t="s">
        <v>139</v>
      </c>
      <c r="D4097" s="239" t="s">
        <v>864</v>
      </c>
      <c r="E4097" s="421" t="s">
        <v>848</v>
      </c>
      <c r="F4097" s="421"/>
      <c r="G4097" s="183" t="s">
        <v>149</v>
      </c>
      <c r="H4097" s="168">
        <v>1</v>
      </c>
      <c r="I4097" s="168">
        <v>0</v>
      </c>
      <c r="J4097" s="169">
        <v>0.08</v>
      </c>
      <c r="K4097" s="169">
        <v>0.08</v>
      </c>
    </row>
    <row r="4098" spans="1:11" ht="26.1" customHeight="1">
      <c r="A4098" s="183" t="s">
        <v>793</v>
      </c>
      <c r="B4098" s="183" t="s">
        <v>869</v>
      </c>
      <c r="C4098" s="183" t="s">
        <v>139</v>
      </c>
      <c r="D4098" s="239" t="s">
        <v>868</v>
      </c>
      <c r="E4098" s="421" t="s">
        <v>794</v>
      </c>
      <c r="F4098" s="421"/>
      <c r="G4098" s="183" t="s">
        <v>149</v>
      </c>
      <c r="H4098" s="168">
        <v>1</v>
      </c>
      <c r="I4098" s="168">
        <v>0</v>
      </c>
      <c r="J4098" s="169">
        <v>3.7</v>
      </c>
      <c r="K4098" s="169">
        <v>3.7</v>
      </c>
    </row>
    <row r="4099" spans="1:11" ht="26.1" customHeight="1">
      <c r="A4099" s="183" t="s">
        <v>793</v>
      </c>
      <c r="B4099" s="183" t="s">
        <v>899</v>
      </c>
      <c r="C4099" s="183" t="s">
        <v>139</v>
      </c>
      <c r="D4099" s="239" t="s">
        <v>898</v>
      </c>
      <c r="E4099" s="421" t="s">
        <v>800</v>
      </c>
      <c r="F4099" s="421"/>
      <c r="G4099" s="183" t="s">
        <v>149</v>
      </c>
      <c r="H4099" s="168">
        <v>1</v>
      </c>
      <c r="I4099" s="168">
        <v>0</v>
      </c>
      <c r="J4099" s="169">
        <v>0.89</v>
      </c>
      <c r="K4099" s="169">
        <v>0.89</v>
      </c>
    </row>
    <row r="4100" spans="1:11" ht="26.1" customHeight="1">
      <c r="A4100" s="183" t="s">
        <v>793</v>
      </c>
      <c r="B4100" s="183" t="s">
        <v>901</v>
      </c>
      <c r="C4100" s="183" t="s">
        <v>139</v>
      </c>
      <c r="D4100" s="239" t="s">
        <v>900</v>
      </c>
      <c r="E4100" s="421" t="s">
        <v>800</v>
      </c>
      <c r="F4100" s="421"/>
      <c r="G4100" s="183" t="s">
        <v>149</v>
      </c>
      <c r="H4100" s="168">
        <v>1</v>
      </c>
      <c r="I4100" s="168">
        <v>0</v>
      </c>
      <c r="J4100" s="169">
        <v>0.01</v>
      </c>
      <c r="K4100" s="169">
        <v>0.01</v>
      </c>
    </row>
    <row r="4101" spans="1:11" ht="26.1" customHeight="1">
      <c r="A4101" s="183" t="s">
        <v>793</v>
      </c>
      <c r="B4101" s="183" t="s">
        <v>867</v>
      </c>
      <c r="C4101" s="183" t="s">
        <v>139</v>
      </c>
      <c r="D4101" s="239" t="s">
        <v>866</v>
      </c>
      <c r="E4101" s="421" t="s">
        <v>799</v>
      </c>
      <c r="F4101" s="421"/>
      <c r="G4101" s="183" t="s">
        <v>149</v>
      </c>
      <c r="H4101" s="168">
        <v>1</v>
      </c>
      <c r="I4101" s="168">
        <v>0</v>
      </c>
      <c r="J4101" s="169">
        <v>0.4</v>
      </c>
      <c r="K4101" s="169">
        <v>0.4</v>
      </c>
    </row>
    <row r="4102" spans="1:11" ht="26.1" customHeight="1">
      <c r="A4102" s="183" t="s">
        <v>793</v>
      </c>
      <c r="B4102" s="183" t="s">
        <v>863</v>
      </c>
      <c r="C4102" s="183" t="s">
        <v>139</v>
      </c>
      <c r="D4102" s="239" t="s">
        <v>862</v>
      </c>
      <c r="E4102" s="421" t="s">
        <v>794</v>
      </c>
      <c r="F4102" s="421"/>
      <c r="G4102" s="183" t="s">
        <v>149</v>
      </c>
      <c r="H4102" s="168">
        <v>1</v>
      </c>
      <c r="I4102" s="168">
        <v>0</v>
      </c>
      <c r="J4102" s="169">
        <v>1.43</v>
      </c>
      <c r="K4102" s="169">
        <v>1.43</v>
      </c>
    </row>
    <row r="4103" spans="1:11">
      <c r="A4103" s="231"/>
      <c r="B4103" s="231"/>
      <c r="C4103" s="231"/>
      <c r="D4103" s="244"/>
      <c r="E4103" s="244"/>
      <c r="F4103" s="244" t="s">
        <v>791</v>
      </c>
      <c r="G4103" s="170">
        <v>14.75</v>
      </c>
      <c r="H4103" s="231" t="s">
        <v>790</v>
      </c>
      <c r="I4103" s="170">
        <v>16.64</v>
      </c>
      <c r="J4103" s="231" t="s">
        <v>789</v>
      </c>
      <c r="K4103" s="170">
        <v>31.39</v>
      </c>
    </row>
    <row r="4104" spans="1:11" ht="27" thickBot="1">
      <c r="A4104" s="231"/>
      <c r="B4104" s="231"/>
      <c r="C4104" s="231"/>
      <c r="D4104" s="244"/>
      <c r="E4104" s="244"/>
      <c r="F4104" s="244" t="s">
        <v>788</v>
      </c>
      <c r="G4104" s="170">
        <v>7.98</v>
      </c>
      <c r="H4104" s="368"/>
      <c r="I4104" s="368" t="s">
        <v>787</v>
      </c>
      <c r="J4104" s="231"/>
      <c r="K4104" s="170">
        <v>45.88</v>
      </c>
    </row>
    <row r="4105" spans="1:11" ht="0.9" customHeight="1" thickTop="1">
      <c r="A4105" s="172"/>
      <c r="B4105" s="172"/>
      <c r="C4105" s="172"/>
      <c r="D4105" s="175"/>
      <c r="E4105" s="175"/>
      <c r="F4105" s="175"/>
      <c r="G4105" s="172"/>
      <c r="H4105" s="172"/>
      <c r="I4105" s="172"/>
      <c r="J4105" s="172"/>
      <c r="K4105" s="172"/>
    </row>
    <row r="4106" spans="1:11" ht="18" customHeight="1">
      <c r="A4106" s="243"/>
      <c r="B4106" s="243" t="s">
        <v>122</v>
      </c>
      <c r="C4106" s="243" t="s">
        <v>123</v>
      </c>
      <c r="D4106" s="242" t="s">
        <v>124</v>
      </c>
      <c r="E4106" s="425" t="s">
        <v>796</v>
      </c>
      <c r="F4106" s="425"/>
      <c r="G4106" s="243" t="s">
        <v>125</v>
      </c>
      <c r="H4106" s="243" t="s">
        <v>126</v>
      </c>
      <c r="I4106" s="243" t="s">
        <v>2829</v>
      </c>
      <c r="J4106" s="243" t="s">
        <v>127</v>
      </c>
      <c r="K4106" s="243" t="s">
        <v>37</v>
      </c>
    </row>
    <row r="4107" spans="1:11" ht="24" customHeight="1">
      <c r="A4107" s="184" t="s">
        <v>795</v>
      </c>
      <c r="B4107" s="184" t="s">
        <v>1410</v>
      </c>
      <c r="C4107" s="184" t="s">
        <v>139</v>
      </c>
      <c r="D4107" s="241" t="s">
        <v>1411</v>
      </c>
      <c r="E4107" s="422" t="s">
        <v>1307</v>
      </c>
      <c r="F4107" s="422"/>
      <c r="G4107" s="184" t="s">
        <v>149</v>
      </c>
      <c r="H4107" s="167">
        <v>1</v>
      </c>
      <c r="I4107" s="165"/>
      <c r="J4107" s="165">
        <v>30.24</v>
      </c>
      <c r="K4107" s="165">
        <v>30.24</v>
      </c>
    </row>
    <row r="4108" spans="1:11" ht="26.1" customHeight="1">
      <c r="A4108" s="185" t="s">
        <v>808</v>
      </c>
      <c r="B4108" s="185" t="s">
        <v>1394</v>
      </c>
      <c r="C4108" s="185" t="s">
        <v>139</v>
      </c>
      <c r="D4108" s="238" t="s">
        <v>1395</v>
      </c>
      <c r="E4108" s="423" t="s">
        <v>1307</v>
      </c>
      <c r="F4108" s="423"/>
      <c r="G4108" s="185" t="s">
        <v>149</v>
      </c>
      <c r="H4108" s="173">
        <v>1</v>
      </c>
      <c r="I4108" s="173">
        <v>0</v>
      </c>
      <c r="J4108" s="174">
        <v>0.38</v>
      </c>
      <c r="K4108" s="174">
        <v>0.38</v>
      </c>
    </row>
    <row r="4109" spans="1:11" ht="26.1" customHeight="1">
      <c r="A4109" s="183" t="s">
        <v>793</v>
      </c>
      <c r="B4109" s="183" t="s">
        <v>899</v>
      </c>
      <c r="C4109" s="183" t="s">
        <v>139</v>
      </c>
      <c r="D4109" s="239" t="s">
        <v>898</v>
      </c>
      <c r="E4109" s="421" t="s">
        <v>800</v>
      </c>
      <c r="F4109" s="421"/>
      <c r="G4109" s="183" t="s">
        <v>149</v>
      </c>
      <c r="H4109" s="168">
        <v>1</v>
      </c>
      <c r="I4109" s="168">
        <v>0</v>
      </c>
      <c r="J4109" s="169">
        <v>0.89</v>
      </c>
      <c r="K4109" s="169">
        <v>0.89</v>
      </c>
    </row>
    <row r="4110" spans="1:11" ht="24" customHeight="1">
      <c r="A4110" s="183" t="s">
        <v>793</v>
      </c>
      <c r="B4110" s="183" t="s">
        <v>1396</v>
      </c>
      <c r="C4110" s="183" t="s">
        <v>139</v>
      </c>
      <c r="D4110" s="239" t="s">
        <v>1397</v>
      </c>
      <c r="E4110" s="421" t="s">
        <v>792</v>
      </c>
      <c r="F4110" s="421"/>
      <c r="G4110" s="183" t="s">
        <v>149</v>
      </c>
      <c r="H4110" s="168">
        <v>1</v>
      </c>
      <c r="I4110" s="168">
        <v>0</v>
      </c>
      <c r="J4110" s="169">
        <v>23.35</v>
      </c>
      <c r="K4110" s="169">
        <v>23.35</v>
      </c>
    </row>
    <row r="4111" spans="1:11" ht="26.1" customHeight="1">
      <c r="A4111" s="183" t="s">
        <v>793</v>
      </c>
      <c r="B4111" s="183" t="s">
        <v>867</v>
      </c>
      <c r="C4111" s="183" t="s">
        <v>139</v>
      </c>
      <c r="D4111" s="239" t="s">
        <v>866</v>
      </c>
      <c r="E4111" s="421" t="s">
        <v>799</v>
      </c>
      <c r="F4111" s="421"/>
      <c r="G4111" s="183" t="s">
        <v>149</v>
      </c>
      <c r="H4111" s="168">
        <v>1</v>
      </c>
      <c r="I4111" s="168">
        <v>0</v>
      </c>
      <c r="J4111" s="169">
        <v>0.4</v>
      </c>
      <c r="K4111" s="169">
        <v>0.4</v>
      </c>
    </row>
    <row r="4112" spans="1:11" ht="26.1" customHeight="1">
      <c r="A4112" s="183" t="s">
        <v>793</v>
      </c>
      <c r="B4112" s="183" t="s">
        <v>865</v>
      </c>
      <c r="C4112" s="183" t="s">
        <v>139</v>
      </c>
      <c r="D4112" s="239" t="s">
        <v>864</v>
      </c>
      <c r="E4112" s="421" t="s">
        <v>848</v>
      </c>
      <c r="F4112" s="421"/>
      <c r="G4112" s="183" t="s">
        <v>149</v>
      </c>
      <c r="H4112" s="168">
        <v>1</v>
      </c>
      <c r="I4112" s="168">
        <v>0</v>
      </c>
      <c r="J4112" s="169">
        <v>0.08</v>
      </c>
      <c r="K4112" s="169">
        <v>0.08</v>
      </c>
    </row>
    <row r="4113" spans="1:11" ht="26.1" customHeight="1">
      <c r="A4113" s="183" t="s">
        <v>793</v>
      </c>
      <c r="B4113" s="183" t="s">
        <v>901</v>
      </c>
      <c r="C4113" s="183" t="s">
        <v>139</v>
      </c>
      <c r="D4113" s="239" t="s">
        <v>900</v>
      </c>
      <c r="E4113" s="421" t="s">
        <v>800</v>
      </c>
      <c r="F4113" s="421"/>
      <c r="G4113" s="183" t="s">
        <v>149</v>
      </c>
      <c r="H4113" s="168">
        <v>1</v>
      </c>
      <c r="I4113" s="168">
        <v>0</v>
      </c>
      <c r="J4113" s="169">
        <v>0.01</v>
      </c>
      <c r="K4113" s="169">
        <v>0.01</v>
      </c>
    </row>
    <row r="4114" spans="1:11" ht="26.1" customHeight="1">
      <c r="A4114" s="183" t="s">
        <v>793</v>
      </c>
      <c r="B4114" s="183" t="s">
        <v>863</v>
      </c>
      <c r="C4114" s="183" t="s">
        <v>139</v>
      </c>
      <c r="D4114" s="239" t="s">
        <v>862</v>
      </c>
      <c r="E4114" s="421" t="s">
        <v>794</v>
      </c>
      <c r="F4114" s="421"/>
      <c r="G4114" s="183" t="s">
        <v>149</v>
      </c>
      <c r="H4114" s="168">
        <v>1</v>
      </c>
      <c r="I4114" s="168">
        <v>0</v>
      </c>
      <c r="J4114" s="169">
        <v>1.43</v>
      </c>
      <c r="K4114" s="169">
        <v>1.43</v>
      </c>
    </row>
    <row r="4115" spans="1:11" ht="26.1" customHeight="1">
      <c r="A4115" s="183" t="s">
        <v>793</v>
      </c>
      <c r="B4115" s="183" t="s">
        <v>869</v>
      </c>
      <c r="C4115" s="183" t="s">
        <v>139</v>
      </c>
      <c r="D4115" s="239" t="s">
        <v>868</v>
      </c>
      <c r="E4115" s="421" t="s">
        <v>794</v>
      </c>
      <c r="F4115" s="421"/>
      <c r="G4115" s="183" t="s">
        <v>149</v>
      </c>
      <c r="H4115" s="168">
        <v>1</v>
      </c>
      <c r="I4115" s="168">
        <v>0</v>
      </c>
      <c r="J4115" s="169">
        <v>3.7</v>
      </c>
      <c r="K4115" s="169">
        <v>3.7</v>
      </c>
    </row>
    <row r="4116" spans="1:11">
      <c r="A4116" s="231"/>
      <c r="B4116" s="231"/>
      <c r="C4116" s="231"/>
      <c r="D4116" s="244"/>
      <c r="E4116" s="244"/>
      <c r="F4116" s="244" t="s">
        <v>791</v>
      </c>
      <c r="G4116" s="170">
        <v>11.15</v>
      </c>
      <c r="H4116" s="231" t="s">
        <v>790</v>
      </c>
      <c r="I4116" s="170">
        <v>12.58</v>
      </c>
      <c r="J4116" s="231" t="s">
        <v>789</v>
      </c>
      <c r="K4116" s="170">
        <v>23.73</v>
      </c>
    </row>
    <row r="4117" spans="1:11" ht="27" thickBot="1">
      <c r="A4117" s="231"/>
      <c r="B4117" s="231"/>
      <c r="C4117" s="231"/>
      <c r="D4117" s="244"/>
      <c r="E4117" s="244"/>
      <c r="F4117" s="244" t="s">
        <v>788</v>
      </c>
      <c r="G4117" s="170">
        <v>6.37</v>
      </c>
      <c r="H4117" s="368"/>
      <c r="I4117" s="368" t="s">
        <v>787</v>
      </c>
      <c r="J4117" s="231"/>
      <c r="K4117" s="170">
        <v>36.61</v>
      </c>
    </row>
    <row r="4118" spans="1:11" ht="0.9" customHeight="1" thickTop="1">
      <c r="A4118" s="172"/>
      <c r="B4118" s="172"/>
      <c r="C4118" s="172"/>
      <c r="D4118" s="175"/>
      <c r="E4118" s="175"/>
      <c r="F4118" s="175"/>
      <c r="G4118" s="172"/>
      <c r="H4118" s="172"/>
      <c r="I4118" s="172"/>
      <c r="J4118" s="172"/>
      <c r="K4118" s="172"/>
    </row>
    <row r="4119" spans="1:11" ht="18" customHeight="1">
      <c r="A4119" s="243"/>
      <c r="B4119" s="243" t="s">
        <v>122</v>
      </c>
      <c r="C4119" s="243" t="s">
        <v>123</v>
      </c>
      <c r="D4119" s="242" t="s">
        <v>124</v>
      </c>
      <c r="E4119" s="425" t="s">
        <v>796</v>
      </c>
      <c r="F4119" s="425"/>
      <c r="G4119" s="243" t="s">
        <v>125</v>
      </c>
      <c r="H4119" s="243" t="s">
        <v>126</v>
      </c>
      <c r="I4119" s="243" t="s">
        <v>2829</v>
      </c>
      <c r="J4119" s="243" t="s">
        <v>127</v>
      </c>
      <c r="K4119" s="243" t="s">
        <v>37</v>
      </c>
    </row>
    <row r="4120" spans="1:11" ht="24" customHeight="1">
      <c r="A4120" s="184" t="s">
        <v>795</v>
      </c>
      <c r="B4120" s="184" t="s">
        <v>3706</v>
      </c>
      <c r="C4120" s="184" t="s">
        <v>139</v>
      </c>
      <c r="D4120" s="241" t="s">
        <v>3707</v>
      </c>
      <c r="E4120" s="422" t="s">
        <v>1307</v>
      </c>
      <c r="F4120" s="422"/>
      <c r="G4120" s="184" t="s">
        <v>149</v>
      </c>
      <c r="H4120" s="167">
        <v>1</v>
      </c>
      <c r="I4120" s="165"/>
      <c r="J4120" s="165">
        <v>37.619999999999997</v>
      </c>
      <c r="K4120" s="165">
        <v>37.619999999999997</v>
      </c>
    </row>
    <row r="4121" spans="1:11" ht="26.1" customHeight="1">
      <c r="A4121" s="185" t="s">
        <v>808</v>
      </c>
      <c r="B4121" s="185" t="s">
        <v>3597</v>
      </c>
      <c r="C4121" s="185" t="s">
        <v>139</v>
      </c>
      <c r="D4121" s="238" t="s">
        <v>3598</v>
      </c>
      <c r="E4121" s="423" t="s">
        <v>1307</v>
      </c>
      <c r="F4121" s="423"/>
      <c r="G4121" s="185" t="s">
        <v>149</v>
      </c>
      <c r="H4121" s="173">
        <v>1</v>
      </c>
      <c r="I4121" s="173">
        <v>0</v>
      </c>
      <c r="J4121" s="174">
        <v>0.5</v>
      </c>
      <c r="K4121" s="174">
        <v>0.5</v>
      </c>
    </row>
    <row r="4122" spans="1:11" ht="26.1" customHeight="1">
      <c r="A4122" s="183" t="s">
        <v>793</v>
      </c>
      <c r="B4122" s="183" t="s">
        <v>863</v>
      </c>
      <c r="C4122" s="183" t="s">
        <v>139</v>
      </c>
      <c r="D4122" s="239" t="s">
        <v>862</v>
      </c>
      <c r="E4122" s="421" t="s">
        <v>794</v>
      </c>
      <c r="F4122" s="421"/>
      <c r="G4122" s="183" t="s">
        <v>149</v>
      </c>
      <c r="H4122" s="168">
        <v>1</v>
      </c>
      <c r="I4122" s="168">
        <v>0</v>
      </c>
      <c r="J4122" s="169">
        <v>1.43</v>
      </c>
      <c r="K4122" s="169">
        <v>1.43</v>
      </c>
    </row>
    <row r="4123" spans="1:11" ht="26.1" customHeight="1">
      <c r="A4123" s="183" t="s">
        <v>793</v>
      </c>
      <c r="B4123" s="183" t="s">
        <v>869</v>
      </c>
      <c r="C4123" s="183" t="s">
        <v>139</v>
      </c>
      <c r="D4123" s="239" t="s">
        <v>868</v>
      </c>
      <c r="E4123" s="421" t="s">
        <v>794</v>
      </c>
      <c r="F4123" s="421"/>
      <c r="G4123" s="183" t="s">
        <v>149</v>
      </c>
      <c r="H4123" s="168">
        <v>1</v>
      </c>
      <c r="I4123" s="168">
        <v>0</v>
      </c>
      <c r="J4123" s="169">
        <v>3.7</v>
      </c>
      <c r="K4123" s="169">
        <v>3.7</v>
      </c>
    </row>
    <row r="4124" spans="1:11" ht="24" customHeight="1">
      <c r="A4124" s="183" t="s">
        <v>793</v>
      </c>
      <c r="B4124" s="183" t="s">
        <v>3599</v>
      </c>
      <c r="C4124" s="183" t="s">
        <v>139</v>
      </c>
      <c r="D4124" s="239" t="s">
        <v>3600</v>
      </c>
      <c r="E4124" s="421" t="s">
        <v>792</v>
      </c>
      <c r="F4124" s="421"/>
      <c r="G4124" s="183" t="s">
        <v>149</v>
      </c>
      <c r="H4124" s="168">
        <v>1</v>
      </c>
      <c r="I4124" s="168">
        <v>0</v>
      </c>
      <c r="J4124" s="169">
        <v>30.61</v>
      </c>
      <c r="K4124" s="169">
        <v>30.61</v>
      </c>
    </row>
    <row r="4125" spans="1:11" ht="26.1" customHeight="1">
      <c r="A4125" s="183" t="s">
        <v>793</v>
      </c>
      <c r="B4125" s="183" t="s">
        <v>867</v>
      </c>
      <c r="C4125" s="183" t="s">
        <v>139</v>
      </c>
      <c r="D4125" s="239" t="s">
        <v>866</v>
      </c>
      <c r="E4125" s="421" t="s">
        <v>799</v>
      </c>
      <c r="F4125" s="421"/>
      <c r="G4125" s="183" t="s">
        <v>149</v>
      </c>
      <c r="H4125" s="168">
        <v>1</v>
      </c>
      <c r="I4125" s="168">
        <v>0</v>
      </c>
      <c r="J4125" s="169">
        <v>0.4</v>
      </c>
      <c r="K4125" s="169">
        <v>0.4</v>
      </c>
    </row>
    <row r="4126" spans="1:11" ht="26.1" customHeight="1">
      <c r="A4126" s="183" t="s">
        <v>793</v>
      </c>
      <c r="B4126" s="183" t="s">
        <v>899</v>
      </c>
      <c r="C4126" s="183" t="s">
        <v>139</v>
      </c>
      <c r="D4126" s="239" t="s">
        <v>898</v>
      </c>
      <c r="E4126" s="421" t="s">
        <v>800</v>
      </c>
      <c r="F4126" s="421"/>
      <c r="G4126" s="183" t="s">
        <v>149</v>
      </c>
      <c r="H4126" s="168">
        <v>1</v>
      </c>
      <c r="I4126" s="168">
        <v>0</v>
      </c>
      <c r="J4126" s="169">
        <v>0.89</v>
      </c>
      <c r="K4126" s="169">
        <v>0.89</v>
      </c>
    </row>
    <row r="4127" spans="1:11" ht="26.1" customHeight="1">
      <c r="A4127" s="183" t="s">
        <v>793</v>
      </c>
      <c r="B4127" s="183" t="s">
        <v>901</v>
      </c>
      <c r="C4127" s="183" t="s">
        <v>139</v>
      </c>
      <c r="D4127" s="239" t="s">
        <v>900</v>
      </c>
      <c r="E4127" s="421" t="s">
        <v>800</v>
      </c>
      <c r="F4127" s="421"/>
      <c r="G4127" s="183" t="s">
        <v>149</v>
      </c>
      <c r="H4127" s="168">
        <v>1</v>
      </c>
      <c r="I4127" s="168">
        <v>0</v>
      </c>
      <c r="J4127" s="169">
        <v>0.01</v>
      </c>
      <c r="K4127" s="169">
        <v>0.01</v>
      </c>
    </row>
    <row r="4128" spans="1:11" ht="26.1" customHeight="1">
      <c r="A4128" s="183" t="s">
        <v>793</v>
      </c>
      <c r="B4128" s="183" t="s">
        <v>865</v>
      </c>
      <c r="C4128" s="183" t="s">
        <v>139</v>
      </c>
      <c r="D4128" s="239" t="s">
        <v>864</v>
      </c>
      <c r="E4128" s="421" t="s">
        <v>848</v>
      </c>
      <c r="F4128" s="421"/>
      <c r="G4128" s="183" t="s">
        <v>149</v>
      </c>
      <c r="H4128" s="168">
        <v>1</v>
      </c>
      <c r="I4128" s="168">
        <v>0</v>
      </c>
      <c r="J4128" s="169">
        <v>0.08</v>
      </c>
      <c r="K4128" s="169">
        <v>0.08</v>
      </c>
    </row>
    <row r="4129" spans="1:11">
      <c r="A4129" s="231"/>
      <c r="B4129" s="231"/>
      <c r="C4129" s="231"/>
      <c r="D4129" s="244"/>
      <c r="E4129" s="244"/>
      <c r="F4129" s="244" t="s">
        <v>791</v>
      </c>
      <c r="G4129" s="170">
        <v>14.62</v>
      </c>
      <c r="H4129" s="231" t="s">
        <v>790</v>
      </c>
      <c r="I4129" s="170">
        <v>16.489999999999998</v>
      </c>
      <c r="J4129" s="231" t="s">
        <v>789</v>
      </c>
      <c r="K4129" s="170">
        <v>31.11</v>
      </c>
    </row>
    <row r="4130" spans="1:11" ht="27" thickBot="1">
      <c r="A4130" s="231"/>
      <c r="B4130" s="231"/>
      <c r="C4130" s="231"/>
      <c r="D4130" s="244"/>
      <c r="E4130" s="244"/>
      <c r="F4130" s="244" t="s">
        <v>788</v>
      </c>
      <c r="G4130" s="170">
        <v>7.92</v>
      </c>
      <c r="H4130" s="368"/>
      <c r="I4130" s="368" t="s">
        <v>787</v>
      </c>
      <c r="J4130" s="231"/>
      <c r="K4130" s="170">
        <v>45.54</v>
      </c>
    </row>
    <row r="4131" spans="1:11" ht="0.9" customHeight="1" thickTop="1">
      <c r="A4131" s="172"/>
      <c r="B4131" s="172"/>
      <c r="C4131" s="172"/>
      <c r="D4131" s="175"/>
      <c r="E4131" s="175"/>
      <c r="F4131" s="175"/>
      <c r="G4131" s="172"/>
      <c r="H4131" s="172"/>
      <c r="I4131" s="172"/>
      <c r="J4131" s="172"/>
      <c r="K4131" s="172"/>
    </row>
    <row r="4132" spans="1:11" ht="18" customHeight="1">
      <c r="A4132" s="243"/>
      <c r="B4132" s="243" t="s">
        <v>122</v>
      </c>
      <c r="C4132" s="243" t="s">
        <v>123</v>
      </c>
      <c r="D4132" s="242" t="s">
        <v>124</v>
      </c>
      <c r="E4132" s="425" t="s">
        <v>796</v>
      </c>
      <c r="F4132" s="425"/>
      <c r="G4132" s="243" t="s">
        <v>125</v>
      </c>
      <c r="H4132" s="243" t="s">
        <v>126</v>
      </c>
      <c r="I4132" s="243" t="s">
        <v>2829</v>
      </c>
      <c r="J4132" s="243" t="s">
        <v>127</v>
      </c>
      <c r="K4132" s="243" t="s">
        <v>37</v>
      </c>
    </row>
    <row r="4133" spans="1:11" ht="26.1" customHeight="1">
      <c r="A4133" s="184" t="s">
        <v>795</v>
      </c>
      <c r="B4133" s="184" t="s">
        <v>3738</v>
      </c>
      <c r="C4133" s="184" t="s">
        <v>139</v>
      </c>
      <c r="D4133" s="241" t="s">
        <v>3739</v>
      </c>
      <c r="E4133" s="422" t="s">
        <v>1307</v>
      </c>
      <c r="F4133" s="422"/>
      <c r="G4133" s="184" t="s">
        <v>149</v>
      </c>
      <c r="H4133" s="167">
        <v>1</v>
      </c>
      <c r="I4133" s="165"/>
      <c r="J4133" s="165">
        <v>30.65</v>
      </c>
      <c r="K4133" s="165">
        <v>30.65</v>
      </c>
    </row>
    <row r="4134" spans="1:11" ht="26.1" customHeight="1">
      <c r="A4134" s="185" t="s">
        <v>808</v>
      </c>
      <c r="B4134" s="185" t="s">
        <v>3601</v>
      </c>
      <c r="C4134" s="185" t="s">
        <v>139</v>
      </c>
      <c r="D4134" s="238" t="s">
        <v>3602</v>
      </c>
      <c r="E4134" s="423" t="s">
        <v>1307</v>
      </c>
      <c r="F4134" s="423"/>
      <c r="G4134" s="185" t="s">
        <v>149</v>
      </c>
      <c r="H4134" s="173">
        <v>1</v>
      </c>
      <c r="I4134" s="173">
        <v>0</v>
      </c>
      <c r="J4134" s="174">
        <v>0.19</v>
      </c>
      <c r="K4134" s="174">
        <v>0.19</v>
      </c>
    </row>
    <row r="4135" spans="1:11" ht="26.1" customHeight="1">
      <c r="A4135" s="183" t="s">
        <v>793</v>
      </c>
      <c r="B4135" s="183" t="s">
        <v>899</v>
      </c>
      <c r="C4135" s="183" t="s">
        <v>139</v>
      </c>
      <c r="D4135" s="239" t="s">
        <v>898</v>
      </c>
      <c r="E4135" s="421" t="s">
        <v>800</v>
      </c>
      <c r="F4135" s="421"/>
      <c r="G4135" s="183" t="s">
        <v>149</v>
      </c>
      <c r="H4135" s="168">
        <v>1</v>
      </c>
      <c r="I4135" s="168">
        <v>0</v>
      </c>
      <c r="J4135" s="169">
        <v>0.89</v>
      </c>
      <c r="K4135" s="169">
        <v>0.89</v>
      </c>
    </row>
    <row r="4136" spans="1:11" ht="26.1" customHeight="1">
      <c r="A4136" s="183" t="s">
        <v>793</v>
      </c>
      <c r="B4136" s="183" t="s">
        <v>869</v>
      </c>
      <c r="C4136" s="183" t="s">
        <v>139</v>
      </c>
      <c r="D4136" s="239" t="s">
        <v>868</v>
      </c>
      <c r="E4136" s="421" t="s">
        <v>794</v>
      </c>
      <c r="F4136" s="421"/>
      <c r="G4136" s="183" t="s">
        <v>149</v>
      </c>
      <c r="H4136" s="168">
        <v>1</v>
      </c>
      <c r="I4136" s="168">
        <v>0</v>
      </c>
      <c r="J4136" s="169">
        <v>3.7</v>
      </c>
      <c r="K4136" s="169">
        <v>3.7</v>
      </c>
    </row>
    <row r="4137" spans="1:11" ht="26.1" customHeight="1">
      <c r="A4137" s="183" t="s">
        <v>793</v>
      </c>
      <c r="B4137" s="183" t="s">
        <v>867</v>
      </c>
      <c r="C4137" s="183" t="s">
        <v>139</v>
      </c>
      <c r="D4137" s="239" t="s">
        <v>866</v>
      </c>
      <c r="E4137" s="421" t="s">
        <v>799</v>
      </c>
      <c r="F4137" s="421"/>
      <c r="G4137" s="183" t="s">
        <v>149</v>
      </c>
      <c r="H4137" s="168">
        <v>1</v>
      </c>
      <c r="I4137" s="168">
        <v>0</v>
      </c>
      <c r="J4137" s="169">
        <v>0.4</v>
      </c>
      <c r="K4137" s="169">
        <v>0.4</v>
      </c>
    </row>
    <row r="4138" spans="1:11" ht="26.1" customHeight="1">
      <c r="A4138" s="183" t="s">
        <v>793</v>
      </c>
      <c r="B4138" s="183" t="s">
        <v>863</v>
      </c>
      <c r="C4138" s="183" t="s">
        <v>139</v>
      </c>
      <c r="D4138" s="239" t="s">
        <v>862</v>
      </c>
      <c r="E4138" s="421" t="s">
        <v>794</v>
      </c>
      <c r="F4138" s="421"/>
      <c r="G4138" s="183" t="s">
        <v>149</v>
      </c>
      <c r="H4138" s="168">
        <v>1</v>
      </c>
      <c r="I4138" s="168">
        <v>0</v>
      </c>
      <c r="J4138" s="169">
        <v>1.43</v>
      </c>
      <c r="K4138" s="169">
        <v>1.43</v>
      </c>
    </row>
    <row r="4139" spans="1:11" ht="26.1" customHeight="1">
      <c r="A4139" s="183" t="s">
        <v>793</v>
      </c>
      <c r="B4139" s="183" t="s">
        <v>865</v>
      </c>
      <c r="C4139" s="183" t="s">
        <v>139</v>
      </c>
      <c r="D4139" s="239" t="s">
        <v>864</v>
      </c>
      <c r="E4139" s="421" t="s">
        <v>848</v>
      </c>
      <c r="F4139" s="421"/>
      <c r="G4139" s="183" t="s">
        <v>149</v>
      </c>
      <c r="H4139" s="168">
        <v>1</v>
      </c>
      <c r="I4139" s="168">
        <v>0</v>
      </c>
      <c r="J4139" s="169">
        <v>0.08</v>
      </c>
      <c r="K4139" s="169">
        <v>0.08</v>
      </c>
    </row>
    <row r="4140" spans="1:11" ht="26.1" customHeight="1">
      <c r="A4140" s="183" t="s">
        <v>793</v>
      </c>
      <c r="B4140" s="183" t="s">
        <v>901</v>
      </c>
      <c r="C4140" s="183" t="s">
        <v>139</v>
      </c>
      <c r="D4140" s="239" t="s">
        <v>900</v>
      </c>
      <c r="E4140" s="421" t="s">
        <v>800</v>
      </c>
      <c r="F4140" s="421"/>
      <c r="G4140" s="183" t="s">
        <v>149</v>
      </c>
      <c r="H4140" s="168">
        <v>1</v>
      </c>
      <c r="I4140" s="168">
        <v>0</v>
      </c>
      <c r="J4140" s="169">
        <v>0.01</v>
      </c>
      <c r="K4140" s="169">
        <v>0.01</v>
      </c>
    </row>
    <row r="4141" spans="1:11" ht="24" customHeight="1">
      <c r="A4141" s="183" t="s">
        <v>793</v>
      </c>
      <c r="B4141" s="183" t="s">
        <v>3603</v>
      </c>
      <c r="C4141" s="183" t="s">
        <v>139</v>
      </c>
      <c r="D4141" s="239" t="s">
        <v>3604</v>
      </c>
      <c r="E4141" s="421" t="s">
        <v>792</v>
      </c>
      <c r="F4141" s="421"/>
      <c r="G4141" s="183" t="s">
        <v>149</v>
      </c>
      <c r="H4141" s="168">
        <v>1</v>
      </c>
      <c r="I4141" s="168">
        <v>0</v>
      </c>
      <c r="J4141" s="169">
        <v>23.95</v>
      </c>
      <c r="K4141" s="169">
        <v>23.95</v>
      </c>
    </row>
    <row r="4142" spans="1:11">
      <c r="A4142" s="231"/>
      <c r="B4142" s="231"/>
      <c r="C4142" s="231"/>
      <c r="D4142" s="244"/>
      <c r="E4142" s="244"/>
      <c r="F4142" s="244" t="s">
        <v>791</v>
      </c>
      <c r="G4142" s="170">
        <v>11.34</v>
      </c>
      <c r="H4142" s="231" t="s">
        <v>790</v>
      </c>
      <c r="I4142" s="170">
        <v>12.8</v>
      </c>
      <c r="J4142" s="231" t="s">
        <v>789</v>
      </c>
      <c r="K4142" s="170">
        <v>24.14</v>
      </c>
    </row>
    <row r="4143" spans="1:11" ht="27" thickBot="1">
      <c r="A4143" s="231"/>
      <c r="B4143" s="231"/>
      <c r="C4143" s="231"/>
      <c r="D4143" s="244"/>
      <c r="E4143" s="244"/>
      <c r="F4143" s="244" t="s">
        <v>788</v>
      </c>
      <c r="G4143" s="170">
        <v>6.45</v>
      </c>
      <c r="H4143" s="368"/>
      <c r="I4143" s="368" t="s">
        <v>787</v>
      </c>
      <c r="J4143" s="231"/>
      <c r="K4143" s="170">
        <v>37.1</v>
      </c>
    </row>
    <row r="4144" spans="1:11" ht="0.9" customHeight="1" thickTop="1">
      <c r="A4144" s="172"/>
      <c r="B4144" s="172"/>
      <c r="C4144" s="172"/>
      <c r="D4144" s="175"/>
      <c r="E4144" s="175"/>
      <c r="F4144" s="175"/>
      <c r="G4144" s="172"/>
      <c r="H4144" s="172"/>
      <c r="I4144" s="172"/>
      <c r="J4144" s="172"/>
      <c r="K4144" s="172"/>
    </row>
    <row r="4145" spans="1:11" ht="18" customHeight="1">
      <c r="A4145" s="243"/>
      <c r="B4145" s="243" t="s">
        <v>122</v>
      </c>
      <c r="C4145" s="243" t="s">
        <v>123</v>
      </c>
      <c r="D4145" s="242" t="s">
        <v>124</v>
      </c>
      <c r="E4145" s="425" t="s">
        <v>796</v>
      </c>
      <c r="F4145" s="425"/>
      <c r="G4145" s="243" t="s">
        <v>125</v>
      </c>
      <c r="H4145" s="243" t="s">
        <v>126</v>
      </c>
      <c r="I4145" s="243" t="s">
        <v>2829</v>
      </c>
      <c r="J4145" s="243" t="s">
        <v>127</v>
      </c>
      <c r="K4145" s="243" t="s">
        <v>37</v>
      </c>
    </row>
    <row r="4146" spans="1:11" ht="26.1" customHeight="1">
      <c r="A4146" s="184" t="s">
        <v>795</v>
      </c>
      <c r="B4146" s="184" t="s">
        <v>3756</v>
      </c>
      <c r="C4146" s="184" t="s">
        <v>139</v>
      </c>
      <c r="D4146" s="241" t="s">
        <v>3757</v>
      </c>
      <c r="E4146" s="422" t="s">
        <v>1307</v>
      </c>
      <c r="F4146" s="422"/>
      <c r="G4146" s="184" t="s">
        <v>149</v>
      </c>
      <c r="H4146" s="167">
        <v>1</v>
      </c>
      <c r="I4146" s="165"/>
      <c r="J4146" s="165">
        <v>44.24</v>
      </c>
      <c r="K4146" s="165">
        <v>44.24</v>
      </c>
    </row>
    <row r="4147" spans="1:11" ht="26.1" customHeight="1">
      <c r="A4147" s="185" t="s">
        <v>808</v>
      </c>
      <c r="B4147" s="185" t="s">
        <v>3605</v>
      </c>
      <c r="C4147" s="185" t="s">
        <v>139</v>
      </c>
      <c r="D4147" s="238" t="s">
        <v>3606</v>
      </c>
      <c r="E4147" s="423" t="s">
        <v>1307</v>
      </c>
      <c r="F4147" s="423"/>
      <c r="G4147" s="185" t="s">
        <v>149</v>
      </c>
      <c r="H4147" s="173">
        <v>1</v>
      </c>
      <c r="I4147" s="173">
        <v>0</v>
      </c>
      <c r="J4147" s="174">
        <v>0.31</v>
      </c>
      <c r="K4147" s="174">
        <v>0.31</v>
      </c>
    </row>
    <row r="4148" spans="1:11" ht="26.1" customHeight="1">
      <c r="A4148" s="183" t="s">
        <v>793</v>
      </c>
      <c r="B4148" s="183" t="s">
        <v>869</v>
      </c>
      <c r="C4148" s="183" t="s">
        <v>139</v>
      </c>
      <c r="D4148" s="239" t="s">
        <v>868</v>
      </c>
      <c r="E4148" s="421" t="s">
        <v>794</v>
      </c>
      <c r="F4148" s="421"/>
      <c r="G4148" s="183" t="s">
        <v>149</v>
      </c>
      <c r="H4148" s="168">
        <v>1</v>
      </c>
      <c r="I4148" s="168">
        <v>0</v>
      </c>
      <c r="J4148" s="169">
        <v>3.7</v>
      </c>
      <c r="K4148" s="169">
        <v>3.7</v>
      </c>
    </row>
    <row r="4149" spans="1:11" ht="26.1" customHeight="1">
      <c r="A4149" s="183" t="s">
        <v>793</v>
      </c>
      <c r="B4149" s="183" t="s">
        <v>899</v>
      </c>
      <c r="C4149" s="183" t="s">
        <v>139</v>
      </c>
      <c r="D4149" s="239" t="s">
        <v>898</v>
      </c>
      <c r="E4149" s="421" t="s">
        <v>800</v>
      </c>
      <c r="F4149" s="421"/>
      <c r="G4149" s="183" t="s">
        <v>149</v>
      </c>
      <c r="H4149" s="168">
        <v>1</v>
      </c>
      <c r="I4149" s="168">
        <v>0</v>
      </c>
      <c r="J4149" s="169">
        <v>0.89</v>
      </c>
      <c r="K4149" s="169">
        <v>0.89</v>
      </c>
    </row>
    <row r="4150" spans="1:11" ht="24" customHeight="1">
      <c r="A4150" s="183" t="s">
        <v>793</v>
      </c>
      <c r="B4150" s="183" t="s">
        <v>3607</v>
      </c>
      <c r="C4150" s="183" t="s">
        <v>139</v>
      </c>
      <c r="D4150" s="239" t="s">
        <v>3608</v>
      </c>
      <c r="E4150" s="421" t="s">
        <v>792</v>
      </c>
      <c r="F4150" s="421"/>
      <c r="G4150" s="183" t="s">
        <v>149</v>
      </c>
      <c r="H4150" s="168">
        <v>1</v>
      </c>
      <c r="I4150" s="168">
        <v>0</v>
      </c>
      <c r="J4150" s="169">
        <v>37.42</v>
      </c>
      <c r="K4150" s="169">
        <v>37.42</v>
      </c>
    </row>
    <row r="4151" spans="1:11" ht="26.1" customHeight="1">
      <c r="A4151" s="183" t="s">
        <v>793</v>
      </c>
      <c r="B4151" s="183" t="s">
        <v>901</v>
      </c>
      <c r="C4151" s="183" t="s">
        <v>139</v>
      </c>
      <c r="D4151" s="239" t="s">
        <v>900</v>
      </c>
      <c r="E4151" s="421" t="s">
        <v>800</v>
      </c>
      <c r="F4151" s="421"/>
      <c r="G4151" s="183" t="s">
        <v>149</v>
      </c>
      <c r="H4151" s="168">
        <v>1</v>
      </c>
      <c r="I4151" s="168">
        <v>0</v>
      </c>
      <c r="J4151" s="169">
        <v>0.01</v>
      </c>
      <c r="K4151" s="169">
        <v>0.01</v>
      </c>
    </row>
    <row r="4152" spans="1:11" ht="26.1" customHeight="1">
      <c r="A4152" s="183" t="s">
        <v>793</v>
      </c>
      <c r="B4152" s="183" t="s">
        <v>867</v>
      </c>
      <c r="C4152" s="183" t="s">
        <v>139</v>
      </c>
      <c r="D4152" s="239" t="s">
        <v>866</v>
      </c>
      <c r="E4152" s="421" t="s">
        <v>799</v>
      </c>
      <c r="F4152" s="421"/>
      <c r="G4152" s="183" t="s">
        <v>149</v>
      </c>
      <c r="H4152" s="168">
        <v>1</v>
      </c>
      <c r="I4152" s="168">
        <v>0</v>
      </c>
      <c r="J4152" s="169">
        <v>0.4</v>
      </c>
      <c r="K4152" s="169">
        <v>0.4</v>
      </c>
    </row>
    <row r="4153" spans="1:11" ht="26.1" customHeight="1">
      <c r="A4153" s="183" t="s">
        <v>793</v>
      </c>
      <c r="B4153" s="183" t="s">
        <v>865</v>
      </c>
      <c r="C4153" s="183" t="s">
        <v>139</v>
      </c>
      <c r="D4153" s="239" t="s">
        <v>864</v>
      </c>
      <c r="E4153" s="421" t="s">
        <v>848</v>
      </c>
      <c r="F4153" s="421"/>
      <c r="G4153" s="183" t="s">
        <v>149</v>
      </c>
      <c r="H4153" s="168">
        <v>1</v>
      </c>
      <c r="I4153" s="168">
        <v>0</v>
      </c>
      <c r="J4153" s="169">
        <v>0.08</v>
      </c>
      <c r="K4153" s="169">
        <v>0.08</v>
      </c>
    </row>
    <row r="4154" spans="1:11" ht="26.1" customHeight="1">
      <c r="A4154" s="183" t="s">
        <v>793</v>
      </c>
      <c r="B4154" s="183" t="s">
        <v>863</v>
      </c>
      <c r="C4154" s="183" t="s">
        <v>139</v>
      </c>
      <c r="D4154" s="239" t="s">
        <v>862</v>
      </c>
      <c r="E4154" s="421" t="s">
        <v>794</v>
      </c>
      <c r="F4154" s="421"/>
      <c r="G4154" s="183" t="s">
        <v>149</v>
      </c>
      <c r="H4154" s="168">
        <v>1</v>
      </c>
      <c r="I4154" s="168">
        <v>0</v>
      </c>
      <c r="J4154" s="169">
        <v>1.43</v>
      </c>
      <c r="K4154" s="169">
        <v>1.43</v>
      </c>
    </row>
    <row r="4155" spans="1:11">
      <c r="A4155" s="231"/>
      <c r="B4155" s="231"/>
      <c r="C4155" s="231"/>
      <c r="D4155" s="244"/>
      <c r="E4155" s="244"/>
      <c r="F4155" s="244" t="s">
        <v>791</v>
      </c>
      <c r="G4155" s="170">
        <v>17.73</v>
      </c>
      <c r="H4155" s="231" t="s">
        <v>790</v>
      </c>
      <c r="I4155" s="170">
        <v>20</v>
      </c>
      <c r="J4155" s="231" t="s">
        <v>789</v>
      </c>
      <c r="K4155" s="170">
        <v>37.729999999999997</v>
      </c>
    </row>
    <row r="4156" spans="1:11" ht="27" thickBot="1">
      <c r="A4156" s="231"/>
      <c r="B4156" s="231"/>
      <c r="C4156" s="231"/>
      <c r="D4156" s="244"/>
      <c r="E4156" s="244"/>
      <c r="F4156" s="244" t="s">
        <v>788</v>
      </c>
      <c r="G4156" s="170">
        <v>9.32</v>
      </c>
      <c r="H4156" s="368"/>
      <c r="I4156" s="368" t="s">
        <v>787</v>
      </c>
      <c r="J4156" s="231"/>
      <c r="K4156" s="170">
        <v>53.56</v>
      </c>
    </row>
    <row r="4157" spans="1:11" ht="0.9" customHeight="1" thickTop="1">
      <c r="A4157" s="172"/>
      <c r="B4157" s="172"/>
      <c r="C4157" s="172"/>
      <c r="D4157" s="175"/>
      <c r="E4157" s="175"/>
      <c r="F4157" s="175"/>
      <c r="G4157" s="172"/>
      <c r="H4157" s="172"/>
      <c r="I4157" s="172"/>
      <c r="J4157" s="172"/>
      <c r="K4157" s="172"/>
    </row>
    <row r="4158" spans="1:11" ht="18" customHeight="1">
      <c r="A4158" s="243"/>
      <c r="B4158" s="243" t="s">
        <v>122</v>
      </c>
      <c r="C4158" s="243" t="s">
        <v>123</v>
      </c>
      <c r="D4158" s="242" t="s">
        <v>124</v>
      </c>
      <c r="E4158" s="425" t="s">
        <v>796</v>
      </c>
      <c r="F4158" s="425"/>
      <c r="G4158" s="243" t="s">
        <v>125</v>
      </c>
      <c r="H4158" s="243" t="s">
        <v>126</v>
      </c>
      <c r="I4158" s="243" t="s">
        <v>2829</v>
      </c>
      <c r="J4158" s="243" t="s">
        <v>127</v>
      </c>
      <c r="K4158" s="243" t="s">
        <v>37</v>
      </c>
    </row>
    <row r="4159" spans="1:11" ht="26.1" customHeight="1">
      <c r="A4159" s="184" t="s">
        <v>795</v>
      </c>
      <c r="B4159" s="184" t="s">
        <v>891</v>
      </c>
      <c r="C4159" s="184" t="s">
        <v>139</v>
      </c>
      <c r="D4159" s="241" t="s">
        <v>890</v>
      </c>
      <c r="E4159" s="422" t="s">
        <v>1307</v>
      </c>
      <c r="F4159" s="422"/>
      <c r="G4159" s="184" t="s">
        <v>149</v>
      </c>
      <c r="H4159" s="167">
        <v>1</v>
      </c>
      <c r="I4159" s="165"/>
      <c r="J4159" s="165">
        <v>36.119999999999997</v>
      </c>
      <c r="K4159" s="165">
        <v>36.119999999999997</v>
      </c>
    </row>
    <row r="4160" spans="1:11" ht="26.1" customHeight="1">
      <c r="A4160" s="185" t="s">
        <v>808</v>
      </c>
      <c r="B4160" s="185" t="s">
        <v>905</v>
      </c>
      <c r="C4160" s="185" t="s">
        <v>139</v>
      </c>
      <c r="D4160" s="238" t="s">
        <v>904</v>
      </c>
      <c r="E4160" s="423" t="s">
        <v>1307</v>
      </c>
      <c r="F4160" s="423"/>
      <c r="G4160" s="185" t="s">
        <v>149</v>
      </c>
      <c r="H4160" s="173">
        <v>1</v>
      </c>
      <c r="I4160" s="173">
        <v>0</v>
      </c>
      <c r="J4160" s="174">
        <v>0.33</v>
      </c>
      <c r="K4160" s="174">
        <v>0.33</v>
      </c>
    </row>
    <row r="4161" spans="1:11" ht="26.1" customHeight="1">
      <c r="A4161" s="183" t="s">
        <v>793</v>
      </c>
      <c r="B4161" s="183" t="s">
        <v>899</v>
      </c>
      <c r="C4161" s="183" t="s">
        <v>139</v>
      </c>
      <c r="D4161" s="239" t="s">
        <v>898</v>
      </c>
      <c r="E4161" s="421" t="s">
        <v>800</v>
      </c>
      <c r="F4161" s="421"/>
      <c r="G4161" s="183" t="s">
        <v>149</v>
      </c>
      <c r="H4161" s="168">
        <v>1</v>
      </c>
      <c r="I4161" s="168">
        <v>0</v>
      </c>
      <c r="J4161" s="169">
        <v>0.89</v>
      </c>
      <c r="K4161" s="169">
        <v>0.89</v>
      </c>
    </row>
    <row r="4162" spans="1:11" ht="26.1" customHeight="1">
      <c r="A4162" s="183" t="s">
        <v>793</v>
      </c>
      <c r="B4162" s="183" t="s">
        <v>865</v>
      </c>
      <c r="C4162" s="183" t="s">
        <v>139</v>
      </c>
      <c r="D4162" s="239" t="s">
        <v>864</v>
      </c>
      <c r="E4162" s="421" t="s">
        <v>848</v>
      </c>
      <c r="F4162" s="421"/>
      <c r="G4162" s="183" t="s">
        <v>149</v>
      </c>
      <c r="H4162" s="168">
        <v>1</v>
      </c>
      <c r="I4162" s="168">
        <v>0</v>
      </c>
      <c r="J4162" s="169">
        <v>0.08</v>
      </c>
      <c r="K4162" s="169">
        <v>0.08</v>
      </c>
    </row>
    <row r="4163" spans="1:11" ht="26.1" customHeight="1">
      <c r="A4163" s="183" t="s">
        <v>793</v>
      </c>
      <c r="B4163" s="183" t="s">
        <v>863</v>
      </c>
      <c r="C4163" s="183" t="s">
        <v>139</v>
      </c>
      <c r="D4163" s="239" t="s">
        <v>862</v>
      </c>
      <c r="E4163" s="421" t="s">
        <v>794</v>
      </c>
      <c r="F4163" s="421"/>
      <c r="G4163" s="183" t="s">
        <v>149</v>
      </c>
      <c r="H4163" s="168">
        <v>1</v>
      </c>
      <c r="I4163" s="168">
        <v>0</v>
      </c>
      <c r="J4163" s="169">
        <v>1.43</v>
      </c>
      <c r="K4163" s="169">
        <v>1.43</v>
      </c>
    </row>
    <row r="4164" spans="1:11" ht="26.1" customHeight="1">
      <c r="A4164" s="183" t="s">
        <v>793</v>
      </c>
      <c r="B4164" s="183" t="s">
        <v>901</v>
      </c>
      <c r="C4164" s="183" t="s">
        <v>139</v>
      </c>
      <c r="D4164" s="239" t="s">
        <v>900</v>
      </c>
      <c r="E4164" s="421" t="s">
        <v>800</v>
      </c>
      <c r="F4164" s="421"/>
      <c r="G4164" s="183" t="s">
        <v>149</v>
      </c>
      <c r="H4164" s="168">
        <v>1</v>
      </c>
      <c r="I4164" s="168">
        <v>0</v>
      </c>
      <c r="J4164" s="169">
        <v>0.01</v>
      </c>
      <c r="K4164" s="169">
        <v>0.01</v>
      </c>
    </row>
    <row r="4165" spans="1:11" ht="26.1" customHeight="1">
      <c r="A4165" s="183" t="s">
        <v>793</v>
      </c>
      <c r="B4165" s="183" t="s">
        <v>869</v>
      </c>
      <c r="C4165" s="183" t="s">
        <v>139</v>
      </c>
      <c r="D4165" s="239" t="s">
        <v>868</v>
      </c>
      <c r="E4165" s="421" t="s">
        <v>794</v>
      </c>
      <c r="F4165" s="421"/>
      <c r="G4165" s="183" t="s">
        <v>149</v>
      </c>
      <c r="H4165" s="168">
        <v>1</v>
      </c>
      <c r="I4165" s="168">
        <v>0</v>
      </c>
      <c r="J4165" s="169">
        <v>3.7</v>
      </c>
      <c r="K4165" s="169">
        <v>3.7</v>
      </c>
    </row>
    <row r="4166" spans="1:11" ht="26.1" customHeight="1">
      <c r="A4166" s="183" t="s">
        <v>793</v>
      </c>
      <c r="B4166" s="183" t="s">
        <v>867</v>
      </c>
      <c r="C4166" s="183" t="s">
        <v>139</v>
      </c>
      <c r="D4166" s="239" t="s">
        <v>866</v>
      </c>
      <c r="E4166" s="421" t="s">
        <v>799</v>
      </c>
      <c r="F4166" s="421"/>
      <c r="G4166" s="183" t="s">
        <v>149</v>
      </c>
      <c r="H4166" s="168">
        <v>1</v>
      </c>
      <c r="I4166" s="168">
        <v>0</v>
      </c>
      <c r="J4166" s="169">
        <v>0.4</v>
      </c>
      <c r="K4166" s="169">
        <v>0.4</v>
      </c>
    </row>
    <row r="4167" spans="1:11" ht="26.1" customHeight="1">
      <c r="A4167" s="183" t="s">
        <v>793</v>
      </c>
      <c r="B4167" s="183" t="s">
        <v>903</v>
      </c>
      <c r="C4167" s="183" t="s">
        <v>139</v>
      </c>
      <c r="D4167" s="239" t="s">
        <v>902</v>
      </c>
      <c r="E4167" s="421" t="s">
        <v>792</v>
      </c>
      <c r="F4167" s="421"/>
      <c r="G4167" s="183" t="s">
        <v>149</v>
      </c>
      <c r="H4167" s="168">
        <v>1</v>
      </c>
      <c r="I4167" s="168">
        <v>0</v>
      </c>
      <c r="J4167" s="169">
        <v>29.28</v>
      </c>
      <c r="K4167" s="169">
        <v>29.28</v>
      </c>
    </row>
    <row r="4168" spans="1:11">
      <c r="A4168" s="231"/>
      <c r="B4168" s="231"/>
      <c r="C4168" s="231"/>
      <c r="D4168" s="244"/>
      <c r="E4168" s="244"/>
      <c r="F4168" s="244" t="s">
        <v>791</v>
      </c>
      <c r="G4168" s="170">
        <v>13.91</v>
      </c>
      <c r="H4168" s="231" t="s">
        <v>790</v>
      </c>
      <c r="I4168" s="170">
        <v>15.7</v>
      </c>
      <c r="J4168" s="231" t="s">
        <v>789</v>
      </c>
      <c r="K4168" s="170">
        <v>29.61</v>
      </c>
    </row>
    <row r="4169" spans="1:11" ht="27" thickBot="1">
      <c r="A4169" s="231"/>
      <c r="B4169" s="231"/>
      <c r="C4169" s="231"/>
      <c r="D4169" s="244"/>
      <c r="E4169" s="244"/>
      <c r="F4169" s="244" t="s">
        <v>788</v>
      </c>
      <c r="G4169" s="170">
        <v>7.61</v>
      </c>
      <c r="H4169" s="368"/>
      <c r="I4169" s="368" t="s">
        <v>787</v>
      </c>
      <c r="J4169" s="231"/>
      <c r="K4169" s="170">
        <v>43.73</v>
      </c>
    </row>
    <row r="4170" spans="1:11" ht="0.9" customHeight="1" thickTop="1">
      <c r="A4170" s="172"/>
      <c r="B4170" s="172"/>
      <c r="C4170" s="172"/>
      <c r="D4170" s="175"/>
      <c r="E4170" s="175"/>
      <c r="F4170" s="175"/>
      <c r="G4170" s="172"/>
      <c r="H4170" s="172"/>
      <c r="I4170" s="172"/>
      <c r="J4170" s="172"/>
      <c r="K4170" s="172"/>
    </row>
    <row r="4171" spans="1:11" ht="18" customHeight="1">
      <c r="A4171" s="243"/>
      <c r="B4171" s="243" t="s">
        <v>122</v>
      </c>
      <c r="C4171" s="243" t="s">
        <v>123</v>
      </c>
      <c r="D4171" s="242" t="s">
        <v>124</v>
      </c>
      <c r="E4171" s="425" t="s">
        <v>796</v>
      </c>
      <c r="F4171" s="425"/>
      <c r="G4171" s="243" t="s">
        <v>125</v>
      </c>
      <c r="H4171" s="243" t="s">
        <v>126</v>
      </c>
      <c r="I4171" s="243" t="s">
        <v>2829</v>
      </c>
      <c r="J4171" s="243" t="s">
        <v>127</v>
      </c>
      <c r="K4171" s="243" t="s">
        <v>37</v>
      </c>
    </row>
    <row r="4172" spans="1:11" ht="26.1" customHeight="1">
      <c r="A4172" s="184" t="s">
        <v>795</v>
      </c>
      <c r="B4172" s="184" t="s">
        <v>3792</v>
      </c>
      <c r="C4172" s="184" t="s">
        <v>139</v>
      </c>
      <c r="D4172" s="241" t="s">
        <v>3793</v>
      </c>
      <c r="E4172" s="422" t="s">
        <v>1307</v>
      </c>
      <c r="F4172" s="422"/>
      <c r="G4172" s="184" t="s">
        <v>149</v>
      </c>
      <c r="H4172" s="167">
        <v>1</v>
      </c>
      <c r="I4172" s="165"/>
      <c r="J4172" s="165">
        <v>36.590000000000003</v>
      </c>
      <c r="K4172" s="165">
        <v>36.590000000000003</v>
      </c>
    </row>
    <row r="4173" spans="1:11" ht="26.1" customHeight="1">
      <c r="A4173" s="185" t="s">
        <v>808</v>
      </c>
      <c r="B4173" s="185" t="s">
        <v>3609</v>
      </c>
      <c r="C4173" s="185" t="s">
        <v>139</v>
      </c>
      <c r="D4173" s="238" t="s">
        <v>3610</v>
      </c>
      <c r="E4173" s="423" t="s">
        <v>1307</v>
      </c>
      <c r="F4173" s="423"/>
      <c r="G4173" s="185" t="s">
        <v>149</v>
      </c>
      <c r="H4173" s="173">
        <v>1</v>
      </c>
      <c r="I4173" s="173">
        <v>0</v>
      </c>
      <c r="J4173" s="174">
        <v>0.24</v>
      </c>
      <c r="K4173" s="174">
        <v>0.24</v>
      </c>
    </row>
    <row r="4174" spans="1:11" ht="26.1" customHeight="1">
      <c r="A4174" s="183" t="s">
        <v>793</v>
      </c>
      <c r="B4174" s="183" t="s">
        <v>863</v>
      </c>
      <c r="C4174" s="183" t="s">
        <v>139</v>
      </c>
      <c r="D4174" s="239" t="s">
        <v>862</v>
      </c>
      <c r="E4174" s="421" t="s">
        <v>794</v>
      </c>
      <c r="F4174" s="421"/>
      <c r="G4174" s="183" t="s">
        <v>149</v>
      </c>
      <c r="H4174" s="168">
        <v>1</v>
      </c>
      <c r="I4174" s="168">
        <v>0</v>
      </c>
      <c r="J4174" s="169">
        <v>1.43</v>
      </c>
      <c r="K4174" s="169">
        <v>1.43</v>
      </c>
    </row>
    <row r="4175" spans="1:11" ht="26.1" customHeight="1">
      <c r="A4175" s="183" t="s">
        <v>793</v>
      </c>
      <c r="B4175" s="183" t="s">
        <v>865</v>
      </c>
      <c r="C4175" s="183" t="s">
        <v>139</v>
      </c>
      <c r="D4175" s="239" t="s">
        <v>864</v>
      </c>
      <c r="E4175" s="421" t="s">
        <v>848</v>
      </c>
      <c r="F4175" s="421"/>
      <c r="G4175" s="183" t="s">
        <v>149</v>
      </c>
      <c r="H4175" s="168">
        <v>1</v>
      </c>
      <c r="I4175" s="168">
        <v>0</v>
      </c>
      <c r="J4175" s="169">
        <v>0.08</v>
      </c>
      <c r="K4175" s="169">
        <v>0.08</v>
      </c>
    </row>
    <row r="4176" spans="1:11" ht="26.1" customHeight="1">
      <c r="A4176" s="183" t="s">
        <v>793</v>
      </c>
      <c r="B4176" s="183" t="s">
        <v>869</v>
      </c>
      <c r="C4176" s="183" t="s">
        <v>139</v>
      </c>
      <c r="D4176" s="239" t="s">
        <v>868</v>
      </c>
      <c r="E4176" s="421" t="s">
        <v>794</v>
      </c>
      <c r="F4176" s="421"/>
      <c r="G4176" s="183" t="s">
        <v>149</v>
      </c>
      <c r="H4176" s="168">
        <v>1</v>
      </c>
      <c r="I4176" s="168">
        <v>0</v>
      </c>
      <c r="J4176" s="169">
        <v>3.7</v>
      </c>
      <c r="K4176" s="169">
        <v>3.7</v>
      </c>
    </row>
    <row r="4177" spans="1:11" ht="26.1" customHeight="1">
      <c r="A4177" s="183" t="s">
        <v>793</v>
      </c>
      <c r="B4177" s="183" t="s">
        <v>901</v>
      </c>
      <c r="C4177" s="183" t="s">
        <v>139</v>
      </c>
      <c r="D4177" s="239" t="s">
        <v>900</v>
      </c>
      <c r="E4177" s="421" t="s">
        <v>800</v>
      </c>
      <c r="F4177" s="421"/>
      <c r="G4177" s="183" t="s">
        <v>149</v>
      </c>
      <c r="H4177" s="168">
        <v>1</v>
      </c>
      <c r="I4177" s="168">
        <v>0</v>
      </c>
      <c r="J4177" s="169">
        <v>0.01</v>
      </c>
      <c r="K4177" s="169">
        <v>0.01</v>
      </c>
    </row>
    <row r="4178" spans="1:11" ht="26.1" customHeight="1">
      <c r="A4178" s="183" t="s">
        <v>793</v>
      </c>
      <c r="B4178" s="183" t="s">
        <v>3611</v>
      </c>
      <c r="C4178" s="183" t="s">
        <v>139</v>
      </c>
      <c r="D4178" s="239" t="s">
        <v>3612</v>
      </c>
      <c r="E4178" s="421" t="s">
        <v>792</v>
      </c>
      <c r="F4178" s="421"/>
      <c r="G4178" s="183" t="s">
        <v>149</v>
      </c>
      <c r="H4178" s="168">
        <v>1</v>
      </c>
      <c r="I4178" s="168">
        <v>0</v>
      </c>
      <c r="J4178" s="169">
        <v>29.84</v>
      </c>
      <c r="K4178" s="169">
        <v>29.84</v>
      </c>
    </row>
    <row r="4179" spans="1:11" ht="26.1" customHeight="1">
      <c r="A4179" s="183" t="s">
        <v>793</v>
      </c>
      <c r="B4179" s="183" t="s">
        <v>867</v>
      </c>
      <c r="C4179" s="183" t="s">
        <v>139</v>
      </c>
      <c r="D4179" s="239" t="s">
        <v>866</v>
      </c>
      <c r="E4179" s="421" t="s">
        <v>799</v>
      </c>
      <c r="F4179" s="421"/>
      <c r="G4179" s="183" t="s">
        <v>149</v>
      </c>
      <c r="H4179" s="168">
        <v>1</v>
      </c>
      <c r="I4179" s="168">
        <v>0</v>
      </c>
      <c r="J4179" s="169">
        <v>0.4</v>
      </c>
      <c r="K4179" s="169">
        <v>0.4</v>
      </c>
    </row>
    <row r="4180" spans="1:11" ht="26.1" customHeight="1">
      <c r="A4180" s="183" t="s">
        <v>793</v>
      </c>
      <c r="B4180" s="183" t="s">
        <v>899</v>
      </c>
      <c r="C4180" s="183" t="s">
        <v>139</v>
      </c>
      <c r="D4180" s="239" t="s">
        <v>898</v>
      </c>
      <c r="E4180" s="421" t="s">
        <v>800</v>
      </c>
      <c r="F4180" s="421"/>
      <c r="G4180" s="183" t="s">
        <v>149</v>
      </c>
      <c r="H4180" s="168">
        <v>1</v>
      </c>
      <c r="I4180" s="168">
        <v>0</v>
      </c>
      <c r="J4180" s="169">
        <v>0.89</v>
      </c>
      <c r="K4180" s="169">
        <v>0.89</v>
      </c>
    </row>
    <row r="4181" spans="1:11">
      <c r="A4181" s="231"/>
      <c r="B4181" s="231"/>
      <c r="C4181" s="231"/>
      <c r="D4181" s="244"/>
      <c r="E4181" s="244"/>
      <c r="F4181" s="244" t="s">
        <v>791</v>
      </c>
      <c r="G4181" s="170">
        <v>14.13</v>
      </c>
      <c r="H4181" s="231" t="s">
        <v>790</v>
      </c>
      <c r="I4181" s="170">
        <v>15.95</v>
      </c>
      <c r="J4181" s="231" t="s">
        <v>789</v>
      </c>
      <c r="K4181" s="170">
        <v>30.08</v>
      </c>
    </row>
    <row r="4182" spans="1:11" ht="27" thickBot="1">
      <c r="A4182" s="231"/>
      <c r="B4182" s="231"/>
      <c r="C4182" s="231"/>
      <c r="D4182" s="244"/>
      <c r="E4182" s="244"/>
      <c r="F4182" s="244" t="s">
        <v>788</v>
      </c>
      <c r="G4182" s="170">
        <v>7.7</v>
      </c>
      <c r="H4182" s="368"/>
      <c r="I4182" s="368" t="s">
        <v>787</v>
      </c>
      <c r="J4182" s="231"/>
      <c r="K4182" s="170">
        <v>44.29</v>
      </c>
    </row>
    <row r="4183" spans="1:11" ht="0.9" customHeight="1" thickTop="1">
      <c r="A4183" s="172"/>
      <c r="B4183" s="172"/>
      <c r="C4183" s="172"/>
      <c r="D4183" s="175"/>
      <c r="E4183" s="175"/>
      <c r="F4183" s="175"/>
      <c r="G4183" s="172"/>
      <c r="H4183" s="172"/>
      <c r="I4183" s="172"/>
      <c r="J4183" s="172"/>
      <c r="K4183" s="172"/>
    </row>
    <row r="4184" spans="1:11" ht="18" customHeight="1">
      <c r="A4184" s="243"/>
      <c r="B4184" s="243" t="s">
        <v>122</v>
      </c>
      <c r="C4184" s="243" t="s">
        <v>123</v>
      </c>
      <c r="D4184" s="242" t="s">
        <v>124</v>
      </c>
      <c r="E4184" s="425" t="s">
        <v>796</v>
      </c>
      <c r="F4184" s="425"/>
      <c r="G4184" s="243" t="s">
        <v>125</v>
      </c>
      <c r="H4184" s="243" t="s">
        <v>126</v>
      </c>
      <c r="I4184" s="243" t="s">
        <v>2829</v>
      </c>
      <c r="J4184" s="243" t="s">
        <v>127</v>
      </c>
      <c r="K4184" s="243" t="s">
        <v>37</v>
      </c>
    </row>
    <row r="4185" spans="1:11" ht="26.1" customHeight="1">
      <c r="A4185" s="184" t="s">
        <v>795</v>
      </c>
      <c r="B4185" s="184" t="s">
        <v>3794</v>
      </c>
      <c r="C4185" s="184" t="s">
        <v>139</v>
      </c>
      <c r="D4185" s="241" t="s">
        <v>3795</v>
      </c>
      <c r="E4185" s="422" t="s">
        <v>1307</v>
      </c>
      <c r="F4185" s="422"/>
      <c r="G4185" s="184" t="s">
        <v>149</v>
      </c>
      <c r="H4185" s="167">
        <v>1</v>
      </c>
      <c r="I4185" s="165"/>
      <c r="J4185" s="165">
        <v>32</v>
      </c>
      <c r="K4185" s="165">
        <v>32</v>
      </c>
    </row>
    <row r="4186" spans="1:11" ht="26.1" customHeight="1">
      <c r="A4186" s="185" t="s">
        <v>808</v>
      </c>
      <c r="B4186" s="185" t="s">
        <v>3613</v>
      </c>
      <c r="C4186" s="185" t="s">
        <v>139</v>
      </c>
      <c r="D4186" s="238" t="s">
        <v>3614</v>
      </c>
      <c r="E4186" s="423" t="s">
        <v>1307</v>
      </c>
      <c r="F4186" s="423"/>
      <c r="G4186" s="185" t="s">
        <v>149</v>
      </c>
      <c r="H4186" s="173">
        <v>1</v>
      </c>
      <c r="I4186" s="173">
        <v>0</v>
      </c>
      <c r="J4186" s="174">
        <v>0.21</v>
      </c>
      <c r="K4186" s="174">
        <v>0.21</v>
      </c>
    </row>
    <row r="4187" spans="1:11" ht="26.1" customHeight="1">
      <c r="A4187" s="183" t="s">
        <v>793</v>
      </c>
      <c r="B4187" s="183" t="s">
        <v>901</v>
      </c>
      <c r="C4187" s="183" t="s">
        <v>139</v>
      </c>
      <c r="D4187" s="239" t="s">
        <v>900</v>
      </c>
      <c r="E4187" s="421" t="s">
        <v>800</v>
      </c>
      <c r="F4187" s="421"/>
      <c r="G4187" s="183" t="s">
        <v>149</v>
      </c>
      <c r="H4187" s="168">
        <v>1</v>
      </c>
      <c r="I4187" s="168">
        <v>0</v>
      </c>
      <c r="J4187" s="169">
        <v>0.01</v>
      </c>
      <c r="K4187" s="169">
        <v>0.01</v>
      </c>
    </row>
    <row r="4188" spans="1:11" ht="26.1" customHeight="1">
      <c r="A4188" s="183" t="s">
        <v>793</v>
      </c>
      <c r="B4188" s="183" t="s">
        <v>867</v>
      </c>
      <c r="C4188" s="183" t="s">
        <v>139</v>
      </c>
      <c r="D4188" s="239" t="s">
        <v>866</v>
      </c>
      <c r="E4188" s="421" t="s">
        <v>799</v>
      </c>
      <c r="F4188" s="421"/>
      <c r="G4188" s="183" t="s">
        <v>149</v>
      </c>
      <c r="H4188" s="168">
        <v>1</v>
      </c>
      <c r="I4188" s="168">
        <v>0</v>
      </c>
      <c r="J4188" s="169">
        <v>0.4</v>
      </c>
      <c r="K4188" s="169">
        <v>0.4</v>
      </c>
    </row>
    <row r="4189" spans="1:11" ht="26.1" customHeight="1">
      <c r="A4189" s="183" t="s">
        <v>793</v>
      </c>
      <c r="B4189" s="183" t="s">
        <v>869</v>
      </c>
      <c r="C4189" s="183" t="s">
        <v>139</v>
      </c>
      <c r="D4189" s="239" t="s">
        <v>868</v>
      </c>
      <c r="E4189" s="421" t="s">
        <v>794</v>
      </c>
      <c r="F4189" s="421"/>
      <c r="G4189" s="183" t="s">
        <v>149</v>
      </c>
      <c r="H4189" s="168">
        <v>1</v>
      </c>
      <c r="I4189" s="168">
        <v>0</v>
      </c>
      <c r="J4189" s="169">
        <v>3.7</v>
      </c>
      <c r="K4189" s="169">
        <v>3.7</v>
      </c>
    </row>
    <row r="4190" spans="1:11" ht="24" customHeight="1">
      <c r="A4190" s="183" t="s">
        <v>793</v>
      </c>
      <c r="B4190" s="183" t="s">
        <v>3615</v>
      </c>
      <c r="C4190" s="183" t="s">
        <v>139</v>
      </c>
      <c r="D4190" s="239" t="s">
        <v>3616</v>
      </c>
      <c r="E4190" s="421" t="s">
        <v>792</v>
      </c>
      <c r="F4190" s="421"/>
      <c r="G4190" s="183" t="s">
        <v>149</v>
      </c>
      <c r="H4190" s="168">
        <v>1</v>
      </c>
      <c r="I4190" s="168">
        <v>0</v>
      </c>
      <c r="J4190" s="169">
        <v>25.28</v>
      </c>
      <c r="K4190" s="169">
        <v>25.28</v>
      </c>
    </row>
    <row r="4191" spans="1:11" ht="26.1" customHeight="1">
      <c r="A4191" s="183" t="s">
        <v>793</v>
      </c>
      <c r="B4191" s="183" t="s">
        <v>863</v>
      </c>
      <c r="C4191" s="183" t="s">
        <v>139</v>
      </c>
      <c r="D4191" s="239" t="s">
        <v>862</v>
      </c>
      <c r="E4191" s="421" t="s">
        <v>794</v>
      </c>
      <c r="F4191" s="421"/>
      <c r="G4191" s="183" t="s">
        <v>149</v>
      </c>
      <c r="H4191" s="168">
        <v>1</v>
      </c>
      <c r="I4191" s="168">
        <v>0</v>
      </c>
      <c r="J4191" s="169">
        <v>1.43</v>
      </c>
      <c r="K4191" s="169">
        <v>1.43</v>
      </c>
    </row>
    <row r="4192" spans="1:11" ht="26.1" customHeight="1">
      <c r="A4192" s="183" t="s">
        <v>793</v>
      </c>
      <c r="B4192" s="183" t="s">
        <v>899</v>
      </c>
      <c r="C4192" s="183" t="s">
        <v>139</v>
      </c>
      <c r="D4192" s="239" t="s">
        <v>898</v>
      </c>
      <c r="E4192" s="421" t="s">
        <v>800</v>
      </c>
      <c r="F4192" s="421"/>
      <c r="G4192" s="183" t="s">
        <v>149</v>
      </c>
      <c r="H4192" s="168">
        <v>1</v>
      </c>
      <c r="I4192" s="168">
        <v>0</v>
      </c>
      <c r="J4192" s="169">
        <v>0.89</v>
      </c>
      <c r="K4192" s="169">
        <v>0.89</v>
      </c>
    </row>
    <row r="4193" spans="1:11" ht="26.1" customHeight="1">
      <c r="A4193" s="183" t="s">
        <v>793</v>
      </c>
      <c r="B4193" s="183" t="s">
        <v>865</v>
      </c>
      <c r="C4193" s="183" t="s">
        <v>139</v>
      </c>
      <c r="D4193" s="239" t="s">
        <v>864</v>
      </c>
      <c r="E4193" s="421" t="s">
        <v>848</v>
      </c>
      <c r="F4193" s="421"/>
      <c r="G4193" s="183" t="s">
        <v>149</v>
      </c>
      <c r="H4193" s="168">
        <v>1</v>
      </c>
      <c r="I4193" s="168">
        <v>0</v>
      </c>
      <c r="J4193" s="169">
        <v>0.08</v>
      </c>
      <c r="K4193" s="169">
        <v>0.08</v>
      </c>
    </row>
    <row r="4194" spans="1:11">
      <c r="A4194" s="231"/>
      <c r="B4194" s="231"/>
      <c r="C4194" s="231"/>
      <c r="D4194" s="244"/>
      <c r="E4194" s="244"/>
      <c r="F4194" s="244" t="s">
        <v>791</v>
      </c>
      <c r="G4194" s="170">
        <v>11.98</v>
      </c>
      <c r="H4194" s="231" t="s">
        <v>790</v>
      </c>
      <c r="I4194" s="170">
        <v>13.51</v>
      </c>
      <c r="J4194" s="231" t="s">
        <v>789</v>
      </c>
      <c r="K4194" s="170">
        <v>25.49</v>
      </c>
    </row>
    <row r="4195" spans="1:11" ht="27" thickBot="1">
      <c r="A4195" s="231"/>
      <c r="B4195" s="231"/>
      <c r="C4195" s="231"/>
      <c r="D4195" s="244"/>
      <c r="E4195" s="244"/>
      <c r="F4195" s="244" t="s">
        <v>788</v>
      </c>
      <c r="G4195" s="170">
        <v>6.74</v>
      </c>
      <c r="H4195" s="368"/>
      <c r="I4195" s="368" t="s">
        <v>787</v>
      </c>
      <c r="J4195" s="231"/>
      <c r="K4195" s="170">
        <v>38.74</v>
      </c>
    </row>
    <row r="4196" spans="1:11" ht="0.9" customHeight="1" thickTop="1">
      <c r="A4196" s="172"/>
      <c r="B4196" s="172"/>
      <c r="C4196" s="172"/>
      <c r="D4196" s="175"/>
      <c r="E4196" s="175"/>
      <c r="F4196" s="175"/>
      <c r="G4196" s="172"/>
      <c r="H4196" s="172"/>
      <c r="I4196" s="172"/>
      <c r="J4196" s="172"/>
      <c r="K4196" s="172"/>
    </row>
    <row r="4197" spans="1:11" ht="18" customHeight="1">
      <c r="A4197" s="243"/>
      <c r="B4197" s="243" t="s">
        <v>122</v>
      </c>
      <c r="C4197" s="243" t="s">
        <v>123</v>
      </c>
      <c r="D4197" s="242" t="s">
        <v>124</v>
      </c>
      <c r="E4197" s="425" t="s">
        <v>796</v>
      </c>
      <c r="F4197" s="425"/>
      <c r="G4197" s="243" t="s">
        <v>125</v>
      </c>
      <c r="H4197" s="243" t="s">
        <v>126</v>
      </c>
      <c r="I4197" s="243" t="s">
        <v>2829</v>
      </c>
      <c r="J4197" s="243" t="s">
        <v>127</v>
      </c>
      <c r="K4197" s="243" t="s">
        <v>37</v>
      </c>
    </row>
    <row r="4198" spans="1:11" ht="26.1" customHeight="1">
      <c r="A4198" s="184" t="s">
        <v>795</v>
      </c>
      <c r="B4198" s="184" t="s">
        <v>3718</v>
      </c>
      <c r="C4198" s="184" t="s">
        <v>139</v>
      </c>
      <c r="D4198" s="241" t="s">
        <v>3719</v>
      </c>
      <c r="E4198" s="422" t="s">
        <v>1307</v>
      </c>
      <c r="F4198" s="422"/>
      <c r="G4198" s="184" t="s">
        <v>149</v>
      </c>
      <c r="H4198" s="167">
        <v>1</v>
      </c>
      <c r="I4198" s="165"/>
      <c r="J4198" s="165">
        <v>29.39</v>
      </c>
      <c r="K4198" s="165">
        <v>29.39</v>
      </c>
    </row>
    <row r="4199" spans="1:11" ht="26.1" customHeight="1">
      <c r="A4199" s="185" t="s">
        <v>808</v>
      </c>
      <c r="B4199" s="185" t="s">
        <v>3617</v>
      </c>
      <c r="C4199" s="185" t="s">
        <v>139</v>
      </c>
      <c r="D4199" s="238" t="s">
        <v>3618</v>
      </c>
      <c r="E4199" s="423" t="s">
        <v>1307</v>
      </c>
      <c r="F4199" s="423"/>
      <c r="G4199" s="185" t="s">
        <v>149</v>
      </c>
      <c r="H4199" s="173">
        <v>1</v>
      </c>
      <c r="I4199" s="173">
        <v>0</v>
      </c>
      <c r="J4199" s="174">
        <v>0.26</v>
      </c>
      <c r="K4199" s="174">
        <v>0.26</v>
      </c>
    </row>
    <row r="4200" spans="1:11" ht="26.1" customHeight="1">
      <c r="A4200" s="183" t="s">
        <v>793</v>
      </c>
      <c r="B4200" s="183" t="s">
        <v>901</v>
      </c>
      <c r="C4200" s="183" t="s">
        <v>139</v>
      </c>
      <c r="D4200" s="239" t="s">
        <v>900</v>
      </c>
      <c r="E4200" s="421" t="s">
        <v>800</v>
      </c>
      <c r="F4200" s="421"/>
      <c r="G4200" s="183" t="s">
        <v>149</v>
      </c>
      <c r="H4200" s="168">
        <v>1</v>
      </c>
      <c r="I4200" s="168">
        <v>0</v>
      </c>
      <c r="J4200" s="169">
        <v>0.01</v>
      </c>
      <c r="K4200" s="169">
        <v>0.01</v>
      </c>
    </row>
    <row r="4201" spans="1:11" ht="26.1" customHeight="1">
      <c r="A4201" s="183" t="s">
        <v>793</v>
      </c>
      <c r="B4201" s="183" t="s">
        <v>899</v>
      </c>
      <c r="C4201" s="183" t="s">
        <v>139</v>
      </c>
      <c r="D4201" s="239" t="s">
        <v>898</v>
      </c>
      <c r="E4201" s="421" t="s">
        <v>800</v>
      </c>
      <c r="F4201" s="421"/>
      <c r="G4201" s="183" t="s">
        <v>149</v>
      </c>
      <c r="H4201" s="168">
        <v>1</v>
      </c>
      <c r="I4201" s="168">
        <v>0</v>
      </c>
      <c r="J4201" s="169">
        <v>0.89</v>
      </c>
      <c r="K4201" s="169">
        <v>0.89</v>
      </c>
    </row>
    <row r="4202" spans="1:11" ht="24" customHeight="1">
      <c r="A4202" s="183" t="s">
        <v>793</v>
      </c>
      <c r="B4202" s="183" t="s">
        <v>3619</v>
      </c>
      <c r="C4202" s="183" t="s">
        <v>139</v>
      </c>
      <c r="D4202" s="239" t="s">
        <v>3620</v>
      </c>
      <c r="E4202" s="421" t="s">
        <v>792</v>
      </c>
      <c r="F4202" s="421"/>
      <c r="G4202" s="183" t="s">
        <v>149</v>
      </c>
      <c r="H4202" s="168">
        <v>1</v>
      </c>
      <c r="I4202" s="168">
        <v>0</v>
      </c>
      <c r="J4202" s="169">
        <v>22.62</v>
      </c>
      <c r="K4202" s="169">
        <v>22.62</v>
      </c>
    </row>
    <row r="4203" spans="1:11" ht="26.1" customHeight="1">
      <c r="A4203" s="183" t="s">
        <v>793</v>
      </c>
      <c r="B4203" s="183" t="s">
        <v>865</v>
      </c>
      <c r="C4203" s="183" t="s">
        <v>139</v>
      </c>
      <c r="D4203" s="239" t="s">
        <v>864</v>
      </c>
      <c r="E4203" s="421" t="s">
        <v>848</v>
      </c>
      <c r="F4203" s="421"/>
      <c r="G4203" s="183" t="s">
        <v>149</v>
      </c>
      <c r="H4203" s="168">
        <v>1</v>
      </c>
      <c r="I4203" s="168">
        <v>0</v>
      </c>
      <c r="J4203" s="169">
        <v>0.08</v>
      </c>
      <c r="K4203" s="169">
        <v>0.08</v>
      </c>
    </row>
    <row r="4204" spans="1:11" ht="26.1" customHeight="1">
      <c r="A4204" s="183" t="s">
        <v>793</v>
      </c>
      <c r="B4204" s="183" t="s">
        <v>863</v>
      </c>
      <c r="C4204" s="183" t="s">
        <v>139</v>
      </c>
      <c r="D4204" s="239" t="s">
        <v>862</v>
      </c>
      <c r="E4204" s="421" t="s">
        <v>794</v>
      </c>
      <c r="F4204" s="421"/>
      <c r="G4204" s="183" t="s">
        <v>149</v>
      </c>
      <c r="H4204" s="168">
        <v>1</v>
      </c>
      <c r="I4204" s="168">
        <v>0</v>
      </c>
      <c r="J4204" s="169">
        <v>1.43</v>
      </c>
      <c r="K4204" s="169">
        <v>1.43</v>
      </c>
    </row>
    <row r="4205" spans="1:11" ht="26.1" customHeight="1">
      <c r="A4205" s="183" t="s">
        <v>793</v>
      </c>
      <c r="B4205" s="183" t="s">
        <v>869</v>
      </c>
      <c r="C4205" s="183" t="s">
        <v>139</v>
      </c>
      <c r="D4205" s="239" t="s">
        <v>868</v>
      </c>
      <c r="E4205" s="421" t="s">
        <v>794</v>
      </c>
      <c r="F4205" s="421"/>
      <c r="G4205" s="183" t="s">
        <v>149</v>
      </c>
      <c r="H4205" s="168">
        <v>1</v>
      </c>
      <c r="I4205" s="168">
        <v>0</v>
      </c>
      <c r="J4205" s="169">
        <v>3.7</v>
      </c>
      <c r="K4205" s="169">
        <v>3.7</v>
      </c>
    </row>
    <row r="4206" spans="1:11" ht="26.1" customHeight="1">
      <c r="A4206" s="183" t="s">
        <v>793</v>
      </c>
      <c r="B4206" s="183" t="s">
        <v>867</v>
      </c>
      <c r="C4206" s="183" t="s">
        <v>139</v>
      </c>
      <c r="D4206" s="239" t="s">
        <v>866</v>
      </c>
      <c r="E4206" s="421" t="s">
        <v>799</v>
      </c>
      <c r="F4206" s="421"/>
      <c r="G4206" s="183" t="s">
        <v>149</v>
      </c>
      <c r="H4206" s="168">
        <v>1</v>
      </c>
      <c r="I4206" s="168">
        <v>0</v>
      </c>
      <c r="J4206" s="169">
        <v>0.4</v>
      </c>
      <c r="K4206" s="169">
        <v>0.4</v>
      </c>
    </row>
    <row r="4207" spans="1:11">
      <c r="A4207" s="231"/>
      <c r="B4207" s="231"/>
      <c r="C4207" s="231"/>
      <c r="D4207" s="244"/>
      <c r="E4207" s="244"/>
      <c r="F4207" s="244" t="s">
        <v>791</v>
      </c>
      <c r="G4207" s="170">
        <v>10.75</v>
      </c>
      <c r="H4207" s="231" t="s">
        <v>790</v>
      </c>
      <c r="I4207" s="170">
        <v>12.13</v>
      </c>
      <c r="J4207" s="231" t="s">
        <v>789</v>
      </c>
      <c r="K4207" s="170">
        <v>22.88</v>
      </c>
    </row>
    <row r="4208" spans="1:11" ht="27" thickBot="1">
      <c r="A4208" s="231"/>
      <c r="B4208" s="231"/>
      <c r="C4208" s="231"/>
      <c r="D4208" s="244"/>
      <c r="E4208" s="244"/>
      <c r="F4208" s="244" t="s">
        <v>788</v>
      </c>
      <c r="G4208" s="170">
        <v>6.19</v>
      </c>
      <c r="H4208" s="368"/>
      <c r="I4208" s="368" t="s">
        <v>787</v>
      </c>
      <c r="J4208" s="231"/>
      <c r="K4208" s="170">
        <v>35.58</v>
      </c>
    </row>
    <row r="4209" spans="1:11" ht="0.9" customHeight="1" thickTop="1">
      <c r="A4209" s="172"/>
      <c r="B4209" s="172"/>
      <c r="C4209" s="172"/>
      <c r="D4209" s="175"/>
      <c r="E4209" s="175"/>
      <c r="F4209" s="175"/>
      <c r="G4209" s="172"/>
      <c r="H4209" s="172"/>
      <c r="I4209" s="172"/>
      <c r="J4209" s="172"/>
      <c r="K4209" s="172"/>
    </row>
    <row r="4210" spans="1:11" ht="18" customHeight="1">
      <c r="A4210" s="243"/>
      <c r="B4210" s="243" t="s">
        <v>122</v>
      </c>
      <c r="C4210" s="243" t="s">
        <v>123</v>
      </c>
      <c r="D4210" s="242" t="s">
        <v>124</v>
      </c>
      <c r="E4210" s="425" t="s">
        <v>796</v>
      </c>
      <c r="F4210" s="425"/>
      <c r="G4210" s="243" t="s">
        <v>125</v>
      </c>
      <c r="H4210" s="243" t="s">
        <v>126</v>
      </c>
      <c r="I4210" s="243" t="s">
        <v>2829</v>
      </c>
      <c r="J4210" s="243" t="s">
        <v>127</v>
      </c>
      <c r="K4210" s="243" t="s">
        <v>37</v>
      </c>
    </row>
    <row r="4211" spans="1:11" ht="24" customHeight="1">
      <c r="A4211" s="184" t="s">
        <v>795</v>
      </c>
      <c r="B4211" s="184" t="s">
        <v>811</v>
      </c>
      <c r="C4211" s="184" t="s">
        <v>139</v>
      </c>
      <c r="D4211" s="241" t="s">
        <v>810</v>
      </c>
      <c r="E4211" s="422" t="s">
        <v>1307</v>
      </c>
      <c r="F4211" s="422"/>
      <c r="G4211" s="184" t="s">
        <v>149</v>
      </c>
      <c r="H4211" s="167">
        <v>1</v>
      </c>
      <c r="I4211" s="165"/>
      <c r="J4211" s="165">
        <v>31.75</v>
      </c>
      <c r="K4211" s="165">
        <v>31.75</v>
      </c>
    </row>
    <row r="4212" spans="1:11" ht="26.1" customHeight="1">
      <c r="A4212" s="185" t="s">
        <v>808</v>
      </c>
      <c r="B4212" s="185" t="s">
        <v>897</v>
      </c>
      <c r="C4212" s="185" t="s">
        <v>139</v>
      </c>
      <c r="D4212" s="238" t="s">
        <v>896</v>
      </c>
      <c r="E4212" s="423" t="s">
        <v>1307</v>
      </c>
      <c r="F4212" s="423"/>
      <c r="G4212" s="185" t="s">
        <v>149</v>
      </c>
      <c r="H4212" s="173">
        <v>1</v>
      </c>
      <c r="I4212" s="173">
        <v>0</v>
      </c>
      <c r="J4212" s="174">
        <v>0.49</v>
      </c>
      <c r="K4212" s="174">
        <v>0.49</v>
      </c>
    </row>
    <row r="4213" spans="1:11" ht="26.1" customHeight="1">
      <c r="A4213" s="183" t="s">
        <v>793</v>
      </c>
      <c r="B4213" s="183" t="s">
        <v>869</v>
      </c>
      <c r="C4213" s="183" t="s">
        <v>139</v>
      </c>
      <c r="D4213" s="239" t="s">
        <v>868</v>
      </c>
      <c r="E4213" s="421" t="s">
        <v>794</v>
      </c>
      <c r="F4213" s="421"/>
      <c r="G4213" s="183" t="s">
        <v>149</v>
      </c>
      <c r="H4213" s="168">
        <v>1</v>
      </c>
      <c r="I4213" s="168">
        <v>0</v>
      </c>
      <c r="J4213" s="169">
        <v>3.7</v>
      </c>
      <c r="K4213" s="169">
        <v>3.7</v>
      </c>
    </row>
    <row r="4214" spans="1:11" ht="26.1" customHeight="1">
      <c r="A4214" s="183" t="s">
        <v>793</v>
      </c>
      <c r="B4214" s="183" t="s">
        <v>879</v>
      </c>
      <c r="C4214" s="183" t="s">
        <v>139</v>
      </c>
      <c r="D4214" s="239" t="s">
        <v>878</v>
      </c>
      <c r="E4214" s="421" t="s">
        <v>800</v>
      </c>
      <c r="F4214" s="421"/>
      <c r="G4214" s="183" t="s">
        <v>149</v>
      </c>
      <c r="H4214" s="168">
        <v>1</v>
      </c>
      <c r="I4214" s="168">
        <v>0</v>
      </c>
      <c r="J4214" s="169">
        <v>0.78</v>
      </c>
      <c r="K4214" s="169">
        <v>0.78</v>
      </c>
    </row>
    <row r="4215" spans="1:11" ht="24" customHeight="1">
      <c r="A4215" s="183" t="s">
        <v>793</v>
      </c>
      <c r="B4215" s="183" t="s">
        <v>804</v>
      </c>
      <c r="C4215" s="183" t="s">
        <v>139</v>
      </c>
      <c r="D4215" s="239" t="s">
        <v>803</v>
      </c>
      <c r="E4215" s="421" t="s">
        <v>792</v>
      </c>
      <c r="F4215" s="421"/>
      <c r="G4215" s="183" t="s">
        <v>149</v>
      </c>
      <c r="H4215" s="168">
        <v>1</v>
      </c>
      <c r="I4215" s="168">
        <v>0</v>
      </c>
      <c r="J4215" s="169">
        <v>23.56</v>
      </c>
      <c r="K4215" s="169">
        <v>23.56</v>
      </c>
    </row>
    <row r="4216" spans="1:11" ht="26.1" customHeight="1">
      <c r="A4216" s="183" t="s">
        <v>793</v>
      </c>
      <c r="B4216" s="183" t="s">
        <v>877</v>
      </c>
      <c r="C4216" s="183" t="s">
        <v>139</v>
      </c>
      <c r="D4216" s="239" t="s">
        <v>876</v>
      </c>
      <c r="E4216" s="421" t="s">
        <v>800</v>
      </c>
      <c r="F4216" s="421"/>
      <c r="G4216" s="183" t="s">
        <v>149</v>
      </c>
      <c r="H4216" s="168">
        <v>1</v>
      </c>
      <c r="I4216" s="168">
        <v>0</v>
      </c>
      <c r="J4216" s="169">
        <v>1.31</v>
      </c>
      <c r="K4216" s="169">
        <v>1.31</v>
      </c>
    </row>
    <row r="4217" spans="1:11" ht="26.1" customHeight="1">
      <c r="A4217" s="183" t="s">
        <v>793</v>
      </c>
      <c r="B4217" s="183" t="s">
        <v>863</v>
      </c>
      <c r="C4217" s="183" t="s">
        <v>139</v>
      </c>
      <c r="D4217" s="239" t="s">
        <v>862</v>
      </c>
      <c r="E4217" s="421" t="s">
        <v>794</v>
      </c>
      <c r="F4217" s="421"/>
      <c r="G4217" s="183" t="s">
        <v>149</v>
      </c>
      <c r="H4217" s="168">
        <v>1</v>
      </c>
      <c r="I4217" s="168">
        <v>0</v>
      </c>
      <c r="J4217" s="169">
        <v>1.43</v>
      </c>
      <c r="K4217" s="169">
        <v>1.43</v>
      </c>
    </row>
    <row r="4218" spans="1:11" ht="26.1" customHeight="1">
      <c r="A4218" s="183" t="s">
        <v>793</v>
      </c>
      <c r="B4218" s="183" t="s">
        <v>865</v>
      </c>
      <c r="C4218" s="183" t="s">
        <v>139</v>
      </c>
      <c r="D4218" s="239" t="s">
        <v>864</v>
      </c>
      <c r="E4218" s="421" t="s">
        <v>848</v>
      </c>
      <c r="F4218" s="421"/>
      <c r="G4218" s="183" t="s">
        <v>149</v>
      </c>
      <c r="H4218" s="168">
        <v>1</v>
      </c>
      <c r="I4218" s="168">
        <v>0</v>
      </c>
      <c r="J4218" s="169">
        <v>0.08</v>
      </c>
      <c r="K4218" s="169">
        <v>0.08</v>
      </c>
    </row>
    <row r="4219" spans="1:11" ht="26.1" customHeight="1">
      <c r="A4219" s="183" t="s">
        <v>793</v>
      </c>
      <c r="B4219" s="183" t="s">
        <v>867</v>
      </c>
      <c r="C4219" s="183" t="s">
        <v>139</v>
      </c>
      <c r="D4219" s="239" t="s">
        <v>866</v>
      </c>
      <c r="E4219" s="421" t="s">
        <v>799</v>
      </c>
      <c r="F4219" s="421"/>
      <c r="G4219" s="183" t="s">
        <v>149</v>
      </c>
      <c r="H4219" s="168">
        <v>1</v>
      </c>
      <c r="I4219" s="168">
        <v>0</v>
      </c>
      <c r="J4219" s="169">
        <v>0.4</v>
      </c>
      <c r="K4219" s="169">
        <v>0.4</v>
      </c>
    </row>
    <row r="4220" spans="1:11">
      <c r="A4220" s="231"/>
      <c r="B4220" s="231"/>
      <c r="C4220" s="231"/>
      <c r="D4220" s="244"/>
      <c r="E4220" s="244"/>
      <c r="F4220" s="244" t="s">
        <v>791</v>
      </c>
      <c r="G4220" s="170">
        <v>11.3</v>
      </c>
      <c r="H4220" s="231" t="s">
        <v>790</v>
      </c>
      <c r="I4220" s="170">
        <v>12.75</v>
      </c>
      <c r="J4220" s="231" t="s">
        <v>789</v>
      </c>
      <c r="K4220" s="170">
        <v>24.05</v>
      </c>
    </row>
    <row r="4221" spans="1:11" ht="27" thickBot="1">
      <c r="A4221" s="231"/>
      <c r="B4221" s="231"/>
      <c r="C4221" s="231"/>
      <c r="D4221" s="244"/>
      <c r="E4221" s="244"/>
      <c r="F4221" s="244" t="s">
        <v>788</v>
      </c>
      <c r="G4221" s="170">
        <v>6.68</v>
      </c>
      <c r="H4221" s="368"/>
      <c r="I4221" s="368" t="s">
        <v>787</v>
      </c>
      <c r="J4221" s="231"/>
      <c r="K4221" s="170">
        <v>38.43</v>
      </c>
    </row>
    <row r="4222" spans="1:11" ht="0.9" customHeight="1" thickTop="1">
      <c r="A4222" s="172"/>
      <c r="B4222" s="172"/>
      <c r="C4222" s="172"/>
      <c r="D4222" s="175"/>
      <c r="E4222" s="175"/>
      <c r="F4222" s="175"/>
      <c r="G4222" s="172"/>
      <c r="H4222" s="172"/>
      <c r="I4222" s="172"/>
      <c r="J4222" s="172"/>
      <c r="K4222" s="172"/>
    </row>
    <row r="4223" spans="1:11" ht="18" customHeight="1">
      <c r="A4223" s="243"/>
      <c r="B4223" s="243" t="s">
        <v>122</v>
      </c>
      <c r="C4223" s="243" t="s">
        <v>123</v>
      </c>
      <c r="D4223" s="242" t="s">
        <v>124</v>
      </c>
      <c r="E4223" s="425" t="s">
        <v>796</v>
      </c>
      <c r="F4223" s="425"/>
      <c r="G4223" s="243" t="s">
        <v>125</v>
      </c>
      <c r="H4223" s="243" t="s">
        <v>126</v>
      </c>
      <c r="I4223" s="243" t="s">
        <v>2829</v>
      </c>
      <c r="J4223" s="243" t="s">
        <v>127</v>
      </c>
      <c r="K4223" s="243" t="s">
        <v>37</v>
      </c>
    </row>
    <row r="4224" spans="1:11" ht="65.099999999999994" customHeight="1">
      <c r="A4224" s="184" t="s">
        <v>795</v>
      </c>
      <c r="B4224" s="184" t="s">
        <v>2925</v>
      </c>
      <c r="C4224" s="184" t="s">
        <v>139</v>
      </c>
      <c r="D4224" s="241" t="s">
        <v>2926</v>
      </c>
      <c r="E4224" s="422" t="s">
        <v>1849</v>
      </c>
      <c r="F4224" s="422"/>
      <c r="G4224" s="184" t="s">
        <v>814</v>
      </c>
      <c r="H4224" s="167">
        <v>1</v>
      </c>
      <c r="I4224" s="165"/>
      <c r="J4224" s="165">
        <v>179</v>
      </c>
      <c r="K4224" s="165">
        <v>179</v>
      </c>
    </row>
    <row r="4225" spans="1:11" ht="65.099999999999994" customHeight="1">
      <c r="A4225" s="185" t="s">
        <v>808</v>
      </c>
      <c r="B4225" s="185" t="s">
        <v>3796</v>
      </c>
      <c r="C4225" s="185" t="s">
        <v>139</v>
      </c>
      <c r="D4225" s="238" t="s">
        <v>3797</v>
      </c>
      <c r="E4225" s="423" t="s">
        <v>1849</v>
      </c>
      <c r="F4225" s="423"/>
      <c r="G4225" s="185" t="s">
        <v>149</v>
      </c>
      <c r="H4225" s="173">
        <v>1</v>
      </c>
      <c r="I4225" s="173">
        <v>0</v>
      </c>
      <c r="J4225" s="174">
        <v>12.26</v>
      </c>
      <c r="K4225" s="174">
        <v>12.26</v>
      </c>
    </row>
    <row r="4226" spans="1:11" ht="26.1" customHeight="1">
      <c r="A4226" s="185" t="s">
        <v>808</v>
      </c>
      <c r="B4226" s="185" t="s">
        <v>891</v>
      </c>
      <c r="C4226" s="185" t="s">
        <v>139</v>
      </c>
      <c r="D4226" s="238" t="s">
        <v>890</v>
      </c>
      <c r="E4226" s="423" t="s">
        <v>1307</v>
      </c>
      <c r="F4226" s="423"/>
      <c r="G4226" s="185" t="s">
        <v>149</v>
      </c>
      <c r="H4226" s="173">
        <v>1</v>
      </c>
      <c r="I4226" s="173">
        <v>0</v>
      </c>
      <c r="J4226" s="174">
        <v>36.119999999999997</v>
      </c>
      <c r="K4226" s="174">
        <v>36.119999999999997</v>
      </c>
    </row>
    <row r="4227" spans="1:11" ht="65.099999999999994" customHeight="1">
      <c r="A4227" s="185" t="s">
        <v>808</v>
      </c>
      <c r="B4227" s="185" t="s">
        <v>3798</v>
      </c>
      <c r="C4227" s="185" t="s">
        <v>139</v>
      </c>
      <c r="D4227" s="238" t="s">
        <v>3799</v>
      </c>
      <c r="E4227" s="423" t="s">
        <v>1849</v>
      </c>
      <c r="F4227" s="423"/>
      <c r="G4227" s="185" t="s">
        <v>149</v>
      </c>
      <c r="H4227" s="173">
        <v>1</v>
      </c>
      <c r="I4227" s="173">
        <v>0</v>
      </c>
      <c r="J4227" s="174">
        <v>30.28</v>
      </c>
      <c r="K4227" s="174">
        <v>30.28</v>
      </c>
    </row>
    <row r="4228" spans="1:11" ht="65.099999999999994" customHeight="1">
      <c r="A4228" s="185" t="s">
        <v>808</v>
      </c>
      <c r="B4228" s="185" t="s">
        <v>3800</v>
      </c>
      <c r="C4228" s="185" t="s">
        <v>139</v>
      </c>
      <c r="D4228" s="238" t="s">
        <v>3801</v>
      </c>
      <c r="E4228" s="423" t="s">
        <v>1849</v>
      </c>
      <c r="F4228" s="423"/>
      <c r="G4228" s="185" t="s">
        <v>149</v>
      </c>
      <c r="H4228" s="173">
        <v>1</v>
      </c>
      <c r="I4228" s="173">
        <v>0</v>
      </c>
      <c r="J4228" s="174">
        <v>100.34</v>
      </c>
      <c r="K4228" s="174">
        <v>100.34</v>
      </c>
    </row>
    <row r="4229" spans="1:11">
      <c r="A4229" s="231"/>
      <c r="B4229" s="231"/>
      <c r="C4229" s="231"/>
      <c r="D4229" s="244"/>
      <c r="E4229" s="244"/>
      <c r="F4229" s="244" t="s">
        <v>791</v>
      </c>
      <c r="G4229" s="170">
        <v>13.91</v>
      </c>
      <c r="H4229" s="231" t="s">
        <v>790</v>
      </c>
      <c r="I4229" s="170">
        <v>15.7</v>
      </c>
      <c r="J4229" s="231" t="s">
        <v>789</v>
      </c>
      <c r="K4229" s="170">
        <v>29.61</v>
      </c>
    </row>
    <row r="4230" spans="1:11" ht="27" thickBot="1">
      <c r="A4230" s="231"/>
      <c r="B4230" s="231"/>
      <c r="C4230" s="231"/>
      <c r="D4230" s="244"/>
      <c r="E4230" s="244"/>
      <c r="F4230" s="244" t="s">
        <v>788</v>
      </c>
      <c r="G4230" s="170">
        <v>37.71</v>
      </c>
      <c r="H4230" s="368"/>
      <c r="I4230" s="368" t="s">
        <v>787</v>
      </c>
      <c r="J4230" s="231"/>
      <c r="K4230" s="170">
        <v>216.71</v>
      </c>
    </row>
    <row r="4231" spans="1:11" ht="0.9" customHeight="1" thickTop="1">
      <c r="A4231" s="172"/>
      <c r="B4231" s="172"/>
      <c r="C4231" s="172"/>
      <c r="D4231" s="175"/>
      <c r="E4231" s="175"/>
      <c r="F4231" s="175"/>
      <c r="G4231" s="172"/>
      <c r="H4231" s="172"/>
      <c r="I4231" s="172"/>
      <c r="J4231" s="172"/>
      <c r="K4231" s="172"/>
    </row>
    <row r="4232" spans="1:11" ht="18" customHeight="1">
      <c r="A4232" s="243"/>
      <c r="B4232" s="243" t="s">
        <v>122</v>
      </c>
      <c r="C4232" s="243" t="s">
        <v>123</v>
      </c>
      <c r="D4232" s="242" t="s">
        <v>124</v>
      </c>
      <c r="E4232" s="425" t="s">
        <v>796</v>
      </c>
      <c r="F4232" s="425"/>
      <c r="G4232" s="243" t="s">
        <v>125</v>
      </c>
      <c r="H4232" s="243" t="s">
        <v>126</v>
      </c>
      <c r="I4232" s="243" t="s">
        <v>2829</v>
      </c>
      <c r="J4232" s="243" t="s">
        <v>127</v>
      </c>
      <c r="K4232" s="243" t="s">
        <v>37</v>
      </c>
    </row>
    <row r="4233" spans="1:11" ht="65.099999999999994" customHeight="1">
      <c r="A4233" s="184" t="s">
        <v>795</v>
      </c>
      <c r="B4233" s="184" t="s">
        <v>2921</v>
      </c>
      <c r="C4233" s="184" t="s">
        <v>139</v>
      </c>
      <c r="D4233" s="241" t="s">
        <v>2922</v>
      </c>
      <c r="E4233" s="422" t="s">
        <v>1849</v>
      </c>
      <c r="F4233" s="422"/>
      <c r="G4233" s="184" t="s">
        <v>813</v>
      </c>
      <c r="H4233" s="167">
        <v>1</v>
      </c>
      <c r="I4233" s="165"/>
      <c r="J4233" s="165">
        <v>436.14</v>
      </c>
      <c r="K4233" s="165">
        <v>436.14</v>
      </c>
    </row>
    <row r="4234" spans="1:11" ht="26.1" customHeight="1">
      <c r="A4234" s="185" t="s">
        <v>808</v>
      </c>
      <c r="B4234" s="185" t="s">
        <v>891</v>
      </c>
      <c r="C4234" s="185" t="s">
        <v>139</v>
      </c>
      <c r="D4234" s="238" t="s">
        <v>890</v>
      </c>
      <c r="E4234" s="423" t="s">
        <v>1307</v>
      </c>
      <c r="F4234" s="423"/>
      <c r="G4234" s="185" t="s">
        <v>149</v>
      </c>
      <c r="H4234" s="173">
        <v>1</v>
      </c>
      <c r="I4234" s="173">
        <v>0</v>
      </c>
      <c r="J4234" s="174">
        <v>36.119999999999997</v>
      </c>
      <c r="K4234" s="174">
        <v>36.119999999999997</v>
      </c>
    </row>
    <row r="4235" spans="1:11" ht="65.099999999999994" customHeight="1">
      <c r="A4235" s="185" t="s">
        <v>808</v>
      </c>
      <c r="B4235" s="185" t="s">
        <v>3802</v>
      </c>
      <c r="C4235" s="185" t="s">
        <v>139</v>
      </c>
      <c r="D4235" s="238" t="s">
        <v>3803</v>
      </c>
      <c r="E4235" s="423" t="s">
        <v>1849</v>
      </c>
      <c r="F4235" s="423"/>
      <c r="G4235" s="185" t="s">
        <v>149</v>
      </c>
      <c r="H4235" s="173">
        <v>1</v>
      </c>
      <c r="I4235" s="173">
        <v>0</v>
      </c>
      <c r="J4235" s="174">
        <v>116.96</v>
      </c>
      <c r="K4235" s="174">
        <v>116.96</v>
      </c>
    </row>
    <row r="4236" spans="1:11" ht="65.099999999999994" customHeight="1">
      <c r="A4236" s="185" t="s">
        <v>808</v>
      </c>
      <c r="B4236" s="185" t="s">
        <v>3800</v>
      </c>
      <c r="C4236" s="185" t="s">
        <v>139</v>
      </c>
      <c r="D4236" s="238" t="s">
        <v>3801</v>
      </c>
      <c r="E4236" s="423" t="s">
        <v>1849</v>
      </c>
      <c r="F4236" s="423"/>
      <c r="G4236" s="185" t="s">
        <v>149</v>
      </c>
      <c r="H4236" s="173">
        <v>1</v>
      </c>
      <c r="I4236" s="173">
        <v>0</v>
      </c>
      <c r="J4236" s="174">
        <v>100.34</v>
      </c>
      <c r="K4236" s="174">
        <v>100.34</v>
      </c>
    </row>
    <row r="4237" spans="1:11" ht="65.099999999999994" customHeight="1">
      <c r="A4237" s="185" t="s">
        <v>808</v>
      </c>
      <c r="B4237" s="185" t="s">
        <v>3804</v>
      </c>
      <c r="C4237" s="185" t="s">
        <v>139</v>
      </c>
      <c r="D4237" s="238" t="s">
        <v>3805</v>
      </c>
      <c r="E4237" s="423" t="s">
        <v>1849</v>
      </c>
      <c r="F4237" s="423"/>
      <c r="G4237" s="185" t="s">
        <v>149</v>
      </c>
      <c r="H4237" s="173">
        <v>1</v>
      </c>
      <c r="I4237" s="173">
        <v>0</v>
      </c>
      <c r="J4237" s="174">
        <v>140.18</v>
      </c>
      <c r="K4237" s="174">
        <v>140.18</v>
      </c>
    </row>
    <row r="4238" spans="1:11" ht="65.099999999999994" customHeight="1">
      <c r="A4238" s="185" t="s">
        <v>808</v>
      </c>
      <c r="B4238" s="185" t="s">
        <v>3798</v>
      </c>
      <c r="C4238" s="185" t="s">
        <v>139</v>
      </c>
      <c r="D4238" s="238" t="s">
        <v>3799</v>
      </c>
      <c r="E4238" s="423" t="s">
        <v>1849</v>
      </c>
      <c r="F4238" s="423"/>
      <c r="G4238" s="185" t="s">
        <v>149</v>
      </c>
      <c r="H4238" s="173">
        <v>1</v>
      </c>
      <c r="I4238" s="173">
        <v>0</v>
      </c>
      <c r="J4238" s="174">
        <v>30.28</v>
      </c>
      <c r="K4238" s="174">
        <v>30.28</v>
      </c>
    </row>
    <row r="4239" spans="1:11" ht="65.099999999999994" customHeight="1">
      <c r="A4239" s="185" t="s">
        <v>808</v>
      </c>
      <c r="B4239" s="185" t="s">
        <v>3796</v>
      </c>
      <c r="C4239" s="185" t="s">
        <v>139</v>
      </c>
      <c r="D4239" s="238" t="s">
        <v>3797</v>
      </c>
      <c r="E4239" s="423" t="s">
        <v>1849</v>
      </c>
      <c r="F4239" s="423"/>
      <c r="G4239" s="185" t="s">
        <v>149</v>
      </c>
      <c r="H4239" s="173">
        <v>1</v>
      </c>
      <c r="I4239" s="173">
        <v>0</v>
      </c>
      <c r="J4239" s="174">
        <v>12.26</v>
      </c>
      <c r="K4239" s="174">
        <v>12.26</v>
      </c>
    </row>
    <row r="4240" spans="1:11">
      <c r="A4240" s="231"/>
      <c r="B4240" s="231"/>
      <c r="C4240" s="231"/>
      <c r="D4240" s="244"/>
      <c r="E4240" s="244"/>
      <c r="F4240" s="244" t="s">
        <v>791</v>
      </c>
      <c r="G4240" s="170">
        <v>13.91</v>
      </c>
      <c r="H4240" s="231" t="s">
        <v>790</v>
      </c>
      <c r="I4240" s="170">
        <v>15.7</v>
      </c>
      <c r="J4240" s="231" t="s">
        <v>789</v>
      </c>
      <c r="K4240" s="170">
        <v>29.61</v>
      </c>
    </row>
    <row r="4241" spans="1:11" ht="27" thickBot="1">
      <c r="A4241" s="231"/>
      <c r="B4241" s="231"/>
      <c r="C4241" s="231"/>
      <c r="D4241" s="244"/>
      <c r="E4241" s="244"/>
      <c r="F4241" s="244" t="s">
        <v>788</v>
      </c>
      <c r="G4241" s="170">
        <v>91.89</v>
      </c>
      <c r="H4241" s="368"/>
      <c r="I4241" s="368" t="s">
        <v>787</v>
      </c>
      <c r="J4241" s="231"/>
      <c r="K4241" s="170">
        <v>528.03</v>
      </c>
    </row>
    <row r="4242" spans="1:11" ht="0.9" customHeight="1" thickTop="1">
      <c r="A4242" s="172"/>
      <c r="B4242" s="172"/>
      <c r="C4242" s="172"/>
      <c r="D4242" s="175"/>
      <c r="E4242" s="175"/>
      <c r="F4242" s="175"/>
      <c r="G4242" s="172"/>
      <c r="H4242" s="172"/>
      <c r="I4242" s="172"/>
      <c r="J4242" s="172"/>
      <c r="K4242" s="172"/>
    </row>
    <row r="4243" spans="1:11" ht="18" customHeight="1">
      <c r="A4243" s="243"/>
      <c r="B4243" s="243" t="s">
        <v>122</v>
      </c>
      <c r="C4243" s="243" t="s">
        <v>123</v>
      </c>
      <c r="D4243" s="242" t="s">
        <v>124</v>
      </c>
      <c r="E4243" s="425" t="s">
        <v>796</v>
      </c>
      <c r="F4243" s="425"/>
      <c r="G4243" s="243" t="s">
        <v>125</v>
      </c>
      <c r="H4243" s="243" t="s">
        <v>126</v>
      </c>
      <c r="I4243" s="243" t="s">
        <v>2829</v>
      </c>
      <c r="J4243" s="243" t="s">
        <v>127</v>
      </c>
      <c r="K4243" s="243" t="s">
        <v>37</v>
      </c>
    </row>
    <row r="4244" spans="1:11" ht="65.099999999999994" customHeight="1">
      <c r="A4244" s="184" t="s">
        <v>795</v>
      </c>
      <c r="B4244" s="184" t="s">
        <v>3800</v>
      </c>
      <c r="C4244" s="184" t="s">
        <v>139</v>
      </c>
      <c r="D4244" s="241" t="s">
        <v>3801</v>
      </c>
      <c r="E4244" s="422" t="s">
        <v>1849</v>
      </c>
      <c r="F4244" s="422"/>
      <c r="G4244" s="184" t="s">
        <v>149</v>
      </c>
      <c r="H4244" s="167">
        <v>1</v>
      </c>
      <c r="I4244" s="165"/>
      <c r="J4244" s="165">
        <v>100.34</v>
      </c>
      <c r="K4244" s="165">
        <v>100.34</v>
      </c>
    </row>
    <row r="4245" spans="1:11" ht="65.099999999999994" customHeight="1">
      <c r="A4245" s="183" t="s">
        <v>793</v>
      </c>
      <c r="B4245" s="183" t="s">
        <v>3806</v>
      </c>
      <c r="C4245" s="183" t="s">
        <v>139</v>
      </c>
      <c r="D4245" s="239" t="s">
        <v>3807</v>
      </c>
      <c r="E4245" s="421" t="s">
        <v>800</v>
      </c>
      <c r="F4245" s="421"/>
      <c r="G4245" s="183" t="s">
        <v>141</v>
      </c>
      <c r="H4245" s="168">
        <v>5.3300000000000001E-5</v>
      </c>
      <c r="I4245" s="168">
        <v>0</v>
      </c>
      <c r="J4245" s="169">
        <v>1444327.46</v>
      </c>
      <c r="K4245" s="169">
        <v>76.98</v>
      </c>
    </row>
    <row r="4246" spans="1:11" ht="51.9" customHeight="1">
      <c r="A4246" s="183" t="s">
        <v>793</v>
      </c>
      <c r="B4246" s="183" t="s">
        <v>3808</v>
      </c>
      <c r="C4246" s="183" t="s">
        <v>139</v>
      </c>
      <c r="D4246" s="239" t="s">
        <v>3809</v>
      </c>
      <c r="E4246" s="421" t="s">
        <v>800</v>
      </c>
      <c r="F4246" s="421"/>
      <c r="G4246" s="183" t="s">
        <v>141</v>
      </c>
      <c r="H4246" s="168">
        <v>3.4199999999999998E-5</v>
      </c>
      <c r="I4246" s="168">
        <v>0</v>
      </c>
      <c r="J4246" s="169">
        <v>683059.21</v>
      </c>
      <c r="K4246" s="169">
        <v>23.36</v>
      </c>
    </row>
    <row r="4247" spans="1:11">
      <c r="A4247" s="231"/>
      <c r="B4247" s="231"/>
      <c r="C4247" s="231"/>
      <c r="D4247" s="244"/>
      <c r="E4247" s="244"/>
      <c r="F4247" s="244" t="s">
        <v>791</v>
      </c>
      <c r="G4247" s="170">
        <v>0</v>
      </c>
      <c r="H4247" s="231" t="s">
        <v>790</v>
      </c>
      <c r="I4247" s="170">
        <v>0</v>
      </c>
      <c r="J4247" s="231" t="s">
        <v>789</v>
      </c>
      <c r="K4247" s="170">
        <v>0</v>
      </c>
    </row>
    <row r="4248" spans="1:11" ht="27" thickBot="1">
      <c r="A4248" s="231"/>
      <c r="B4248" s="231"/>
      <c r="C4248" s="231"/>
      <c r="D4248" s="244"/>
      <c r="E4248" s="244"/>
      <c r="F4248" s="244" t="s">
        <v>788</v>
      </c>
      <c r="G4248" s="170">
        <v>21.14</v>
      </c>
      <c r="H4248" s="368"/>
      <c r="I4248" s="368" t="s">
        <v>787</v>
      </c>
      <c r="J4248" s="231"/>
      <c r="K4248" s="170">
        <v>121.48</v>
      </c>
    </row>
    <row r="4249" spans="1:11" ht="0.9" customHeight="1" thickTop="1">
      <c r="A4249" s="172"/>
      <c r="B4249" s="172"/>
      <c r="C4249" s="172"/>
      <c r="D4249" s="175"/>
      <c r="E4249" s="175"/>
      <c r="F4249" s="175"/>
      <c r="G4249" s="172"/>
      <c r="H4249" s="172"/>
      <c r="I4249" s="172"/>
      <c r="J4249" s="172"/>
      <c r="K4249" s="172"/>
    </row>
    <row r="4250" spans="1:11" ht="18" customHeight="1">
      <c r="A4250" s="243"/>
      <c r="B4250" s="243" t="s">
        <v>122</v>
      </c>
      <c r="C4250" s="243" t="s">
        <v>123</v>
      </c>
      <c r="D4250" s="242" t="s">
        <v>124</v>
      </c>
      <c r="E4250" s="425" t="s">
        <v>796</v>
      </c>
      <c r="F4250" s="425"/>
      <c r="G4250" s="243" t="s">
        <v>125</v>
      </c>
      <c r="H4250" s="243" t="s">
        <v>126</v>
      </c>
      <c r="I4250" s="243" t="s">
        <v>2829</v>
      </c>
      <c r="J4250" s="243" t="s">
        <v>127</v>
      </c>
      <c r="K4250" s="243" t="s">
        <v>37</v>
      </c>
    </row>
    <row r="4251" spans="1:11" ht="65.099999999999994" customHeight="1">
      <c r="A4251" s="184" t="s">
        <v>795</v>
      </c>
      <c r="B4251" s="184" t="s">
        <v>3796</v>
      </c>
      <c r="C4251" s="184" t="s">
        <v>139</v>
      </c>
      <c r="D4251" s="241" t="s">
        <v>3797</v>
      </c>
      <c r="E4251" s="422" t="s">
        <v>1849</v>
      </c>
      <c r="F4251" s="422"/>
      <c r="G4251" s="184" t="s">
        <v>149</v>
      </c>
      <c r="H4251" s="167">
        <v>1</v>
      </c>
      <c r="I4251" s="165"/>
      <c r="J4251" s="165">
        <v>12.26</v>
      </c>
      <c r="K4251" s="165">
        <v>12.26</v>
      </c>
    </row>
    <row r="4252" spans="1:11" ht="65.099999999999994" customHeight="1">
      <c r="A4252" s="183" t="s">
        <v>793</v>
      </c>
      <c r="B4252" s="183" t="s">
        <v>3806</v>
      </c>
      <c r="C4252" s="183" t="s">
        <v>139</v>
      </c>
      <c r="D4252" s="239" t="s">
        <v>3807</v>
      </c>
      <c r="E4252" s="421" t="s">
        <v>800</v>
      </c>
      <c r="F4252" s="421"/>
      <c r="G4252" s="183" t="s">
        <v>141</v>
      </c>
      <c r="H4252" s="168">
        <v>5.8000000000000004E-6</v>
      </c>
      <c r="I4252" s="168">
        <v>0</v>
      </c>
      <c r="J4252" s="169">
        <v>1444327.46</v>
      </c>
      <c r="K4252" s="169">
        <v>8.3699999999999992</v>
      </c>
    </row>
    <row r="4253" spans="1:11" ht="51.9" customHeight="1">
      <c r="A4253" s="183" t="s">
        <v>793</v>
      </c>
      <c r="B4253" s="183" t="s">
        <v>3808</v>
      </c>
      <c r="C4253" s="183" t="s">
        <v>139</v>
      </c>
      <c r="D4253" s="239" t="s">
        <v>3809</v>
      </c>
      <c r="E4253" s="421" t="s">
        <v>800</v>
      </c>
      <c r="F4253" s="421"/>
      <c r="G4253" s="183" t="s">
        <v>141</v>
      </c>
      <c r="H4253" s="168">
        <v>5.6999999999999996E-6</v>
      </c>
      <c r="I4253" s="168">
        <v>0</v>
      </c>
      <c r="J4253" s="169">
        <v>683059.21</v>
      </c>
      <c r="K4253" s="169">
        <v>3.89</v>
      </c>
    </row>
    <row r="4254" spans="1:11">
      <c r="A4254" s="231"/>
      <c r="B4254" s="231"/>
      <c r="C4254" s="231"/>
      <c r="D4254" s="244"/>
      <c r="E4254" s="244"/>
      <c r="F4254" s="244" t="s">
        <v>791</v>
      </c>
      <c r="G4254" s="170">
        <v>0</v>
      </c>
      <c r="H4254" s="231" t="s">
        <v>790</v>
      </c>
      <c r="I4254" s="170">
        <v>0</v>
      </c>
      <c r="J4254" s="231" t="s">
        <v>789</v>
      </c>
      <c r="K4254" s="170">
        <v>0</v>
      </c>
    </row>
    <row r="4255" spans="1:11" ht="27" thickBot="1">
      <c r="A4255" s="231"/>
      <c r="B4255" s="231"/>
      <c r="C4255" s="231"/>
      <c r="D4255" s="244"/>
      <c r="E4255" s="244"/>
      <c r="F4255" s="244" t="s">
        <v>788</v>
      </c>
      <c r="G4255" s="170">
        <v>2.58</v>
      </c>
      <c r="H4255" s="368"/>
      <c r="I4255" s="368" t="s">
        <v>787</v>
      </c>
      <c r="J4255" s="231"/>
      <c r="K4255" s="170">
        <v>14.84</v>
      </c>
    </row>
    <row r="4256" spans="1:11" ht="0.9" customHeight="1" thickTop="1">
      <c r="A4256" s="172"/>
      <c r="B4256" s="172"/>
      <c r="C4256" s="172"/>
      <c r="D4256" s="175"/>
      <c r="E4256" s="175"/>
      <c r="F4256" s="175"/>
      <c r="G4256" s="172"/>
      <c r="H4256" s="172"/>
      <c r="I4256" s="172"/>
      <c r="J4256" s="172"/>
      <c r="K4256" s="172"/>
    </row>
    <row r="4257" spans="1:11" ht="18" customHeight="1">
      <c r="A4257" s="243"/>
      <c r="B4257" s="243" t="s">
        <v>122</v>
      </c>
      <c r="C4257" s="243" t="s">
        <v>123</v>
      </c>
      <c r="D4257" s="242" t="s">
        <v>124</v>
      </c>
      <c r="E4257" s="425" t="s">
        <v>796</v>
      </c>
      <c r="F4257" s="425"/>
      <c r="G4257" s="243" t="s">
        <v>125</v>
      </c>
      <c r="H4257" s="243" t="s">
        <v>126</v>
      </c>
      <c r="I4257" s="243" t="s">
        <v>2829</v>
      </c>
      <c r="J4257" s="243" t="s">
        <v>127</v>
      </c>
      <c r="K4257" s="243" t="s">
        <v>37</v>
      </c>
    </row>
    <row r="4258" spans="1:11" ht="65.099999999999994" customHeight="1">
      <c r="A4258" s="184" t="s">
        <v>795</v>
      </c>
      <c r="B4258" s="184" t="s">
        <v>3798</v>
      </c>
      <c r="C4258" s="184" t="s">
        <v>139</v>
      </c>
      <c r="D4258" s="241" t="s">
        <v>3799</v>
      </c>
      <c r="E4258" s="422" t="s">
        <v>1849</v>
      </c>
      <c r="F4258" s="422"/>
      <c r="G4258" s="184" t="s">
        <v>149</v>
      </c>
      <c r="H4258" s="167">
        <v>1</v>
      </c>
      <c r="I4258" s="165"/>
      <c r="J4258" s="165">
        <v>30.28</v>
      </c>
      <c r="K4258" s="165">
        <v>30.28</v>
      </c>
    </row>
    <row r="4259" spans="1:11" ht="51.9" customHeight="1">
      <c r="A4259" s="183" t="s">
        <v>793</v>
      </c>
      <c r="B4259" s="183" t="s">
        <v>3808</v>
      </c>
      <c r="C4259" s="183" t="s">
        <v>139</v>
      </c>
      <c r="D4259" s="239" t="s">
        <v>3809</v>
      </c>
      <c r="E4259" s="421" t="s">
        <v>800</v>
      </c>
      <c r="F4259" s="421"/>
      <c r="G4259" s="183" t="s">
        <v>141</v>
      </c>
      <c r="H4259" s="168">
        <v>1.4100000000000001E-5</v>
      </c>
      <c r="I4259" s="168">
        <v>0</v>
      </c>
      <c r="J4259" s="169">
        <v>683059.21</v>
      </c>
      <c r="K4259" s="169">
        <v>9.6300000000000008</v>
      </c>
    </row>
    <row r="4260" spans="1:11" ht="65.099999999999994" customHeight="1">
      <c r="A4260" s="183" t="s">
        <v>793</v>
      </c>
      <c r="B4260" s="183" t="s">
        <v>3806</v>
      </c>
      <c r="C4260" s="183" t="s">
        <v>139</v>
      </c>
      <c r="D4260" s="239" t="s">
        <v>3807</v>
      </c>
      <c r="E4260" s="421" t="s">
        <v>800</v>
      </c>
      <c r="F4260" s="421"/>
      <c r="G4260" s="183" t="s">
        <v>141</v>
      </c>
      <c r="H4260" s="168">
        <v>1.43E-5</v>
      </c>
      <c r="I4260" s="168">
        <v>0</v>
      </c>
      <c r="J4260" s="169">
        <v>1444327.46</v>
      </c>
      <c r="K4260" s="169">
        <v>20.65</v>
      </c>
    </row>
    <row r="4261" spans="1:11">
      <c r="A4261" s="231"/>
      <c r="B4261" s="231"/>
      <c r="C4261" s="231"/>
      <c r="D4261" s="244"/>
      <c r="E4261" s="244"/>
      <c r="F4261" s="244" t="s">
        <v>791</v>
      </c>
      <c r="G4261" s="170">
        <v>0</v>
      </c>
      <c r="H4261" s="231" t="s">
        <v>790</v>
      </c>
      <c r="I4261" s="170">
        <v>0</v>
      </c>
      <c r="J4261" s="231" t="s">
        <v>789</v>
      </c>
      <c r="K4261" s="170">
        <v>0</v>
      </c>
    </row>
    <row r="4262" spans="1:11" ht="27" thickBot="1">
      <c r="A4262" s="231"/>
      <c r="B4262" s="231"/>
      <c r="C4262" s="231"/>
      <c r="D4262" s="244"/>
      <c r="E4262" s="244"/>
      <c r="F4262" s="244" t="s">
        <v>788</v>
      </c>
      <c r="G4262" s="170">
        <v>6.37</v>
      </c>
      <c r="H4262" s="368"/>
      <c r="I4262" s="368" t="s">
        <v>787</v>
      </c>
      <c r="J4262" s="231"/>
      <c r="K4262" s="170">
        <v>36.65</v>
      </c>
    </row>
    <row r="4263" spans="1:11" ht="0.9" customHeight="1" thickTop="1">
      <c r="A4263" s="172"/>
      <c r="B4263" s="172"/>
      <c r="C4263" s="172"/>
      <c r="D4263" s="175"/>
      <c r="E4263" s="175"/>
      <c r="F4263" s="175"/>
      <c r="G4263" s="172"/>
      <c r="H4263" s="172"/>
      <c r="I4263" s="172"/>
      <c r="J4263" s="172"/>
      <c r="K4263" s="172"/>
    </row>
    <row r="4264" spans="1:11" ht="18" customHeight="1">
      <c r="A4264" s="243"/>
      <c r="B4264" s="243" t="s">
        <v>122</v>
      </c>
      <c r="C4264" s="243" t="s">
        <v>123</v>
      </c>
      <c r="D4264" s="242" t="s">
        <v>124</v>
      </c>
      <c r="E4264" s="425" t="s">
        <v>796</v>
      </c>
      <c r="F4264" s="425"/>
      <c r="G4264" s="243" t="s">
        <v>125</v>
      </c>
      <c r="H4264" s="243" t="s">
        <v>126</v>
      </c>
      <c r="I4264" s="243" t="s">
        <v>2829</v>
      </c>
      <c r="J4264" s="243" t="s">
        <v>127</v>
      </c>
      <c r="K4264" s="243" t="s">
        <v>37</v>
      </c>
    </row>
    <row r="4265" spans="1:11" ht="65.099999999999994" customHeight="1">
      <c r="A4265" s="184" t="s">
        <v>795</v>
      </c>
      <c r="B4265" s="184" t="s">
        <v>3804</v>
      </c>
      <c r="C4265" s="184" t="s">
        <v>139</v>
      </c>
      <c r="D4265" s="241" t="s">
        <v>3805</v>
      </c>
      <c r="E4265" s="422" t="s">
        <v>1849</v>
      </c>
      <c r="F4265" s="422"/>
      <c r="G4265" s="184" t="s">
        <v>149</v>
      </c>
      <c r="H4265" s="167">
        <v>1</v>
      </c>
      <c r="I4265" s="165"/>
      <c r="J4265" s="165">
        <v>140.18</v>
      </c>
      <c r="K4265" s="165">
        <v>140.18</v>
      </c>
    </row>
    <row r="4266" spans="1:11" ht="65.099999999999994" customHeight="1">
      <c r="A4266" s="183" t="s">
        <v>793</v>
      </c>
      <c r="B4266" s="183" t="s">
        <v>3806</v>
      </c>
      <c r="C4266" s="183" t="s">
        <v>139</v>
      </c>
      <c r="D4266" s="239" t="s">
        <v>3807</v>
      </c>
      <c r="E4266" s="421" t="s">
        <v>800</v>
      </c>
      <c r="F4266" s="421"/>
      <c r="G4266" s="183" t="s">
        <v>141</v>
      </c>
      <c r="H4266" s="168">
        <v>6.6699999999999995E-5</v>
      </c>
      <c r="I4266" s="168">
        <v>0</v>
      </c>
      <c r="J4266" s="169">
        <v>1444327.46</v>
      </c>
      <c r="K4266" s="169">
        <v>96.33</v>
      </c>
    </row>
    <row r="4267" spans="1:11" ht="51.9" customHeight="1">
      <c r="A4267" s="183" t="s">
        <v>793</v>
      </c>
      <c r="B4267" s="183" t="s">
        <v>3808</v>
      </c>
      <c r="C4267" s="183" t="s">
        <v>139</v>
      </c>
      <c r="D4267" s="239" t="s">
        <v>3809</v>
      </c>
      <c r="E4267" s="421" t="s">
        <v>800</v>
      </c>
      <c r="F4267" s="421"/>
      <c r="G4267" s="183" t="s">
        <v>141</v>
      </c>
      <c r="H4267" s="168">
        <v>6.4200000000000002E-5</v>
      </c>
      <c r="I4267" s="168">
        <v>0</v>
      </c>
      <c r="J4267" s="169">
        <v>683059.21</v>
      </c>
      <c r="K4267" s="169">
        <v>43.85</v>
      </c>
    </row>
    <row r="4268" spans="1:11">
      <c r="A4268" s="231"/>
      <c r="B4268" s="231"/>
      <c r="C4268" s="231"/>
      <c r="D4268" s="244"/>
      <c r="E4268" s="244"/>
      <c r="F4268" s="244" t="s">
        <v>791</v>
      </c>
      <c r="G4268" s="170">
        <v>0</v>
      </c>
      <c r="H4268" s="231" t="s">
        <v>790</v>
      </c>
      <c r="I4268" s="170">
        <v>0</v>
      </c>
      <c r="J4268" s="231" t="s">
        <v>789</v>
      </c>
      <c r="K4268" s="170">
        <v>0</v>
      </c>
    </row>
    <row r="4269" spans="1:11" ht="27" thickBot="1">
      <c r="A4269" s="231"/>
      <c r="B4269" s="231"/>
      <c r="C4269" s="231"/>
      <c r="D4269" s="244"/>
      <c r="E4269" s="244"/>
      <c r="F4269" s="244" t="s">
        <v>788</v>
      </c>
      <c r="G4269" s="170">
        <v>29.53</v>
      </c>
      <c r="H4269" s="368"/>
      <c r="I4269" s="368" t="s">
        <v>787</v>
      </c>
      <c r="J4269" s="231"/>
      <c r="K4269" s="170">
        <v>169.71</v>
      </c>
    </row>
    <row r="4270" spans="1:11" ht="0.9" customHeight="1" thickTop="1">
      <c r="A4270" s="172"/>
      <c r="B4270" s="172"/>
      <c r="C4270" s="172"/>
      <c r="D4270" s="175"/>
      <c r="E4270" s="175"/>
      <c r="F4270" s="175"/>
      <c r="G4270" s="172"/>
      <c r="H4270" s="172"/>
      <c r="I4270" s="172"/>
      <c r="J4270" s="172"/>
      <c r="K4270" s="172"/>
    </row>
    <row r="4271" spans="1:11" ht="18" customHeight="1">
      <c r="A4271" s="243"/>
      <c r="B4271" s="243" t="s">
        <v>122</v>
      </c>
      <c r="C4271" s="243" t="s">
        <v>123</v>
      </c>
      <c r="D4271" s="242" t="s">
        <v>124</v>
      </c>
      <c r="E4271" s="425" t="s">
        <v>796</v>
      </c>
      <c r="F4271" s="425"/>
      <c r="G4271" s="243" t="s">
        <v>125</v>
      </c>
      <c r="H4271" s="243" t="s">
        <v>126</v>
      </c>
      <c r="I4271" s="243" t="s">
        <v>2829</v>
      </c>
      <c r="J4271" s="243" t="s">
        <v>127</v>
      </c>
      <c r="K4271" s="243" t="s">
        <v>37</v>
      </c>
    </row>
    <row r="4272" spans="1:11" ht="65.099999999999994" customHeight="1">
      <c r="A4272" s="184" t="s">
        <v>795</v>
      </c>
      <c r="B4272" s="184" t="s">
        <v>3802</v>
      </c>
      <c r="C4272" s="184" t="s">
        <v>139</v>
      </c>
      <c r="D4272" s="241" t="s">
        <v>3803</v>
      </c>
      <c r="E4272" s="422" t="s">
        <v>1849</v>
      </c>
      <c r="F4272" s="422"/>
      <c r="G4272" s="184" t="s">
        <v>149</v>
      </c>
      <c r="H4272" s="167">
        <v>1</v>
      </c>
      <c r="I4272" s="165"/>
      <c r="J4272" s="165">
        <v>116.96</v>
      </c>
      <c r="K4272" s="165">
        <v>116.96</v>
      </c>
    </row>
    <row r="4273" spans="1:11" ht="26.1" customHeight="1">
      <c r="A4273" s="183" t="s">
        <v>793</v>
      </c>
      <c r="B4273" s="183" t="s">
        <v>893</v>
      </c>
      <c r="C4273" s="183" t="s">
        <v>139</v>
      </c>
      <c r="D4273" s="239" t="s">
        <v>892</v>
      </c>
      <c r="E4273" s="421" t="s">
        <v>794</v>
      </c>
      <c r="F4273" s="421"/>
      <c r="G4273" s="183" t="s">
        <v>809</v>
      </c>
      <c r="H4273" s="168">
        <v>15.33</v>
      </c>
      <c r="I4273" s="168">
        <v>0</v>
      </c>
      <c r="J4273" s="169">
        <v>7.63</v>
      </c>
      <c r="K4273" s="169">
        <v>116.96</v>
      </c>
    </row>
    <row r="4274" spans="1:11">
      <c r="A4274" s="231"/>
      <c r="B4274" s="231"/>
      <c r="C4274" s="231"/>
      <c r="D4274" s="244"/>
      <c r="E4274" s="244"/>
      <c r="F4274" s="244" t="s">
        <v>791</v>
      </c>
      <c r="G4274" s="170">
        <v>0</v>
      </c>
      <c r="H4274" s="231" t="s">
        <v>790</v>
      </c>
      <c r="I4274" s="170">
        <v>0</v>
      </c>
      <c r="J4274" s="231" t="s">
        <v>789</v>
      </c>
      <c r="K4274" s="170">
        <v>0</v>
      </c>
    </row>
    <row r="4275" spans="1:11" ht="27" thickBot="1">
      <c r="A4275" s="231"/>
      <c r="B4275" s="231"/>
      <c r="C4275" s="231"/>
      <c r="D4275" s="244"/>
      <c r="E4275" s="244"/>
      <c r="F4275" s="244" t="s">
        <v>788</v>
      </c>
      <c r="G4275" s="170">
        <v>24.64</v>
      </c>
      <c r="H4275" s="368"/>
      <c r="I4275" s="368" t="s">
        <v>787</v>
      </c>
      <c r="J4275" s="231"/>
      <c r="K4275" s="170">
        <v>141.6</v>
      </c>
    </row>
    <row r="4276" spans="1:11" ht="0.9" customHeight="1" thickTop="1">
      <c r="A4276" s="172"/>
      <c r="B4276" s="172"/>
      <c r="C4276" s="172"/>
      <c r="D4276" s="175"/>
      <c r="E4276" s="175"/>
      <c r="F4276" s="175"/>
      <c r="G4276" s="172"/>
      <c r="H4276" s="172"/>
      <c r="I4276" s="172"/>
      <c r="J4276" s="172"/>
      <c r="K4276" s="172"/>
    </row>
    <row r="4277" spans="1:11" ht="18" customHeight="1">
      <c r="A4277" s="243"/>
      <c r="B4277" s="243" t="s">
        <v>122</v>
      </c>
      <c r="C4277" s="243" t="s">
        <v>123</v>
      </c>
      <c r="D4277" s="242" t="s">
        <v>124</v>
      </c>
      <c r="E4277" s="425" t="s">
        <v>796</v>
      </c>
      <c r="F4277" s="425"/>
      <c r="G4277" s="243" t="s">
        <v>125</v>
      </c>
      <c r="H4277" s="243" t="s">
        <v>126</v>
      </c>
      <c r="I4277" s="243" t="s">
        <v>2829</v>
      </c>
      <c r="J4277" s="243" t="s">
        <v>127</v>
      </c>
      <c r="K4277" s="243" t="s">
        <v>37</v>
      </c>
    </row>
    <row r="4278" spans="1:11" ht="39" customHeight="1">
      <c r="A4278" s="184" t="s">
        <v>795</v>
      </c>
      <c r="B4278" s="184" t="s">
        <v>3267</v>
      </c>
      <c r="C4278" s="184" t="s">
        <v>139</v>
      </c>
      <c r="D4278" s="241" t="s">
        <v>3268</v>
      </c>
      <c r="E4278" s="422" t="s">
        <v>812</v>
      </c>
      <c r="F4278" s="422"/>
      <c r="G4278" s="184" t="s">
        <v>146</v>
      </c>
      <c r="H4278" s="167">
        <v>1</v>
      </c>
      <c r="I4278" s="165"/>
      <c r="J4278" s="165">
        <v>2767.19</v>
      </c>
      <c r="K4278" s="165">
        <v>2767.19</v>
      </c>
    </row>
    <row r="4279" spans="1:11" ht="26.1" customHeight="1">
      <c r="A4279" s="185" t="s">
        <v>808</v>
      </c>
      <c r="B4279" s="185" t="s">
        <v>830</v>
      </c>
      <c r="C4279" s="185" t="s">
        <v>139</v>
      </c>
      <c r="D4279" s="238" t="s">
        <v>829</v>
      </c>
      <c r="E4279" s="423" t="s">
        <v>1307</v>
      </c>
      <c r="F4279" s="423"/>
      <c r="G4279" s="185" t="s">
        <v>149</v>
      </c>
      <c r="H4279" s="173">
        <v>0.86129999999999995</v>
      </c>
      <c r="I4279" s="173">
        <v>0</v>
      </c>
      <c r="J4279" s="174">
        <v>25.71</v>
      </c>
      <c r="K4279" s="174">
        <v>22.14</v>
      </c>
    </row>
    <row r="4280" spans="1:11" ht="39" customHeight="1">
      <c r="A4280" s="185" t="s">
        <v>808</v>
      </c>
      <c r="B4280" s="185" t="s">
        <v>3495</v>
      </c>
      <c r="C4280" s="185" t="s">
        <v>139</v>
      </c>
      <c r="D4280" s="238" t="s">
        <v>3496</v>
      </c>
      <c r="E4280" s="423" t="s">
        <v>812</v>
      </c>
      <c r="F4280" s="423"/>
      <c r="G4280" s="185" t="s">
        <v>148</v>
      </c>
      <c r="H4280" s="173">
        <v>32.6798</v>
      </c>
      <c r="I4280" s="173">
        <v>0</v>
      </c>
      <c r="J4280" s="174">
        <v>16.77</v>
      </c>
      <c r="K4280" s="174">
        <v>548.04</v>
      </c>
    </row>
    <row r="4281" spans="1:11" ht="39" customHeight="1">
      <c r="A4281" s="185" t="s">
        <v>808</v>
      </c>
      <c r="B4281" s="185" t="s">
        <v>832</v>
      </c>
      <c r="C4281" s="185" t="s">
        <v>139</v>
      </c>
      <c r="D4281" s="238" t="s">
        <v>831</v>
      </c>
      <c r="E4281" s="423" t="s">
        <v>1849</v>
      </c>
      <c r="F4281" s="423"/>
      <c r="G4281" s="185" t="s">
        <v>814</v>
      </c>
      <c r="H4281" s="173">
        <v>2.7986</v>
      </c>
      <c r="I4281" s="173">
        <v>0</v>
      </c>
      <c r="J4281" s="174">
        <v>0.56000000000000005</v>
      </c>
      <c r="K4281" s="174">
        <v>1.56</v>
      </c>
    </row>
    <row r="4282" spans="1:11" ht="39" customHeight="1">
      <c r="A4282" s="185" t="s">
        <v>808</v>
      </c>
      <c r="B4282" s="185" t="s">
        <v>842</v>
      </c>
      <c r="C4282" s="185" t="s">
        <v>139</v>
      </c>
      <c r="D4282" s="238" t="s">
        <v>841</v>
      </c>
      <c r="E4282" s="423" t="s">
        <v>1849</v>
      </c>
      <c r="F4282" s="423"/>
      <c r="G4282" s="185" t="s">
        <v>814</v>
      </c>
      <c r="H4282" s="173">
        <v>0.59379999999999999</v>
      </c>
      <c r="I4282" s="173">
        <v>0</v>
      </c>
      <c r="J4282" s="174">
        <v>36.21</v>
      </c>
      <c r="K4282" s="174">
        <v>21.5</v>
      </c>
    </row>
    <row r="4283" spans="1:11" ht="39" customHeight="1">
      <c r="A4283" s="185" t="s">
        <v>808</v>
      </c>
      <c r="B4283" s="185" t="s">
        <v>3565</v>
      </c>
      <c r="C4283" s="185" t="s">
        <v>139</v>
      </c>
      <c r="D4283" s="238" t="s">
        <v>3566</v>
      </c>
      <c r="E4283" s="423" t="s">
        <v>812</v>
      </c>
      <c r="F4283" s="423"/>
      <c r="G4283" s="185" t="s">
        <v>146</v>
      </c>
      <c r="H4283" s="173">
        <v>1.103</v>
      </c>
      <c r="I4283" s="173">
        <v>0</v>
      </c>
      <c r="J4283" s="174">
        <v>895.69</v>
      </c>
      <c r="K4283" s="174">
        <v>987.94</v>
      </c>
    </row>
    <row r="4284" spans="1:11" ht="26.1" customHeight="1">
      <c r="A4284" s="185" t="s">
        <v>808</v>
      </c>
      <c r="B4284" s="185" t="s">
        <v>1487</v>
      </c>
      <c r="C4284" s="185" t="s">
        <v>139</v>
      </c>
      <c r="D4284" s="238" t="s">
        <v>1993</v>
      </c>
      <c r="E4284" s="423" t="s">
        <v>1307</v>
      </c>
      <c r="F4284" s="423"/>
      <c r="G4284" s="185" t="s">
        <v>149</v>
      </c>
      <c r="H4284" s="173">
        <v>4.3066000000000004</v>
      </c>
      <c r="I4284" s="173">
        <v>0</v>
      </c>
      <c r="J4284" s="174">
        <v>29.97</v>
      </c>
      <c r="K4284" s="174">
        <v>129.06</v>
      </c>
    </row>
    <row r="4285" spans="1:11" ht="39" customHeight="1">
      <c r="A4285" s="185" t="s">
        <v>808</v>
      </c>
      <c r="B4285" s="185" t="s">
        <v>840</v>
      </c>
      <c r="C4285" s="185" t="s">
        <v>139</v>
      </c>
      <c r="D4285" s="238" t="s">
        <v>839</v>
      </c>
      <c r="E4285" s="423" t="s">
        <v>1849</v>
      </c>
      <c r="F4285" s="423"/>
      <c r="G4285" s="185" t="s">
        <v>813</v>
      </c>
      <c r="H4285" s="173">
        <v>0.26750000000000002</v>
      </c>
      <c r="I4285" s="173">
        <v>0</v>
      </c>
      <c r="J4285" s="174">
        <v>37.770000000000003</v>
      </c>
      <c r="K4285" s="174">
        <v>10.1</v>
      </c>
    </row>
    <row r="4286" spans="1:11" ht="24" customHeight="1">
      <c r="A4286" s="185" t="s">
        <v>808</v>
      </c>
      <c r="B4286" s="185" t="s">
        <v>807</v>
      </c>
      <c r="C4286" s="185" t="s">
        <v>139</v>
      </c>
      <c r="D4286" s="238" t="s">
        <v>806</v>
      </c>
      <c r="E4286" s="423" t="s">
        <v>1307</v>
      </c>
      <c r="F4286" s="423"/>
      <c r="G4286" s="185" t="s">
        <v>149</v>
      </c>
      <c r="H4286" s="173">
        <v>7.3795000000000002</v>
      </c>
      <c r="I4286" s="173">
        <v>0</v>
      </c>
      <c r="J4286" s="174">
        <v>24.36</v>
      </c>
      <c r="K4286" s="174">
        <v>179.76</v>
      </c>
    </row>
    <row r="4287" spans="1:11" ht="39" customHeight="1">
      <c r="A4287" s="185" t="s">
        <v>808</v>
      </c>
      <c r="B4287" s="185" t="s">
        <v>816</v>
      </c>
      <c r="C4287" s="185" t="s">
        <v>139</v>
      </c>
      <c r="D4287" s="238" t="s">
        <v>815</v>
      </c>
      <c r="E4287" s="423" t="s">
        <v>1849</v>
      </c>
      <c r="F4287" s="423"/>
      <c r="G4287" s="185" t="s">
        <v>813</v>
      </c>
      <c r="H4287" s="173">
        <v>1.0264</v>
      </c>
      <c r="I4287" s="173">
        <v>0</v>
      </c>
      <c r="J4287" s="174">
        <v>1.49</v>
      </c>
      <c r="K4287" s="174">
        <v>1.52</v>
      </c>
    </row>
    <row r="4288" spans="1:11" ht="24" customHeight="1">
      <c r="A4288" s="185" t="s">
        <v>808</v>
      </c>
      <c r="B4288" s="185" t="s">
        <v>811</v>
      </c>
      <c r="C4288" s="185" t="s">
        <v>139</v>
      </c>
      <c r="D4288" s="238" t="s">
        <v>810</v>
      </c>
      <c r="E4288" s="423" t="s">
        <v>1307</v>
      </c>
      <c r="F4288" s="423"/>
      <c r="G4288" s="185" t="s">
        <v>149</v>
      </c>
      <c r="H4288" s="173">
        <v>7.3795000000000002</v>
      </c>
      <c r="I4288" s="173">
        <v>0</v>
      </c>
      <c r="J4288" s="174">
        <v>31.75</v>
      </c>
      <c r="K4288" s="174">
        <v>234.29</v>
      </c>
    </row>
    <row r="4289" spans="1:11" ht="26.1" customHeight="1">
      <c r="A4289" s="183" t="s">
        <v>793</v>
      </c>
      <c r="B4289" s="183" t="s">
        <v>834</v>
      </c>
      <c r="C4289" s="183" t="s">
        <v>139</v>
      </c>
      <c r="D4289" s="239" t="s">
        <v>833</v>
      </c>
      <c r="E4289" s="421" t="s">
        <v>794</v>
      </c>
      <c r="F4289" s="421"/>
      <c r="G4289" s="183" t="s">
        <v>147</v>
      </c>
      <c r="H4289" s="168">
        <v>1.4216</v>
      </c>
      <c r="I4289" s="168">
        <v>0</v>
      </c>
      <c r="J4289" s="169">
        <v>6.91</v>
      </c>
      <c r="K4289" s="169">
        <v>9.82</v>
      </c>
    </row>
    <row r="4290" spans="1:11" ht="26.1" customHeight="1">
      <c r="A4290" s="183" t="s">
        <v>793</v>
      </c>
      <c r="B4290" s="183" t="s">
        <v>1183</v>
      </c>
      <c r="C4290" s="183" t="s">
        <v>139</v>
      </c>
      <c r="D4290" s="239" t="s">
        <v>1184</v>
      </c>
      <c r="E4290" s="421" t="s">
        <v>794</v>
      </c>
      <c r="F4290" s="421"/>
      <c r="G4290" s="183" t="s">
        <v>147</v>
      </c>
      <c r="H4290" s="168">
        <v>6.25</v>
      </c>
      <c r="I4290" s="168">
        <v>0</v>
      </c>
      <c r="J4290" s="169">
        <v>2.41</v>
      </c>
      <c r="K4290" s="169">
        <v>15.06</v>
      </c>
    </row>
    <row r="4291" spans="1:11" ht="26.1" customHeight="1">
      <c r="A4291" s="183" t="s">
        <v>793</v>
      </c>
      <c r="B4291" s="183" t="s">
        <v>3810</v>
      </c>
      <c r="C4291" s="183" t="s">
        <v>139</v>
      </c>
      <c r="D4291" s="239" t="s">
        <v>3811</v>
      </c>
      <c r="E4291" s="421" t="s">
        <v>794</v>
      </c>
      <c r="F4291" s="421"/>
      <c r="G4291" s="183" t="s">
        <v>146</v>
      </c>
      <c r="H4291" s="168">
        <v>0.2475</v>
      </c>
      <c r="I4291" s="168">
        <v>0</v>
      </c>
      <c r="J4291" s="169">
        <v>439.92</v>
      </c>
      <c r="K4291" s="169">
        <v>108.88</v>
      </c>
    </row>
    <row r="4292" spans="1:11" ht="26.1" customHeight="1">
      <c r="A4292" s="183" t="s">
        <v>793</v>
      </c>
      <c r="B4292" s="183" t="s">
        <v>836</v>
      </c>
      <c r="C4292" s="183" t="s">
        <v>139</v>
      </c>
      <c r="D4292" s="239" t="s">
        <v>835</v>
      </c>
      <c r="E4292" s="421" t="s">
        <v>794</v>
      </c>
      <c r="F4292" s="421"/>
      <c r="G4292" s="183" t="s">
        <v>148</v>
      </c>
      <c r="H4292" s="168">
        <v>0.2954</v>
      </c>
      <c r="I4292" s="168">
        <v>0</v>
      </c>
      <c r="J4292" s="169">
        <v>20.76</v>
      </c>
      <c r="K4292" s="169">
        <v>6.13</v>
      </c>
    </row>
    <row r="4293" spans="1:11" ht="39" customHeight="1">
      <c r="A4293" s="183" t="s">
        <v>793</v>
      </c>
      <c r="B4293" s="183" t="s">
        <v>3812</v>
      </c>
      <c r="C4293" s="183" t="s">
        <v>139</v>
      </c>
      <c r="D4293" s="239" t="s">
        <v>3813</v>
      </c>
      <c r="E4293" s="421" t="s">
        <v>794</v>
      </c>
      <c r="F4293" s="421"/>
      <c r="G4293" s="183" t="s">
        <v>140</v>
      </c>
      <c r="H4293" s="168">
        <v>0.31890000000000002</v>
      </c>
      <c r="I4293" s="168">
        <v>0</v>
      </c>
      <c r="J4293" s="169">
        <v>26.94</v>
      </c>
      <c r="K4293" s="169">
        <v>8.59</v>
      </c>
    </row>
    <row r="4294" spans="1:11" ht="26.1" customHeight="1">
      <c r="A4294" s="183" t="s">
        <v>793</v>
      </c>
      <c r="B4294" s="183" t="s">
        <v>1095</v>
      </c>
      <c r="C4294" s="183" t="s">
        <v>139</v>
      </c>
      <c r="D4294" s="239" t="s">
        <v>1096</v>
      </c>
      <c r="E4294" s="421" t="s">
        <v>794</v>
      </c>
      <c r="F4294" s="421"/>
      <c r="G4294" s="183" t="s">
        <v>148</v>
      </c>
      <c r="H4294" s="168">
        <v>0.18429999999999999</v>
      </c>
      <c r="I4294" s="168">
        <v>0</v>
      </c>
      <c r="J4294" s="169">
        <v>19.11</v>
      </c>
      <c r="K4294" s="169">
        <v>3.52</v>
      </c>
    </row>
    <row r="4295" spans="1:11" ht="39" customHeight="1">
      <c r="A4295" s="183" t="s">
        <v>793</v>
      </c>
      <c r="B4295" s="183" t="s">
        <v>838</v>
      </c>
      <c r="C4295" s="183" t="s">
        <v>139</v>
      </c>
      <c r="D4295" s="239" t="s">
        <v>837</v>
      </c>
      <c r="E4295" s="421" t="s">
        <v>794</v>
      </c>
      <c r="F4295" s="421"/>
      <c r="G4295" s="183" t="s">
        <v>134</v>
      </c>
      <c r="H4295" s="168">
        <v>6.7614000000000001</v>
      </c>
      <c r="I4295" s="168">
        <v>0</v>
      </c>
      <c r="J4295" s="169">
        <v>70.84</v>
      </c>
      <c r="K4295" s="169">
        <v>478.97</v>
      </c>
    </row>
    <row r="4296" spans="1:11" ht="26.1" customHeight="1">
      <c r="A4296" s="183" t="s">
        <v>793</v>
      </c>
      <c r="B4296" s="183" t="s">
        <v>826</v>
      </c>
      <c r="C4296" s="183" t="s">
        <v>139</v>
      </c>
      <c r="D4296" s="239" t="s">
        <v>825</v>
      </c>
      <c r="E4296" s="421" t="s">
        <v>794</v>
      </c>
      <c r="F4296" s="421"/>
      <c r="G4296" s="183" t="s">
        <v>809</v>
      </c>
      <c r="H4296" s="168">
        <v>3.5000000000000003E-2</v>
      </c>
      <c r="I4296" s="168">
        <v>0</v>
      </c>
      <c r="J4296" s="169">
        <v>8.8699999999999992</v>
      </c>
      <c r="K4296" s="169">
        <v>0.31</v>
      </c>
    </row>
    <row r="4297" spans="1:11">
      <c r="A4297" s="231"/>
      <c r="B4297" s="231"/>
      <c r="C4297" s="231"/>
      <c r="D4297" s="244"/>
      <c r="E4297" s="244"/>
      <c r="F4297" s="244" t="s">
        <v>791</v>
      </c>
      <c r="G4297" s="170">
        <v>292.56</v>
      </c>
      <c r="H4297" s="231" t="s">
        <v>790</v>
      </c>
      <c r="I4297" s="170">
        <v>329.93</v>
      </c>
      <c r="J4297" s="231" t="s">
        <v>789</v>
      </c>
      <c r="K4297" s="170">
        <v>622.49</v>
      </c>
    </row>
    <row r="4298" spans="1:11" ht="27" thickBot="1">
      <c r="A4298" s="231"/>
      <c r="B4298" s="231"/>
      <c r="C4298" s="231"/>
      <c r="D4298" s="244"/>
      <c r="E4298" s="244"/>
      <c r="F4298" s="244" t="s">
        <v>788</v>
      </c>
      <c r="G4298" s="170">
        <v>583.04</v>
      </c>
      <c r="H4298" s="368"/>
      <c r="I4298" s="368" t="s">
        <v>787</v>
      </c>
      <c r="J4298" s="231"/>
      <c r="K4298" s="170">
        <v>3350.23</v>
      </c>
    </row>
    <row r="4299" spans="1:11" ht="0.9" customHeight="1" thickTop="1">
      <c r="A4299" s="172"/>
      <c r="B4299" s="172"/>
      <c r="C4299" s="172"/>
      <c r="D4299" s="175"/>
      <c r="E4299" s="175"/>
      <c r="F4299" s="175"/>
      <c r="G4299" s="172"/>
      <c r="H4299" s="172"/>
      <c r="I4299" s="172"/>
      <c r="J4299" s="172"/>
      <c r="K4299" s="172"/>
    </row>
    <row r="4300" spans="1:11" ht="18" customHeight="1">
      <c r="A4300" s="243"/>
      <c r="B4300" s="243" t="s">
        <v>122</v>
      </c>
      <c r="C4300" s="243" t="s">
        <v>123</v>
      </c>
      <c r="D4300" s="242" t="s">
        <v>124</v>
      </c>
      <c r="E4300" s="425" t="s">
        <v>796</v>
      </c>
      <c r="F4300" s="425"/>
      <c r="G4300" s="243" t="s">
        <v>125</v>
      </c>
      <c r="H4300" s="243" t="s">
        <v>126</v>
      </c>
      <c r="I4300" s="243" t="s">
        <v>2829</v>
      </c>
      <c r="J4300" s="243" t="s">
        <v>127</v>
      </c>
      <c r="K4300" s="243" t="s">
        <v>37</v>
      </c>
    </row>
    <row r="4301" spans="1:11" ht="39" customHeight="1">
      <c r="A4301" s="184" t="s">
        <v>795</v>
      </c>
      <c r="B4301" s="184" t="s">
        <v>3265</v>
      </c>
      <c r="C4301" s="184" t="s">
        <v>139</v>
      </c>
      <c r="D4301" s="241" t="s">
        <v>3266</v>
      </c>
      <c r="E4301" s="422" t="s">
        <v>812</v>
      </c>
      <c r="F4301" s="422"/>
      <c r="G4301" s="184" t="s">
        <v>146</v>
      </c>
      <c r="H4301" s="167">
        <v>1</v>
      </c>
      <c r="I4301" s="165"/>
      <c r="J4301" s="165">
        <v>5028.9399999999996</v>
      </c>
      <c r="K4301" s="165">
        <v>5028.9399999999996</v>
      </c>
    </row>
    <row r="4302" spans="1:11" ht="39" customHeight="1">
      <c r="A4302" s="185" t="s">
        <v>808</v>
      </c>
      <c r="B4302" s="185" t="s">
        <v>832</v>
      </c>
      <c r="C4302" s="185" t="s">
        <v>139</v>
      </c>
      <c r="D4302" s="238" t="s">
        <v>831</v>
      </c>
      <c r="E4302" s="423" t="s">
        <v>1849</v>
      </c>
      <c r="F4302" s="423"/>
      <c r="G4302" s="185" t="s">
        <v>814</v>
      </c>
      <c r="H4302" s="173">
        <v>18.091699999999999</v>
      </c>
      <c r="I4302" s="173">
        <v>0</v>
      </c>
      <c r="J4302" s="174">
        <v>0.56000000000000005</v>
      </c>
      <c r="K4302" s="174">
        <v>10.130000000000001</v>
      </c>
    </row>
    <row r="4303" spans="1:11" ht="24" customHeight="1">
      <c r="A4303" s="185" t="s">
        <v>808</v>
      </c>
      <c r="B4303" s="185" t="s">
        <v>807</v>
      </c>
      <c r="C4303" s="185" t="s">
        <v>139</v>
      </c>
      <c r="D4303" s="238" t="s">
        <v>806</v>
      </c>
      <c r="E4303" s="423" t="s">
        <v>1307</v>
      </c>
      <c r="F4303" s="423"/>
      <c r="G4303" s="185" t="s">
        <v>149</v>
      </c>
      <c r="H4303" s="173">
        <v>31.7545</v>
      </c>
      <c r="I4303" s="173">
        <v>0</v>
      </c>
      <c r="J4303" s="174">
        <v>24.36</v>
      </c>
      <c r="K4303" s="174">
        <v>773.53</v>
      </c>
    </row>
    <row r="4304" spans="1:11" ht="39" customHeight="1">
      <c r="A4304" s="185" t="s">
        <v>808</v>
      </c>
      <c r="B4304" s="185" t="s">
        <v>840</v>
      </c>
      <c r="C4304" s="185" t="s">
        <v>139</v>
      </c>
      <c r="D4304" s="238" t="s">
        <v>839</v>
      </c>
      <c r="E4304" s="423" t="s">
        <v>1849</v>
      </c>
      <c r="F4304" s="423"/>
      <c r="G4304" s="185" t="s">
        <v>813</v>
      </c>
      <c r="H4304" s="173">
        <v>0.88009999999999999</v>
      </c>
      <c r="I4304" s="173">
        <v>0</v>
      </c>
      <c r="J4304" s="174">
        <v>37.770000000000003</v>
      </c>
      <c r="K4304" s="174">
        <v>33.24</v>
      </c>
    </row>
    <row r="4305" spans="1:11" ht="26.1" customHeight="1">
      <c r="A4305" s="185" t="s">
        <v>808</v>
      </c>
      <c r="B4305" s="185" t="s">
        <v>1487</v>
      </c>
      <c r="C4305" s="185" t="s">
        <v>139</v>
      </c>
      <c r="D4305" s="238" t="s">
        <v>1993</v>
      </c>
      <c r="E4305" s="423" t="s">
        <v>1307</v>
      </c>
      <c r="F4305" s="423"/>
      <c r="G4305" s="185" t="s">
        <v>149</v>
      </c>
      <c r="H4305" s="173">
        <v>21.535799999999998</v>
      </c>
      <c r="I4305" s="173">
        <v>0</v>
      </c>
      <c r="J4305" s="174">
        <v>29.97</v>
      </c>
      <c r="K4305" s="174">
        <v>645.41999999999996</v>
      </c>
    </row>
    <row r="4306" spans="1:11" ht="24" customHeight="1">
      <c r="A4306" s="185" t="s">
        <v>808</v>
      </c>
      <c r="B4306" s="185" t="s">
        <v>811</v>
      </c>
      <c r="C4306" s="185" t="s">
        <v>139</v>
      </c>
      <c r="D4306" s="238" t="s">
        <v>810</v>
      </c>
      <c r="E4306" s="423" t="s">
        <v>1307</v>
      </c>
      <c r="F4306" s="423"/>
      <c r="G4306" s="185" t="s">
        <v>149</v>
      </c>
      <c r="H4306" s="173">
        <v>31.7545</v>
      </c>
      <c r="I4306" s="173">
        <v>0</v>
      </c>
      <c r="J4306" s="174">
        <v>31.75</v>
      </c>
      <c r="K4306" s="174">
        <v>1008.2</v>
      </c>
    </row>
    <row r="4307" spans="1:11" ht="26.1" customHeight="1">
      <c r="A4307" s="185" t="s">
        <v>808</v>
      </c>
      <c r="B4307" s="185" t="s">
        <v>830</v>
      </c>
      <c r="C4307" s="185" t="s">
        <v>139</v>
      </c>
      <c r="D4307" s="238" t="s">
        <v>829</v>
      </c>
      <c r="E4307" s="423" t="s">
        <v>1307</v>
      </c>
      <c r="F4307" s="423"/>
      <c r="G4307" s="185" t="s">
        <v>149</v>
      </c>
      <c r="H4307" s="173">
        <v>4.3071999999999999</v>
      </c>
      <c r="I4307" s="173">
        <v>0</v>
      </c>
      <c r="J4307" s="174">
        <v>25.71</v>
      </c>
      <c r="K4307" s="174">
        <v>110.73</v>
      </c>
    </row>
    <row r="4308" spans="1:11" ht="39" customHeight="1">
      <c r="A4308" s="185" t="s">
        <v>808</v>
      </c>
      <c r="B4308" s="185" t="s">
        <v>816</v>
      </c>
      <c r="C4308" s="185" t="s">
        <v>139</v>
      </c>
      <c r="D4308" s="238" t="s">
        <v>815</v>
      </c>
      <c r="E4308" s="423" t="s">
        <v>1849</v>
      </c>
      <c r="F4308" s="423"/>
      <c r="G4308" s="185" t="s">
        <v>813</v>
      </c>
      <c r="H4308" s="173">
        <v>6.6349999999999998</v>
      </c>
      <c r="I4308" s="173">
        <v>0</v>
      </c>
      <c r="J4308" s="174">
        <v>1.49</v>
      </c>
      <c r="K4308" s="174">
        <v>9.8800000000000008</v>
      </c>
    </row>
    <row r="4309" spans="1:11" ht="39" customHeight="1">
      <c r="A4309" s="185" t="s">
        <v>808</v>
      </c>
      <c r="B4309" s="185" t="s">
        <v>1506</v>
      </c>
      <c r="C4309" s="185" t="s">
        <v>139</v>
      </c>
      <c r="D4309" s="238" t="s">
        <v>1507</v>
      </c>
      <c r="E4309" s="423" t="s">
        <v>812</v>
      </c>
      <c r="F4309" s="423"/>
      <c r="G4309" s="185" t="s">
        <v>146</v>
      </c>
      <c r="H4309" s="173">
        <v>1.2</v>
      </c>
      <c r="I4309" s="173">
        <v>0</v>
      </c>
      <c r="J4309" s="174">
        <v>866.69</v>
      </c>
      <c r="K4309" s="174">
        <v>1040.02</v>
      </c>
    </row>
    <row r="4310" spans="1:11" ht="39" customHeight="1">
      <c r="A4310" s="185" t="s">
        <v>808</v>
      </c>
      <c r="B4310" s="185" t="s">
        <v>842</v>
      </c>
      <c r="C4310" s="185" t="s">
        <v>139</v>
      </c>
      <c r="D4310" s="238" t="s">
        <v>841</v>
      </c>
      <c r="E4310" s="423" t="s">
        <v>1849</v>
      </c>
      <c r="F4310" s="423"/>
      <c r="G4310" s="185" t="s">
        <v>814</v>
      </c>
      <c r="H4310" s="173">
        <v>3.4270999999999998</v>
      </c>
      <c r="I4310" s="173">
        <v>0</v>
      </c>
      <c r="J4310" s="174">
        <v>36.21</v>
      </c>
      <c r="K4310" s="174">
        <v>124.09</v>
      </c>
    </row>
    <row r="4311" spans="1:11" ht="39" customHeight="1">
      <c r="A4311" s="183" t="s">
        <v>793</v>
      </c>
      <c r="B4311" s="183" t="s">
        <v>3814</v>
      </c>
      <c r="C4311" s="183" t="s">
        <v>139</v>
      </c>
      <c r="D4311" s="239" t="s">
        <v>3815</v>
      </c>
      <c r="E4311" s="421" t="s">
        <v>794</v>
      </c>
      <c r="F4311" s="421"/>
      <c r="G4311" s="183" t="s">
        <v>140</v>
      </c>
      <c r="H4311" s="168">
        <v>13.051399999999999</v>
      </c>
      <c r="I4311" s="168">
        <v>0</v>
      </c>
      <c r="J4311" s="169">
        <v>87.88</v>
      </c>
      <c r="K4311" s="169">
        <v>1146.95</v>
      </c>
    </row>
    <row r="4312" spans="1:11" ht="51.9" customHeight="1">
      <c r="A4312" s="183" t="s">
        <v>793</v>
      </c>
      <c r="B4312" s="183" t="s">
        <v>3816</v>
      </c>
      <c r="C4312" s="183" t="s">
        <v>139</v>
      </c>
      <c r="D4312" s="239" t="s">
        <v>3817</v>
      </c>
      <c r="E4312" s="421" t="s">
        <v>794</v>
      </c>
      <c r="F4312" s="421"/>
      <c r="G4312" s="183" t="s">
        <v>148</v>
      </c>
      <c r="H4312" s="168">
        <v>6</v>
      </c>
      <c r="I4312" s="168">
        <v>0</v>
      </c>
      <c r="J4312" s="169">
        <v>10.94</v>
      </c>
      <c r="K4312" s="169">
        <v>65.64</v>
      </c>
    </row>
    <row r="4313" spans="1:11" ht="26.1" customHeight="1">
      <c r="A4313" s="183" t="s">
        <v>793</v>
      </c>
      <c r="B4313" s="183" t="s">
        <v>836</v>
      </c>
      <c r="C4313" s="183" t="s">
        <v>139</v>
      </c>
      <c r="D4313" s="239" t="s">
        <v>835</v>
      </c>
      <c r="E4313" s="421" t="s">
        <v>794</v>
      </c>
      <c r="F4313" s="421"/>
      <c r="G4313" s="183" t="s">
        <v>148</v>
      </c>
      <c r="H4313" s="168">
        <v>2.1276000000000002</v>
      </c>
      <c r="I4313" s="168">
        <v>0</v>
      </c>
      <c r="J4313" s="169">
        <v>20.76</v>
      </c>
      <c r="K4313" s="169">
        <v>44.16</v>
      </c>
    </row>
    <row r="4314" spans="1:11" ht="26.1" customHeight="1">
      <c r="A4314" s="183" t="s">
        <v>793</v>
      </c>
      <c r="B4314" s="183" t="s">
        <v>826</v>
      </c>
      <c r="C4314" s="183" t="s">
        <v>139</v>
      </c>
      <c r="D4314" s="239" t="s">
        <v>825</v>
      </c>
      <c r="E4314" s="421" t="s">
        <v>794</v>
      </c>
      <c r="F4314" s="421"/>
      <c r="G4314" s="183" t="s">
        <v>809</v>
      </c>
      <c r="H4314" s="168">
        <v>6.6699999999999995E-2</v>
      </c>
      <c r="I4314" s="168">
        <v>0</v>
      </c>
      <c r="J4314" s="169">
        <v>8.8699999999999992</v>
      </c>
      <c r="K4314" s="169">
        <v>0.59</v>
      </c>
    </row>
    <row r="4315" spans="1:11" ht="39" customHeight="1">
      <c r="A4315" s="183" t="s">
        <v>793</v>
      </c>
      <c r="B4315" s="183" t="s">
        <v>3812</v>
      </c>
      <c r="C4315" s="183" t="s">
        <v>139</v>
      </c>
      <c r="D4315" s="239" t="s">
        <v>3813</v>
      </c>
      <c r="E4315" s="421" t="s">
        <v>794</v>
      </c>
      <c r="F4315" s="421"/>
      <c r="G4315" s="183" t="s">
        <v>140</v>
      </c>
      <c r="H4315" s="168">
        <v>0.60740000000000005</v>
      </c>
      <c r="I4315" s="168">
        <v>0</v>
      </c>
      <c r="J4315" s="169">
        <v>26.94</v>
      </c>
      <c r="K4315" s="169">
        <v>16.36</v>
      </c>
    </row>
    <row r="4316" spans="1:11">
      <c r="A4316" s="231"/>
      <c r="B4316" s="231"/>
      <c r="C4316" s="231"/>
      <c r="D4316" s="244"/>
      <c r="E4316" s="244"/>
      <c r="F4316" s="244" t="s">
        <v>791</v>
      </c>
      <c r="G4316" s="170">
        <v>964.23</v>
      </c>
      <c r="H4316" s="231" t="s">
        <v>790</v>
      </c>
      <c r="I4316" s="170">
        <v>1087.3699999999999</v>
      </c>
      <c r="J4316" s="231" t="s">
        <v>789</v>
      </c>
      <c r="K4316" s="170">
        <v>2051.6</v>
      </c>
    </row>
    <row r="4317" spans="1:11" ht="27" thickBot="1">
      <c r="A4317" s="231"/>
      <c r="B4317" s="231"/>
      <c r="C4317" s="231"/>
      <c r="D4317" s="244"/>
      <c r="E4317" s="244"/>
      <c r="F4317" s="244" t="s">
        <v>788</v>
      </c>
      <c r="G4317" s="170">
        <v>1059.5899999999999</v>
      </c>
      <c r="H4317" s="368"/>
      <c r="I4317" s="368" t="s">
        <v>787</v>
      </c>
      <c r="J4317" s="231"/>
      <c r="K4317" s="170">
        <v>6088.53</v>
      </c>
    </row>
    <row r="4318" spans="1:11" ht="0.9" customHeight="1" thickTop="1">
      <c r="A4318" s="172"/>
      <c r="B4318" s="172"/>
      <c r="C4318" s="172"/>
      <c r="D4318" s="175"/>
      <c r="E4318" s="175"/>
      <c r="F4318" s="175"/>
      <c r="G4318" s="172"/>
      <c r="H4318" s="172"/>
      <c r="I4318" s="172"/>
      <c r="J4318" s="172"/>
      <c r="K4318" s="172"/>
    </row>
    <row r="4319" spans="1:11" ht="18" customHeight="1">
      <c r="A4319" s="243"/>
      <c r="B4319" s="243" t="s">
        <v>122</v>
      </c>
      <c r="C4319" s="243" t="s">
        <v>123</v>
      </c>
      <c r="D4319" s="242" t="s">
        <v>124</v>
      </c>
      <c r="E4319" s="425" t="s">
        <v>796</v>
      </c>
      <c r="F4319" s="425"/>
      <c r="G4319" s="243" t="s">
        <v>125</v>
      </c>
      <c r="H4319" s="243" t="s">
        <v>126</v>
      </c>
      <c r="I4319" s="243" t="s">
        <v>2829</v>
      </c>
      <c r="J4319" s="243" t="s">
        <v>127</v>
      </c>
      <c r="K4319" s="243" t="s">
        <v>37</v>
      </c>
    </row>
    <row r="4320" spans="1:11" ht="39" customHeight="1">
      <c r="A4320" s="184" t="s">
        <v>795</v>
      </c>
      <c r="B4320" s="184" t="s">
        <v>3277</v>
      </c>
      <c r="C4320" s="184" t="s">
        <v>139</v>
      </c>
      <c r="D4320" s="241" t="s">
        <v>3278</v>
      </c>
      <c r="E4320" s="422" t="s">
        <v>812</v>
      </c>
      <c r="F4320" s="422"/>
      <c r="G4320" s="184" t="s">
        <v>146</v>
      </c>
      <c r="H4320" s="167">
        <v>1</v>
      </c>
      <c r="I4320" s="165"/>
      <c r="J4320" s="165">
        <v>2060.0300000000002</v>
      </c>
      <c r="K4320" s="165">
        <v>2060.0300000000002</v>
      </c>
    </row>
    <row r="4321" spans="1:11" ht="39" customHeight="1">
      <c r="A4321" s="185" t="s">
        <v>808</v>
      </c>
      <c r="B4321" s="185" t="s">
        <v>842</v>
      </c>
      <c r="C4321" s="185" t="s">
        <v>139</v>
      </c>
      <c r="D4321" s="238" t="s">
        <v>841</v>
      </c>
      <c r="E4321" s="423" t="s">
        <v>1849</v>
      </c>
      <c r="F4321" s="423"/>
      <c r="G4321" s="185" t="s">
        <v>814</v>
      </c>
      <c r="H4321" s="173">
        <v>9.7100000000000006E-2</v>
      </c>
      <c r="I4321" s="173">
        <v>0</v>
      </c>
      <c r="J4321" s="174">
        <v>36.21</v>
      </c>
      <c r="K4321" s="174">
        <v>3.51</v>
      </c>
    </row>
    <row r="4322" spans="1:11" ht="39" customHeight="1">
      <c r="A4322" s="185" t="s">
        <v>808</v>
      </c>
      <c r="B4322" s="185" t="s">
        <v>3565</v>
      </c>
      <c r="C4322" s="185" t="s">
        <v>139</v>
      </c>
      <c r="D4322" s="238" t="s">
        <v>3566</v>
      </c>
      <c r="E4322" s="423" t="s">
        <v>812</v>
      </c>
      <c r="F4322" s="423"/>
      <c r="G4322" s="185" t="s">
        <v>146</v>
      </c>
      <c r="H4322" s="173">
        <v>1.103</v>
      </c>
      <c r="I4322" s="173">
        <v>0</v>
      </c>
      <c r="J4322" s="174">
        <v>895.69</v>
      </c>
      <c r="K4322" s="174">
        <v>987.94</v>
      </c>
    </row>
    <row r="4323" spans="1:11" ht="39" customHeight="1">
      <c r="A4323" s="185" t="s">
        <v>808</v>
      </c>
      <c r="B4323" s="185" t="s">
        <v>832</v>
      </c>
      <c r="C4323" s="185" t="s">
        <v>139</v>
      </c>
      <c r="D4323" s="238" t="s">
        <v>831</v>
      </c>
      <c r="E4323" s="423" t="s">
        <v>1849</v>
      </c>
      <c r="F4323" s="423"/>
      <c r="G4323" s="185" t="s">
        <v>814</v>
      </c>
      <c r="H4323" s="173">
        <v>2.081</v>
      </c>
      <c r="I4323" s="173">
        <v>0</v>
      </c>
      <c r="J4323" s="174">
        <v>0.56000000000000005</v>
      </c>
      <c r="K4323" s="174">
        <v>1.1599999999999999</v>
      </c>
    </row>
    <row r="4324" spans="1:11" ht="24" customHeight="1">
      <c r="A4324" s="185" t="s">
        <v>808</v>
      </c>
      <c r="B4324" s="185" t="s">
        <v>807</v>
      </c>
      <c r="C4324" s="185" t="s">
        <v>139</v>
      </c>
      <c r="D4324" s="238" t="s">
        <v>806</v>
      </c>
      <c r="E4324" s="423" t="s">
        <v>1307</v>
      </c>
      <c r="F4324" s="423"/>
      <c r="G4324" s="185" t="s">
        <v>149</v>
      </c>
      <c r="H4324" s="173">
        <v>6.3167999999999997</v>
      </c>
      <c r="I4324" s="173">
        <v>0</v>
      </c>
      <c r="J4324" s="174">
        <v>24.36</v>
      </c>
      <c r="K4324" s="174">
        <v>153.87</v>
      </c>
    </row>
    <row r="4325" spans="1:11" ht="26.1" customHeight="1">
      <c r="A4325" s="185" t="s">
        <v>808</v>
      </c>
      <c r="B4325" s="185" t="s">
        <v>1487</v>
      </c>
      <c r="C4325" s="185" t="s">
        <v>139</v>
      </c>
      <c r="D4325" s="238" t="s">
        <v>1993</v>
      </c>
      <c r="E4325" s="423" t="s">
        <v>1307</v>
      </c>
      <c r="F4325" s="423"/>
      <c r="G4325" s="185" t="s">
        <v>149</v>
      </c>
      <c r="H4325" s="173">
        <v>0.93259999999999998</v>
      </c>
      <c r="I4325" s="173">
        <v>0</v>
      </c>
      <c r="J4325" s="174">
        <v>29.97</v>
      </c>
      <c r="K4325" s="174">
        <v>27.95</v>
      </c>
    </row>
    <row r="4326" spans="1:11" ht="39" customHeight="1">
      <c r="A4326" s="185" t="s">
        <v>808</v>
      </c>
      <c r="B4326" s="185" t="s">
        <v>816</v>
      </c>
      <c r="C4326" s="185" t="s">
        <v>139</v>
      </c>
      <c r="D4326" s="238" t="s">
        <v>815</v>
      </c>
      <c r="E4326" s="423" t="s">
        <v>1849</v>
      </c>
      <c r="F4326" s="423"/>
      <c r="G4326" s="185" t="s">
        <v>813</v>
      </c>
      <c r="H4326" s="173">
        <v>0.76319999999999999</v>
      </c>
      <c r="I4326" s="173">
        <v>0</v>
      </c>
      <c r="J4326" s="174">
        <v>1.49</v>
      </c>
      <c r="K4326" s="174">
        <v>1.1299999999999999</v>
      </c>
    </row>
    <row r="4327" spans="1:11" ht="24" customHeight="1">
      <c r="A4327" s="185" t="s">
        <v>808</v>
      </c>
      <c r="B4327" s="185" t="s">
        <v>811</v>
      </c>
      <c r="C4327" s="185" t="s">
        <v>139</v>
      </c>
      <c r="D4327" s="238" t="s">
        <v>810</v>
      </c>
      <c r="E4327" s="423" t="s">
        <v>1307</v>
      </c>
      <c r="F4327" s="423"/>
      <c r="G4327" s="185" t="s">
        <v>149</v>
      </c>
      <c r="H4327" s="173">
        <v>6.3167999999999997</v>
      </c>
      <c r="I4327" s="173">
        <v>0</v>
      </c>
      <c r="J4327" s="174">
        <v>31.75</v>
      </c>
      <c r="K4327" s="174">
        <v>200.55</v>
      </c>
    </row>
    <row r="4328" spans="1:11" ht="39" customHeight="1">
      <c r="A4328" s="185" t="s">
        <v>808</v>
      </c>
      <c r="B4328" s="185" t="s">
        <v>840</v>
      </c>
      <c r="C4328" s="185" t="s">
        <v>139</v>
      </c>
      <c r="D4328" s="238" t="s">
        <v>839</v>
      </c>
      <c r="E4328" s="423" t="s">
        <v>1849</v>
      </c>
      <c r="F4328" s="423"/>
      <c r="G4328" s="185" t="s">
        <v>813</v>
      </c>
      <c r="H4328" s="173">
        <v>8.9399999999999993E-2</v>
      </c>
      <c r="I4328" s="173">
        <v>0</v>
      </c>
      <c r="J4328" s="174">
        <v>37.770000000000003</v>
      </c>
      <c r="K4328" s="174">
        <v>3.37</v>
      </c>
    </row>
    <row r="4329" spans="1:11" ht="26.1" customHeight="1">
      <c r="A4329" s="185" t="s">
        <v>808</v>
      </c>
      <c r="B4329" s="185" t="s">
        <v>830</v>
      </c>
      <c r="C4329" s="185" t="s">
        <v>139</v>
      </c>
      <c r="D4329" s="238" t="s">
        <v>829</v>
      </c>
      <c r="E4329" s="423" t="s">
        <v>1307</v>
      </c>
      <c r="F4329" s="423"/>
      <c r="G4329" s="185" t="s">
        <v>149</v>
      </c>
      <c r="H4329" s="173">
        <v>0.1865</v>
      </c>
      <c r="I4329" s="173">
        <v>0</v>
      </c>
      <c r="J4329" s="174">
        <v>25.71</v>
      </c>
      <c r="K4329" s="174">
        <v>4.79</v>
      </c>
    </row>
    <row r="4330" spans="1:11" ht="39" customHeight="1">
      <c r="A4330" s="185" t="s">
        <v>808</v>
      </c>
      <c r="B4330" s="185" t="s">
        <v>3495</v>
      </c>
      <c r="C4330" s="185" t="s">
        <v>139</v>
      </c>
      <c r="D4330" s="238" t="s">
        <v>3496</v>
      </c>
      <c r="E4330" s="423" t="s">
        <v>812</v>
      </c>
      <c r="F4330" s="423"/>
      <c r="G4330" s="185" t="s">
        <v>148</v>
      </c>
      <c r="H4330" s="173">
        <v>31.7318</v>
      </c>
      <c r="I4330" s="173">
        <v>0</v>
      </c>
      <c r="J4330" s="174">
        <v>16.77</v>
      </c>
      <c r="K4330" s="174">
        <v>532.14</v>
      </c>
    </row>
    <row r="4331" spans="1:11" ht="26.1" customHeight="1">
      <c r="A4331" s="183" t="s">
        <v>793</v>
      </c>
      <c r="B4331" s="183" t="s">
        <v>836</v>
      </c>
      <c r="C4331" s="183" t="s">
        <v>139</v>
      </c>
      <c r="D4331" s="239" t="s">
        <v>835</v>
      </c>
      <c r="E4331" s="421" t="s">
        <v>794</v>
      </c>
      <c r="F4331" s="421"/>
      <c r="G4331" s="183" t="s">
        <v>148</v>
      </c>
      <c r="H4331" s="168">
        <v>6.0100000000000001E-2</v>
      </c>
      <c r="I4331" s="168">
        <v>0</v>
      </c>
      <c r="J4331" s="169">
        <v>20.76</v>
      </c>
      <c r="K4331" s="169">
        <v>1.24</v>
      </c>
    </row>
    <row r="4332" spans="1:11" ht="26.1" customHeight="1">
      <c r="A4332" s="183" t="s">
        <v>793</v>
      </c>
      <c r="B4332" s="183" t="s">
        <v>1183</v>
      </c>
      <c r="C4332" s="183" t="s">
        <v>139</v>
      </c>
      <c r="D4332" s="239" t="s">
        <v>1184</v>
      </c>
      <c r="E4332" s="421" t="s">
        <v>794</v>
      </c>
      <c r="F4332" s="421"/>
      <c r="G4332" s="183" t="s">
        <v>147</v>
      </c>
      <c r="H4332" s="168">
        <v>2.8315999999999999</v>
      </c>
      <c r="I4332" s="168">
        <v>0</v>
      </c>
      <c r="J4332" s="169">
        <v>2.41</v>
      </c>
      <c r="K4332" s="169">
        <v>6.82</v>
      </c>
    </row>
    <row r="4333" spans="1:11" ht="26.1" customHeight="1">
      <c r="A4333" s="183" t="s">
        <v>793</v>
      </c>
      <c r="B4333" s="183" t="s">
        <v>3810</v>
      </c>
      <c r="C4333" s="183" t="s">
        <v>139</v>
      </c>
      <c r="D4333" s="239" t="s">
        <v>3811</v>
      </c>
      <c r="E4333" s="421" t="s">
        <v>794</v>
      </c>
      <c r="F4333" s="421"/>
      <c r="G4333" s="183" t="s">
        <v>146</v>
      </c>
      <c r="H4333" s="168">
        <v>0.18540000000000001</v>
      </c>
      <c r="I4333" s="168">
        <v>0</v>
      </c>
      <c r="J4333" s="169">
        <v>439.92</v>
      </c>
      <c r="K4333" s="169">
        <v>81.56</v>
      </c>
    </row>
    <row r="4334" spans="1:11" ht="39" customHeight="1">
      <c r="A4334" s="183" t="s">
        <v>793</v>
      </c>
      <c r="B4334" s="183" t="s">
        <v>838</v>
      </c>
      <c r="C4334" s="183" t="s">
        <v>139</v>
      </c>
      <c r="D4334" s="239" t="s">
        <v>837</v>
      </c>
      <c r="E4334" s="421" t="s">
        <v>794</v>
      </c>
      <c r="F4334" s="421"/>
      <c r="G4334" s="183" t="s">
        <v>134</v>
      </c>
      <c r="H4334" s="168">
        <v>0.75829999999999997</v>
      </c>
      <c r="I4334" s="168">
        <v>0</v>
      </c>
      <c r="J4334" s="169">
        <v>70.84</v>
      </c>
      <c r="K4334" s="169">
        <v>53.71</v>
      </c>
    </row>
    <row r="4335" spans="1:11" ht="26.1" customHeight="1">
      <c r="A4335" s="183" t="s">
        <v>793</v>
      </c>
      <c r="B4335" s="183" t="s">
        <v>826</v>
      </c>
      <c r="C4335" s="183" t="s">
        <v>139</v>
      </c>
      <c r="D4335" s="239" t="s">
        <v>825</v>
      </c>
      <c r="E4335" s="421" t="s">
        <v>794</v>
      </c>
      <c r="F4335" s="421"/>
      <c r="G4335" s="183" t="s">
        <v>809</v>
      </c>
      <c r="H4335" s="168">
        <v>3.3399999999999999E-2</v>
      </c>
      <c r="I4335" s="168">
        <v>0</v>
      </c>
      <c r="J4335" s="169">
        <v>8.8699999999999992</v>
      </c>
      <c r="K4335" s="169">
        <v>0.28999999999999998</v>
      </c>
    </row>
    <row r="4336" spans="1:11">
      <c r="A4336" s="231"/>
      <c r="B4336" s="231"/>
      <c r="C4336" s="231"/>
      <c r="D4336" s="244"/>
      <c r="E4336" s="244"/>
      <c r="F4336" s="244" t="s">
        <v>791</v>
      </c>
      <c r="G4336" s="170">
        <v>219.65</v>
      </c>
      <c r="H4336" s="231" t="s">
        <v>790</v>
      </c>
      <c r="I4336" s="170">
        <v>247.72</v>
      </c>
      <c r="J4336" s="231" t="s">
        <v>789</v>
      </c>
      <c r="K4336" s="170">
        <v>467.37</v>
      </c>
    </row>
    <row r="4337" spans="1:11" ht="27" thickBot="1">
      <c r="A4337" s="231"/>
      <c r="B4337" s="231"/>
      <c r="C4337" s="231"/>
      <c r="D4337" s="244"/>
      <c r="E4337" s="244"/>
      <c r="F4337" s="244" t="s">
        <v>788</v>
      </c>
      <c r="G4337" s="170">
        <v>434.04</v>
      </c>
      <c r="H4337" s="368"/>
      <c r="I4337" s="368" t="s">
        <v>787</v>
      </c>
      <c r="J4337" s="231"/>
      <c r="K4337" s="170">
        <v>2494.0700000000002</v>
      </c>
    </row>
    <row r="4338" spans="1:11" ht="0.9" customHeight="1" thickTop="1">
      <c r="A4338" s="172"/>
      <c r="B4338" s="172"/>
      <c r="C4338" s="172"/>
      <c r="D4338" s="175"/>
      <c r="E4338" s="175"/>
      <c r="F4338" s="175"/>
      <c r="G4338" s="172"/>
      <c r="H4338" s="172"/>
      <c r="I4338" s="172"/>
      <c r="J4338" s="172"/>
      <c r="K4338" s="172"/>
    </row>
    <row r="4339" spans="1:11" ht="18" customHeight="1">
      <c r="A4339" s="243"/>
      <c r="B4339" s="243" t="s">
        <v>122</v>
      </c>
      <c r="C4339" s="243" t="s">
        <v>123</v>
      </c>
      <c r="D4339" s="242" t="s">
        <v>124</v>
      </c>
      <c r="E4339" s="425" t="s">
        <v>796</v>
      </c>
      <c r="F4339" s="425"/>
      <c r="G4339" s="243" t="s">
        <v>125</v>
      </c>
      <c r="H4339" s="243" t="s">
        <v>126</v>
      </c>
      <c r="I4339" s="243" t="s">
        <v>2829</v>
      </c>
      <c r="J4339" s="243" t="s">
        <v>127</v>
      </c>
      <c r="K4339" s="243" t="s">
        <v>37</v>
      </c>
    </row>
    <row r="4340" spans="1:11" ht="39" customHeight="1">
      <c r="A4340" s="184" t="s">
        <v>795</v>
      </c>
      <c r="B4340" s="184" t="s">
        <v>1483</v>
      </c>
      <c r="C4340" s="184" t="s">
        <v>139</v>
      </c>
      <c r="D4340" s="241" t="s">
        <v>1484</v>
      </c>
      <c r="E4340" s="422" t="s">
        <v>812</v>
      </c>
      <c r="F4340" s="422"/>
      <c r="G4340" s="184" t="s">
        <v>146</v>
      </c>
      <c r="H4340" s="167">
        <v>1</v>
      </c>
      <c r="I4340" s="165"/>
      <c r="J4340" s="165">
        <v>3762</v>
      </c>
      <c r="K4340" s="165">
        <v>3762</v>
      </c>
    </row>
    <row r="4341" spans="1:11" ht="39" customHeight="1">
      <c r="A4341" s="185" t="s">
        <v>808</v>
      </c>
      <c r="B4341" s="185" t="s">
        <v>840</v>
      </c>
      <c r="C4341" s="185" t="s">
        <v>139</v>
      </c>
      <c r="D4341" s="238" t="s">
        <v>839</v>
      </c>
      <c r="E4341" s="423" t="s">
        <v>1849</v>
      </c>
      <c r="F4341" s="423"/>
      <c r="G4341" s="185" t="s">
        <v>813</v>
      </c>
      <c r="H4341" s="173">
        <v>0.48770000000000002</v>
      </c>
      <c r="I4341" s="173">
        <v>0</v>
      </c>
      <c r="J4341" s="174">
        <v>37.770000000000003</v>
      </c>
      <c r="K4341" s="174">
        <v>18.420000000000002</v>
      </c>
    </row>
    <row r="4342" spans="1:11" ht="39" customHeight="1">
      <c r="A4342" s="185" t="s">
        <v>808</v>
      </c>
      <c r="B4342" s="185" t="s">
        <v>842</v>
      </c>
      <c r="C4342" s="185" t="s">
        <v>139</v>
      </c>
      <c r="D4342" s="238" t="s">
        <v>841</v>
      </c>
      <c r="E4342" s="423" t="s">
        <v>1849</v>
      </c>
      <c r="F4342" s="423"/>
      <c r="G4342" s="185" t="s">
        <v>814</v>
      </c>
      <c r="H4342" s="173">
        <v>0.70430000000000004</v>
      </c>
      <c r="I4342" s="173">
        <v>0</v>
      </c>
      <c r="J4342" s="174">
        <v>36.21</v>
      </c>
      <c r="K4342" s="174">
        <v>25.5</v>
      </c>
    </row>
    <row r="4343" spans="1:11" ht="39" customHeight="1">
      <c r="A4343" s="185" t="s">
        <v>808</v>
      </c>
      <c r="B4343" s="185" t="s">
        <v>816</v>
      </c>
      <c r="C4343" s="185" t="s">
        <v>139</v>
      </c>
      <c r="D4343" s="238" t="s">
        <v>815</v>
      </c>
      <c r="E4343" s="423" t="s">
        <v>1849</v>
      </c>
      <c r="F4343" s="423"/>
      <c r="G4343" s="185" t="s">
        <v>813</v>
      </c>
      <c r="H4343" s="173">
        <v>6.6349999999999998</v>
      </c>
      <c r="I4343" s="173">
        <v>0</v>
      </c>
      <c r="J4343" s="174">
        <v>1.49</v>
      </c>
      <c r="K4343" s="174">
        <v>9.8800000000000008</v>
      </c>
    </row>
    <row r="4344" spans="1:11" ht="24" customHeight="1">
      <c r="A4344" s="185" t="s">
        <v>808</v>
      </c>
      <c r="B4344" s="185" t="s">
        <v>807</v>
      </c>
      <c r="C4344" s="185" t="s">
        <v>139</v>
      </c>
      <c r="D4344" s="238" t="s">
        <v>806</v>
      </c>
      <c r="E4344" s="423" t="s">
        <v>1307</v>
      </c>
      <c r="F4344" s="423"/>
      <c r="G4344" s="185" t="s">
        <v>149</v>
      </c>
      <c r="H4344" s="173">
        <v>31.349900000000002</v>
      </c>
      <c r="I4344" s="173">
        <v>0</v>
      </c>
      <c r="J4344" s="174">
        <v>24.36</v>
      </c>
      <c r="K4344" s="174">
        <v>763.68</v>
      </c>
    </row>
    <row r="4345" spans="1:11" ht="39" customHeight="1">
      <c r="A4345" s="185" t="s">
        <v>808</v>
      </c>
      <c r="B4345" s="185" t="s">
        <v>1506</v>
      </c>
      <c r="C4345" s="185" t="s">
        <v>139</v>
      </c>
      <c r="D4345" s="238" t="s">
        <v>1507</v>
      </c>
      <c r="E4345" s="423" t="s">
        <v>812</v>
      </c>
      <c r="F4345" s="423"/>
      <c r="G4345" s="185" t="s">
        <v>146</v>
      </c>
      <c r="H4345" s="173">
        <v>1.2</v>
      </c>
      <c r="I4345" s="173">
        <v>0</v>
      </c>
      <c r="J4345" s="174">
        <v>866.69</v>
      </c>
      <c r="K4345" s="174">
        <v>1040.02</v>
      </c>
    </row>
    <row r="4346" spans="1:11" ht="39" customHeight="1">
      <c r="A4346" s="185" t="s">
        <v>808</v>
      </c>
      <c r="B4346" s="185" t="s">
        <v>895</v>
      </c>
      <c r="C4346" s="185" t="s">
        <v>139</v>
      </c>
      <c r="D4346" s="238" t="s">
        <v>894</v>
      </c>
      <c r="E4346" s="423" t="s">
        <v>812</v>
      </c>
      <c r="F4346" s="423"/>
      <c r="G4346" s="185" t="s">
        <v>148</v>
      </c>
      <c r="H4346" s="173">
        <v>27.898800000000001</v>
      </c>
      <c r="I4346" s="173">
        <v>0</v>
      </c>
      <c r="J4346" s="174">
        <v>18.96</v>
      </c>
      <c r="K4346" s="174">
        <v>528.96</v>
      </c>
    </row>
    <row r="4347" spans="1:11" ht="39" customHeight="1">
      <c r="A4347" s="185" t="s">
        <v>808</v>
      </c>
      <c r="B4347" s="185" t="s">
        <v>832</v>
      </c>
      <c r="C4347" s="185" t="s">
        <v>139</v>
      </c>
      <c r="D4347" s="238" t="s">
        <v>831</v>
      </c>
      <c r="E4347" s="423" t="s">
        <v>1849</v>
      </c>
      <c r="F4347" s="423"/>
      <c r="G4347" s="185" t="s">
        <v>814</v>
      </c>
      <c r="H4347" s="173">
        <v>18.091699999999999</v>
      </c>
      <c r="I4347" s="173">
        <v>0</v>
      </c>
      <c r="J4347" s="174">
        <v>0.56000000000000005</v>
      </c>
      <c r="K4347" s="174">
        <v>10.130000000000001</v>
      </c>
    </row>
    <row r="4348" spans="1:11" ht="24" customHeight="1">
      <c r="A4348" s="185" t="s">
        <v>808</v>
      </c>
      <c r="B4348" s="185" t="s">
        <v>811</v>
      </c>
      <c r="C4348" s="185" t="s">
        <v>139</v>
      </c>
      <c r="D4348" s="238" t="s">
        <v>810</v>
      </c>
      <c r="E4348" s="423" t="s">
        <v>1307</v>
      </c>
      <c r="F4348" s="423"/>
      <c r="G4348" s="185" t="s">
        <v>149</v>
      </c>
      <c r="H4348" s="173">
        <v>31.349900000000002</v>
      </c>
      <c r="I4348" s="173">
        <v>0</v>
      </c>
      <c r="J4348" s="174">
        <v>31.75</v>
      </c>
      <c r="K4348" s="174">
        <v>995.35</v>
      </c>
    </row>
    <row r="4349" spans="1:11" ht="26.1" customHeight="1">
      <c r="A4349" s="185" t="s">
        <v>808</v>
      </c>
      <c r="B4349" s="185" t="s">
        <v>1487</v>
      </c>
      <c r="C4349" s="185" t="s">
        <v>139</v>
      </c>
      <c r="D4349" s="238" t="s">
        <v>1993</v>
      </c>
      <c r="E4349" s="423" t="s">
        <v>1307</v>
      </c>
      <c r="F4349" s="423"/>
      <c r="G4349" s="185" t="s">
        <v>149</v>
      </c>
      <c r="H4349" s="173">
        <v>5.96</v>
      </c>
      <c r="I4349" s="173">
        <v>0</v>
      </c>
      <c r="J4349" s="174">
        <v>29.97</v>
      </c>
      <c r="K4349" s="174">
        <v>178.62</v>
      </c>
    </row>
    <row r="4350" spans="1:11" ht="26.1" customHeight="1">
      <c r="A4350" s="185" t="s">
        <v>808</v>
      </c>
      <c r="B4350" s="185" t="s">
        <v>830</v>
      </c>
      <c r="C4350" s="185" t="s">
        <v>139</v>
      </c>
      <c r="D4350" s="238" t="s">
        <v>829</v>
      </c>
      <c r="E4350" s="423" t="s">
        <v>1307</v>
      </c>
      <c r="F4350" s="423"/>
      <c r="G4350" s="185" t="s">
        <v>149</v>
      </c>
      <c r="H4350" s="173">
        <v>1.1919999999999999</v>
      </c>
      <c r="I4350" s="173">
        <v>0</v>
      </c>
      <c r="J4350" s="174">
        <v>25.71</v>
      </c>
      <c r="K4350" s="174">
        <v>30.64</v>
      </c>
    </row>
    <row r="4351" spans="1:11" ht="26.1" customHeight="1">
      <c r="A4351" s="183" t="s">
        <v>793</v>
      </c>
      <c r="B4351" s="183" t="s">
        <v>826</v>
      </c>
      <c r="C4351" s="183" t="s">
        <v>139</v>
      </c>
      <c r="D4351" s="239" t="s">
        <v>825</v>
      </c>
      <c r="E4351" s="421" t="s">
        <v>794</v>
      </c>
      <c r="F4351" s="421"/>
      <c r="G4351" s="183" t="s">
        <v>809</v>
      </c>
      <c r="H4351" s="168">
        <v>8.3299999999999999E-2</v>
      </c>
      <c r="I4351" s="168">
        <v>0</v>
      </c>
      <c r="J4351" s="169">
        <v>8.8699999999999992</v>
      </c>
      <c r="K4351" s="169">
        <v>0.73</v>
      </c>
    </row>
    <row r="4352" spans="1:11" ht="39" customHeight="1">
      <c r="A4352" s="183" t="s">
        <v>793</v>
      </c>
      <c r="B4352" s="183" t="s">
        <v>838</v>
      </c>
      <c r="C4352" s="183" t="s">
        <v>139</v>
      </c>
      <c r="D4352" s="239" t="s">
        <v>837</v>
      </c>
      <c r="E4352" s="421" t="s">
        <v>794</v>
      </c>
      <c r="F4352" s="421"/>
      <c r="G4352" s="183" t="s">
        <v>134</v>
      </c>
      <c r="H4352" s="168">
        <v>1.9403999999999999</v>
      </c>
      <c r="I4352" s="168">
        <v>0</v>
      </c>
      <c r="J4352" s="169">
        <v>70.84</v>
      </c>
      <c r="K4352" s="169">
        <v>137.44999999999999</v>
      </c>
    </row>
    <row r="4353" spans="1:11" ht="26.1" customHeight="1">
      <c r="A4353" s="183" t="s">
        <v>793</v>
      </c>
      <c r="B4353" s="183" t="s">
        <v>836</v>
      </c>
      <c r="C4353" s="183" t="s">
        <v>139</v>
      </c>
      <c r="D4353" s="239" t="s">
        <v>835</v>
      </c>
      <c r="E4353" s="421" t="s">
        <v>794</v>
      </c>
      <c r="F4353" s="421"/>
      <c r="G4353" s="183" t="s">
        <v>148</v>
      </c>
      <c r="H4353" s="168">
        <v>0.4365</v>
      </c>
      <c r="I4353" s="168">
        <v>0</v>
      </c>
      <c r="J4353" s="169">
        <v>20.76</v>
      </c>
      <c r="K4353" s="169">
        <v>9.06</v>
      </c>
    </row>
    <row r="4354" spans="1:11" ht="26.1" customHeight="1">
      <c r="A4354" s="183" t="s">
        <v>793</v>
      </c>
      <c r="B4354" s="183" t="s">
        <v>1183</v>
      </c>
      <c r="C4354" s="183" t="s">
        <v>139</v>
      </c>
      <c r="D4354" s="239" t="s">
        <v>1184</v>
      </c>
      <c r="E4354" s="421" t="s">
        <v>794</v>
      </c>
      <c r="F4354" s="421"/>
      <c r="G4354" s="183" t="s">
        <v>147</v>
      </c>
      <c r="H4354" s="168">
        <v>5.6283000000000003</v>
      </c>
      <c r="I4354" s="168">
        <v>0</v>
      </c>
      <c r="J4354" s="169">
        <v>2.41</v>
      </c>
      <c r="K4354" s="169">
        <v>13.56</v>
      </c>
    </row>
    <row r="4355" spans="1:11">
      <c r="A4355" s="231"/>
      <c r="B4355" s="231"/>
      <c r="C4355" s="231"/>
      <c r="D4355" s="244"/>
      <c r="E4355" s="244"/>
      <c r="F4355" s="244" t="s">
        <v>791</v>
      </c>
      <c r="G4355" s="170">
        <v>791.42</v>
      </c>
      <c r="H4355" s="231" t="s">
        <v>790</v>
      </c>
      <c r="I4355" s="170">
        <v>892.5</v>
      </c>
      <c r="J4355" s="231" t="s">
        <v>789</v>
      </c>
      <c r="K4355" s="170">
        <v>1683.92</v>
      </c>
    </row>
    <row r="4356" spans="1:11" ht="27" thickBot="1">
      <c r="A4356" s="231"/>
      <c r="B4356" s="231"/>
      <c r="C4356" s="231"/>
      <c r="D4356" s="244"/>
      <c r="E4356" s="244"/>
      <c r="F4356" s="244" t="s">
        <v>788</v>
      </c>
      <c r="G4356" s="170">
        <v>792.65</v>
      </c>
      <c r="H4356" s="368"/>
      <c r="I4356" s="368" t="s">
        <v>787</v>
      </c>
      <c r="J4356" s="231"/>
      <c r="K4356" s="170">
        <v>4554.6499999999996</v>
      </c>
    </row>
    <row r="4357" spans="1:11" ht="0.9" customHeight="1" thickTop="1">
      <c r="A4357" s="172"/>
      <c r="B4357" s="172"/>
      <c r="C4357" s="172"/>
      <c r="D4357" s="175"/>
      <c r="E4357" s="175"/>
      <c r="F4357" s="175"/>
      <c r="G4357" s="172"/>
      <c r="H4357" s="172"/>
      <c r="I4357" s="172"/>
      <c r="J4357" s="172"/>
      <c r="K4357" s="172"/>
    </row>
    <row r="4358" spans="1:11" ht="18" customHeight="1">
      <c r="A4358" s="243"/>
      <c r="B4358" s="243" t="s">
        <v>122</v>
      </c>
      <c r="C4358" s="243" t="s">
        <v>123</v>
      </c>
      <c r="D4358" s="242" t="s">
        <v>124</v>
      </c>
      <c r="E4358" s="425" t="s">
        <v>796</v>
      </c>
      <c r="F4358" s="425"/>
      <c r="G4358" s="243" t="s">
        <v>125</v>
      </c>
      <c r="H4358" s="243" t="s">
        <v>126</v>
      </c>
      <c r="I4358" s="243" t="s">
        <v>2829</v>
      </c>
      <c r="J4358" s="243" t="s">
        <v>127</v>
      </c>
      <c r="K4358" s="243" t="s">
        <v>37</v>
      </c>
    </row>
    <row r="4359" spans="1:11" ht="39" customHeight="1">
      <c r="A4359" s="184" t="s">
        <v>795</v>
      </c>
      <c r="B4359" s="184" t="s">
        <v>3253</v>
      </c>
      <c r="C4359" s="184" t="s">
        <v>139</v>
      </c>
      <c r="D4359" s="241" t="s">
        <v>3254</v>
      </c>
      <c r="E4359" s="422" t="s">
        <v>812</v>
      </c>
      <c r="F4359" s="422"/>
      <c r="G4359" s="184" t="s">
        <v>146</v>
      </c>
      <c r="H4359" s="167">
        <v>1</v>
      </c>
      <c r="I4359" s="165"/>
      <c r="J4359" s="165">
        <v>3165.75</v>
      </c>
      <c r="K4359" s="165">
        <v>3165.75</v>
      </c>
    </row>
    <row r="4360" spans="1:11" ht="39" customHeight="1">
      <c r="A4360" s="185" t="s">
        <v>808</v>
      </c>
      <c r="B4360" s="185" t="s">
        <v>816</v>
      </c>
      <c r="C4360" s="185" t="s">
        <v>139</v>
      </c>
      <c r="D4360" s="238" t="s">
        <v>815</v>
      </c>
      <c r="E4360" s="423" t="s">
        <v>1849</v>
      </c>
      <c r="F4360" s="423"/>
      <c r="G4360" s="185" t="s">
        <v>813</v>
      </c>
      <c r="H4360" s="173">
        <v>4.6864999999999997</v>
      </c>
      <c r="I4360" s="173">
        <v>0</v>
      </c>
      <c r="J4360" s="174">
        <v>1.49</v>
      </c>
      <c r="K4360" s="174">
        <v>6.98</v>
      </c>
    </row>
    <row r="4361" spans="1:11" ht="26.1" customHeight="1">
      <c r="A4361" s="185" t="s">
        <v>808</v>
      </c>
      <c r="B4361" s="185" t="s">
        <v>830</v>
      </c>
      <c r="C4361" s="185" t="s">
        <v>139</v>
      </c>
      <c r="D4361" s="238" t="s">
        <v>829</v>
      </c>
      <c r="E4361" s="423" t="s">
        <v>1307</v>
      </c>
      <c r="F4361" s="423"/>
      <c r="G4361" s="185" t="s">
        <v>149</v>
      </c>
      <c r="H4361" s="173">
        <v>0.73560000000000003</v>
      </c>
      <c r="I4361" s="173">
        <v>0</v>
      </c>
      <c r="J4361" s="174">
        <v>25.71</v>
      </c>
      <c r="K4361" s="174">
        <v>18.91</v>
      </c>
    </row>
    <row r="4362" spans="1:11" ht="39" customHeight="1">
      <c r="A4362" s="185" t="s">
        <v>808</v>
      </c>
      <c r="B4362" s="185" t="s">
        <v>3565</v>
      </c>
      <c r="C4362" s="185" t="s">
        <v>139</v>
      </c>
      <c r="D4362" s="238" t="s">
        <v>3566</v>
      </c>
      <c r="E4362" s="423" t="s">
        <v>812</v>
      </c>
      <c r="F4362" s="423"/>
      <c r="G4362" s="185" t="s">
        <v>146</v>
      </c>
      <c r="H4362" s="173">
        <v>1.2</v>
      </c>
      <c r="I4362" s="173">
        <v>0</v>
      </c>
      <c r="J4362" s="174">
        <v>895.69</v>
      </c>
      <c r="K4362" s="174">
        <v>1074.82</v>
      </c>
    </row>
    <row r="4363" spans="1:11" ht="39" customHeight="1">
      <c r="A4363" s="185" t="s">
        <v>808</v>
      </c>
      <c r="B4363" s="185" t="s">
        <v>840</v>
      </c>
      <c r="C4363" s="185" t="s">
        <v>139</v>
      </c>
      <c r="D4363" s="238" t="s">
        <v>839</v>
      </c>
      <c r="E4363" s="423" t="s">
        <v>1849</v>
      </c>
      <c r="F4363" s="423"/>
      <c r="G4363" s="185" t="s">
        <v>813</v>
      </c>
      <c r="H4363" s="173">
        <v>0.313</v>
      </c>
      <c r="I4363" s="173">
        <v>0</v>
      </c>
      <c r="J4363" s="174">
        <v>37.770000000000003</v>
      </c>
      <c r="K4363" s="174">
        <v>11.82</v>
      </c>
    </row>
    <row r="4364" spans="1:11" ht="24" customHeight="1">
      <c r="A4364" s="185" t="s">
        <v>808</v>
      </c>
      <c r="B4364" s="185" t="s">
        <v>807</v>
      </c>
      <c r="C4364" s="185" t="s">
        <v>139</v>
      </c>
      <c r="D4364" s="238" t="s">
        <v>806</v>
      </c>
      <c r="E4364" s="423" t="s">
        <v>1307</v>
      </c>
      <c r="F4364" s="423"/>
      <c r="G4364" s="185" t="s">
        <v>149</v>
      </c>
      <c r="H4364" s="173">
        <v>22.497399999999999</v>
      </c>
      <c r="I4364" s="173">
        <v>0</v>
      </c>
      <c r="J4364" s="174">
        <v>24.36</v>
      </c>
      <c r="K4364" s="174">
        <v>548.03</v>
      </c>
    </row>
    <row r="4365" spans="1:11" ht="39" customHeight="1">
      <c r="A4365" s="185" t="s">
        <v>808</v>
      </c>
      <c r="B4365" s="185" t="s">
        <v>832</v>
      </c>
      <c r="C4365" s="185" t="s">
        <v>139</v>
      </c>
      <c r="D4365" s="238" t="s">
        <v>831</v>
      </c>
      <c r="E4365" s="423" t="s">
        <v>1849</v>
      </c>
      <c r="F4365" s="423"/>
      <c r="G4365" s="185" t="s">
        <v>814</v>
      </c>
      <c r="H4365" s="173">
        <v>12.7788</v>
      </c>
      <c r="I4365" s="173">
        <v>0</v>
      </c>
      <c r="J4365" s="174">
        <v>0.56000000000000005</v>
      </c>
      <c r="K4365" s="174">
        <v>7.15</v>
      </c>
    </row>
    <row r="4366" spans="1:11" ht="39" customHeight="1">
      <c r="A4366" s="185" t="s">
        <v>808</v>
      </c>
      <c r="B4366" s="185" t="s">
        <v>842</v>
      </c>
      <c r="C4366" s="185" t="s">
        <v>139</v>
      </c>
      <c r="D4366" s="238" t="s">
        <v>841</v>
      </c>
      <c r="E4366" s="423" t="s">
        <v>1849</v>
      </c>
      <c r="F4366" s="423"/>
      <c r="G4366" s="185" t="s">
        <v>814</v>
      </c>
      <c r="H4366" s="173">
        <v>0.42259999999999998</v>
      </c>
      <c r="I4366" s="173">
        <v>0</v>
      </c>
      <c r="J4366" s="174">
        <v>36.21</v>
      </c>
      <c r="K4366" s="174">
        <v>15.3</v>
      </c>
    </row>
    <row r="4367" spans="1:11" ht="39" customHeight="1">
      <c r="A4367" s="185" t="s">
        <v>808</v>
      </c>
      <c r="B4367" s="185" t="s">
        <v>895</v>
      </c>
      <c r="C4367" s="185" t="s">
        <v>139</v>
      </c>
      <c r="D4367" s="238" t="s">
        <v>894</v>
      </c>
      <c r="E4367" s="423" t="s">
        <v>812</v>
      </c>
      <c r="F4367" s="423"/>
      <c r="G4367" s="185" t="s">
        <v>148</v>
      </c>
      <c r="H4367" s="173">
        <v>28.936900000000001</v>
      </c>
      <c r="I4367" s="173">
        <v>0</v>
      </c>
      <c r="J4367" s="174">
        <v>18.96</v>
      </c>
      <c r="K4367" s="174">
        <v>548.64</v>
      </c>
    </row>
    <row r="4368" spans="1:11" ht="26.1" customHeight="1">
      <c r="A4368" s="185" t="s">
        <v>808</v>
      </c>
      <c r="B4368" s="185" t="s">
        <v>1487</v>
      </c>
      <c r="C4368" s="185" t="s">
        <v>139</v>
      </c>
      <c r="D4368" s="238" t="s">
        <v>1993</v>
      </c>
      <c r="E4368" s="423" t="s">
        <v>1307</v>
      </c>
      <c r="F4368" s="423"/>
      <c r="G4368" s="185" t="s">
        <v>149</v>
      </c>
      <c r="H4368" s="173">
        <v>3.6779999999999999</v>
      </c>
      <c r="I4368" s="173">
        <v>0</v>
      </c>
      <c r="J4368" s="174">
        <v>29.97</v>
      </c>
      <c r="K4368" s="174">
        <v>110.22</v>
      </c>
    </row>
    <row r="4369" spans="1:11" ht="24" customHeight="1">
      <c r="A4369" s="185" t="s">
        <v>808</v>
      </c>
      <c r="B4369" s="185" t="s">
        <v>811</v>
      </c>
      <c r="C4369" s="185" t="s">
        <v>139</v>
      </c>
      <c r="D4369" s="238" t="s">
        <v>810</v>
      </c>
      <c r="E4369" s="423" t="s">
        <v>1307</v>
      </c>
      <c r="F4369" s="423"/>
      <c r="G4369" s="185" t="s">
        <v>149</v>
      </c>
      <c r="H4369" s="173">
        <v>22.497399999999999</v>
      </c>
      <c r="I4369" s="173">
        <v>0</v>
      </c>
      <c r="J4369" s="174">
        <v>31.75</v>
      </c>
      <c r="K4369" s="174">
        <v>714.29</v>
      </c>
    </row>
    <row r="4370" spans="1:11" ht="26.1" customHeight="1">
      <c r="A4370" s="183" t="s">
        <v>793</v>
      </c>
      <c r="B4370" s="183" t="s">
        <v>1183</v>
      </c>
      <c r="C4370" s="183" t="s">
        <v>139</v>
      </c>
      <c r="D4370" s="239" t="s">
        <v>1184</v>
      </c>
      <c r="E4370" s="421" t="s">
        <v>794</v>
      </c>
      <c r="F4370" s="421"/>
      <c r="G4370" s="183" t="s">
        <v>147</v>
      </c>
      <c r="H4370" s="168">
        <v>4.4770000000000003</v>
      </c>
      <c r="I4370" s="168">
        <v>0</v>
      </c>
      <c r="J4370" s="169">
        <v>2.41</v>
      </c>
      <c r="K4370" s="169">
        <v>10.78</v>
      </c>
    </row>
    <row r="4371" spans="1:11" ht="26.1" customHeight="1">
      <c r="A4371" s="183" t="s">
        <v>793</v>
      </c>
      <c r="B4371" s="183" t="s">
        <v>826</v>
      </c>
      <c r="C4371" s="183" t="s">
        <v>139</v>
      </c>
      <c r="D4371" s="239" t="s">
        <v>825</v>
      </c>
      <c r="E4371" s="421" t="s">
        <v>794</v>
      </c>
      <c r="F4371" s="421"/>
      <c r="G4371" s="183" t="s">
        <v>809</v>
      </c>
      <c r="H4371" s="168">
        <v>5.67E-2</v>
      </c>
      <c r="I4371" s="168">
        <v>0</v>
      </c>
      <c r="J4371" s="169">
        <v>8.8699999999999992</v>
      </c>
      <c r="K4371" s="169">
        <v>0.5</v>
      </c>
    </row>
    <row r="4372" spans="1:11" ht="39" customHeight="1">
      <c r="A4372" s="183" t="s">
        <v>793</v>
      </c>
      <c r="B4372" s="183" t="s">
        <v>838</v>
      </c>
      <c r="C4372" s="183" t="s">
        <v>139</v>
      </c>
      <c r="D4372" s="239" t="s">
        <v>837</v>
      </c>
      <c r="E4372" s="421" t="s">
        <v>794</v>
      </c>
      <c r="F4372" s="421"/>
      <c r="G4372" s="183" t="s">
        <v>134</v>
      </c>
      <c r="H4372" s="168">
        <v>1.3111999999999999</v>
      </c>
      <c r="I4372" s="168">
        <v>0</v>
      </c>
      <c r="J4372" s="169">
        <v>70.84</v>
      </c>
      <c r="K4372" s="169">
        <v>92.88</v>
      </c>
    </row>
    <row r="4373" spans="1:11" ht="26.1" customHeight="1">
      <c r="A4373" s="183" t="s">
        <v>793</v>
      </c>
      <c r="B4373" s="183" t="s">
        <v>836</v>
      </c>
      <c r="C4373" s="183" t="s">
        <v>139</v>
      </c>
      <c r="D4373" s="239" t="s">
        <v>835</v>
      </c>
      <c r="E4373" s="421" t="s">
        <v>794</v>
      </c>
      <c r="F4373" s="421"/>
      <c r="G4373" s="183" t="s">
        <v>148</v>
      </c>
      <c r="H4373" s="168">
        <v>0.26190000000000002</v>
      </c>
      <c r="I4373" s="168">
        <v>0</v>
      </c>
      <c r="J4373" s="169">
        <v>20.76</v>
      </c>
      <c r="K4373" s="169">
        <v>5.43</v>
      </c>
    </row>
    <row r="4374" spans="1:11">
      <c r="A4374" s="231"/>
      <c r="B4374" s="231"/>
      <c r="C4374" s="231"/>
      <c r="D4374" s="244"/>
      <c r="E4374" s="244"/>
      <c r="F4374" s="244" t="s">
        <v>791</v>
      </c>
      <c r="G4374" s="170">
        <v>589.62</v>
      </c>
      <c r="H4374" s="231" t="s">
        <v>790</v>
      </c>
      <c r="I4374" s="170">
        <v>664.92</v>
      </c>
      <c r="J4374" s="231" t="s">
        <v>789</v>
      </c>
      <c r="K4374" s="170">
        <v>1254.54</v>
      </c>
    </row>
    <row r="4375" spans="1:11" ht="27" thickBot="1">
      <c r="A4375" s="231"/>
      <c r="B4375" s="231"/>
      <c r="C4375" s="231"/>
      <c r="D4375" s="244"/>
      <c r="E4375" s="244"/>
      <c r="F4375" s="244" t="s">
        <v>788</v>
      </c>
      <c r="G4375" s="170">
        <v>667.02</v>
      </c>
      <c r="H4375" s="368"/>
      <c r="I4375" s="368" t="s">
        <v>787</v>
      </c>
      <c r="J4375" s="231"/>
      <c r="K4375" s="170">
        <v>3832.77</v>
      </c>
    </row>
    <row r="4376" spans="1:11" ht="0.9" customHeight="1" thickTop="1">
      <c r="A4376" s="172"/>
      <c r="B4376" s="172"/>
      <c r="C4376" s="172"/>
      <c r="D4376" s="175"/>
      <c r="E4376" s="175"/>
      <c r="F4376" s="175"/>
      <c r="G4376" s="172"/>
      <c r="H4376" s="172"/>
      <c r="I4376" s="172"/>
      <c r="J4376" s="172"/>
      <c r="K4376" s="172"/>
    </row>
    <row r="4377" spans="1:11" ht="18" customHeight="1">
      <c r="A4377" s="243"/>
      <c r="B4377" s="243" t="s">
        <v>122</v>
      </c>
      <c r="C4377" s="243" t="s">
        <v>123</v>
      </c>
      <c r="D4377" s="242" t="s">
        <v>124</v>
      </c>
      <c r="E4377" s="425" t="s">
        <v>796</v>
      </c>
      <c r="F4377" s="425"/>
      <c r="G4377" s="243" t="s">
        <v>125</v>
      </c>
      <c r="H4377" s="243" t="s">
        <v>126</v>
      </c>
      <c r="I4377" s="243" t="s">
        <v>2829</v>
      </c>
      <c r="J4377" s="243" t="s">
        <v>127</v>
      </c>
      <c r="K4377" s="243" t="s">
        <v>37</v>
      </c>
    </row>
    <row r="4378" spans="1:11" ht="24" customHeight="1">
      <c r="A4378" s="184" t="s">
        <v>795</v>
      </c>
      <c r="B4378" s="184" t="s">
        <v>3046</v>
      </c>
      <c r="C4378" s="184" t="s">
        <v>139</v>
      </c>
      <c r="D4378" s="241" t="s">
        <v>3047</v>
      </c>
      <c r="E4378" s="422" t="s">
        <v>1307</v>
      </c>
      <c r="F4378" s="422"/>
      <c r="G4378" s="184" t="s">
        <v>149</v>
      </c>
      <c r="H4378" s="167">
        <v>1</v>
      </c>
      <c r="I4378" s="165"/>
      <c r="J4378" s="165">
        <v>33.409999999999997</v>
      </c>
      <c r="K4378" s="165">
        <v>33.409999999999997</v>
      </c>
    </row>
    <row r="4379" spans="1:11" ht="26.1" customHeight="1">
      <c r="A4379" s="185" t="s">
        <v>808</v>
      </c>
      <c r="B4379" s="185" t="s">
        <v>3621</v>
      </c>
      <c r="C4379" s="185" t="s">
        <v>139</v>
      </c>
      <c r="D4379" s="238" t="s">
        <v>3622</v>
      </c>
      <c r="E4379" s="423" t="s">
        <v>1307</v>
      </c>
      <c r="F4379" s="423"/>
      <c r="G4379" s="185" t="s">
        <v>149</v>
      </c>
      <c r="H4379" s="173">
        <v>1</v>
      </c>
      <c r="I4379" s="173">
        <v>0</v>
      </c>
      <c r="J4379" s="174">
        <v>0.34</v>
      </c>
      <c r="K4379" s="174">
        <v>0.34</v>
      </c>
    </row>
    <row r="4380" spans="1:11" ht="26.1" customHeight="1">
      <c r="A4380" s="183" t="s">
        <v>793</v>
      </c>
      <c r="B4380" s="183" t="s">
        <v>869</v>
      </c>
      <c r="C4380" s="183" t="s">
        <v>139</v>
      </c>
      <c r="D4380" s="239" t="s">
        <v>868</v>
      </c>
      <c r="E4380" s="421" t="s">
        <v>794</v>
      </c>
      <c r="F4380" s="421"/>
      <c r="G4380" s="183" t="s">
        <v>149</v>
      </c>
      <c r="H4380" s="168">
        <v>1</v>
      </c>
      <c r="I4380" s="168">
        <v>0</v>
      </c>
      <c r="J4380" s="169">
        <v>3.7</v>
      </c>
      <c r="K4380" s="169">
        <v>3.7</v>
      </c>
    </row>
    <row r="4381" spans="1:11" ht="26.1" customHeight="1">
      <c r="A4381" s="183" t="s">
        <v>793</v>
      </c>
      <c r="B4381" s="183" t="s">
        <v>867</v>
      </c>
      <c r="C4381" s="183" t="s">
        <v>139</v>
      </c>
      <c r="D4381" s="239" t="s">
        <v>866</v>
      </c>
      <c r="E4381" s="421" t="s">
        <v>799</v>
      </c>
      <c r="F4381" s="421"/>
      <c r="G4381" s="183" t="s">
        <v>149</v>
      </c>
      <c r="H4381" s="168">
        <v>1</v>
      </c>
      <c r="I4381" s="168">
        <v>0</v>
      </c>
      <c r="J4381" s="169">
        <v>0.4</v>
      </c>
      <c r="K4381" s="169">
        <v>0.4</v>
      </c>
    </row>
    <row r="4382" spans="1:11" ht="26.1" customHeight="1">
      <c r="A4382" s="183" t="s">
        <v>793</v>
      </c>
      <c r="B4382" s="183" t="s">
        <v>863</v>
      </c>
      <c r="C4382" s="183" t="s">
        <v>139</v>
      </c>
      <c r="D4382" s="239" t="s">
        <v>862</v>
      </c>
      <c r="E4382" s="421" t="s">
        <v>794</v>
      </c>
      <c r="F4382" s="421"/>
      <c r="G4382" s="183" t="s">
        <v>149</v>
      </c>
      <c r="H4382" s="168">
        <v>1</v>
      </c>
      <c r="I4382" s="168">
        <v>0</v>
      </c>
      <c r="J4382" s="169">
        <v>1.43</v>
      </c>
      <c r="K4382" s="169">
        <v>1.43</v>
      </c>
    </row>
    <row r="4383" spans="1:11" ht="26.1" customHeight="1">
      <c r="A4383" s="183" t="s">
        <v>793</v>
      </c>
      <c r="B4383" s="183" t="s">
        <v>3818</v>
      </c>
      <c r="C4383" s="183" t="s">
        <v>139</v>
      </c>
      <c r="D4383" s="239" t="s">
        <v>3819</v>
      </c>
      <c r="E4383" s="421" t="s">
        <v>800</v>
      </c>
      <c r="F4383" s="421"/>
      <c r="G4383" s="183" t="s">
        <v>149</v>
      </c>
      <c r="H4383" s="168">
        <v>1</v>
      </c>
      <c r="I4383" s="168">
        <v>0</v>
      </c>
      <c r="J4383" s="169">
        <v>1.85</v>
      </c>
      <c r="K4383" s="169">
        <v>1.85</v>
      </c>
    </row>
    <row r="4384" spans="1:11" ht="26.1" customHeight="1">
      <c r="A4384" s="183" t="s">
        <v>793</v>
      </c>
      <c r="B4384" s="183" t="s">
        <v>865</v>
      </c>
      <c r="C4384" s="183" t="s">
        <v>139</v>
      </c>
      <c r="D4384" s="239" t="s">
        <v>864</v>
      </c>
      <c r="E4384" s="421" t="s">
        <v>848</v>
      </c>
      <c r="F4384" s="421"/>
      <c r="G4384" s="183" t="s">
        <v>149</v>
      </c>
      <c r="H4384" s="168">
        <v>1</v>
      </c>
      <c r="I4384" s="168">
        <v>0</v>
      </c>
      <c r="J4384" s="169">
        <v>0.08</v>
      </c>
      <c r="K4384" s="169">
        <v>0.08</v>
      </c>
    </row>
    <row r="4385" spans="1:11" ht="24" customHeight="1">
      <c r="A4385" s="183" t="s">
        <v>793</v>
      </c>
      <c r="B4385" s="183" t="s">
        <v>3623</v>
      </c>
      <c r="C4385" s="183" t="s">
        <v>139</v>
      </c>
      <c r="D4385" s="239" t="s">
        <v>3624</v>
      </c>
      <c r="E4385" s="421" t="s">
        <v>792</v>
      </c>
      <c r="F4385" s="421"/>
      <c r="G4385" s="183" t="s">
        <v>149</v>
      </c>
      <c r="H4385" s="168">
        <v>1</v>
      </c>
      <c r="I4385" s="168">
        <v>0</v>
      </c>
      <c r="J4385" s="169">
        <v>23.56</v>
      </c>
      <c r="K4385" s="169">
        <v>23.56</v>
      </c>
    </row>
    <row r="4386" spans="1:11" ht="26.1" customHeight="1">
      <c r="A4386" s="183" t="s">
        <v>793</v>
      </c>
      <c r="B4386" s="183" t="s">
        <v>3820</v>
      </c>
      <c r="C4386" s="183" t="s">
        <v>139</v>
      </c>
      <c r="D4386" s="239" t="s">
        <v>3821</v>
      </c>
      <c r="E4386" s="421" t="s">
        <v>800</v>
      </c>
      <c r="F4386" s="421"/>
      <c r="G4386" s="183" t="s">
        <v>149</v>
      </c>
      <c r="H4386" s="168">
        <v>1</v>
      </c>
      <c r="I4386" s="168">
        <v>0</v>
      </c>
      <c r="J4386" s="169">
        <v>2.0499999999999998</v>
      </c>
      <c r="K4386" s="169">
        <v>2.0499999999999998</v>
      </c>
    </row>
    <row r="4387" spans="1:11">
      <c r="A4387" s="231"/>
      <c r="B4387" s="231"/>
      <c r="C4387" s="231"/>
      <c r="D4387" s="244"/>
      <c r="E4387" s="244"/>
      <c r="F4387" s="244" t="s">
        <v>791</v>
      </c>
      <c r="G4387" s="170">
        <v>11.23</v>
      </c>
      <c r="H4387" s="231" t="s">
        <v>790</v>
      </c>
      <c r="I4387" s="170">
        <v>12.67</v>
      </c>
      <c r="J4387" s="231" t="s">
        <v>789</v>
      </c>
      <c r="K4387" s="170">
        <v>23.9</v>
      </c>
    </row>
    <row r="4388" spans="1:11" ht="27" thickBot="1">
      <c r="A4388" s="231"/>
      <c r="B4388" s="231"/>
      <c r="C4388" s="231"/>
      <c r="D4388" s="244"/>
      <c r="E4388" s="244"/>
      <c r="F4388" s="244" t="s">
        <v>788</v>
      </c>
      <c r="G4388" s="170">
        <v>7.03</v>
      </c>
      <c r="H4388" s="368"/>
      <c r="I4388" s="368" t="s">
        <v>787</v>
      </c>
      <c r="J4388" s="231"/>
      <c r="K4388" s="170">
        <v>40.44</v>
      </c>
    </row>
    <row r="4389" spans="1:11" ht="0.9" customHeight="1" thickTop="1">
      <c r="A4389" s="172"/>
      <c r="B4389" s="172"/>
      <c r="C4389" s="172"/>
      <c r="D4389" s="175"/>
      <c r="E4389" s="175"/>
      <c r="F4389" s="175"/>
      <c r="G4389" s="172"/>
      <c r="H4389" s="172"/>
      <c r="I4389" s="172"/>
      <c r="J4389" s="172"/>
      <c r="K4389" s="172"/>
    </row>
    <row r="4390" spans="1:11" ht="18" customHeight="1">
      <c r="A4390" s="243"/>
      <c r="B4390" s="243" t="s">
        <v>122</v>
      </c>
      <c r="C4390" s="243" t="s">
        <v>123</v>
      </c>
      <c r="D4390" s="242" t="s">
        <v>124</v>
      </c>
      <c r="E4390" s="425" t="s">
        <v>796</v>
      </c>
      <c r="F4390" s="425"/>
      <c r="G4390" s="243" t="s">
        <v>125</v>
      </c>
      <c r="H4390" s="243" t="s">
        <v>126</v>
      </c>
      <c r="I4390" s="243" t="s">
        <v>2829</v>
      </c>
      <c r="J4390" s="243" t="s">
        <v>127</v>
      </c>
      <c r="K4390" s="243" t="s">
        <v>37</v>
      </c>
    </row>
    <row r="4391" spans="1:11" ht="26.1" customHeight="1">
      <c r="A4391" s="184" t="s">
        <v>795</v>
      </c>
      <c r="B4391" s="184" t="s">
        <v>2980</v>
      </c>
      <c r="C4391" s="184" t="s">
        <v>139</v>
      </c>
      <c r="D4391" s="241" t="s">
        <v>2981</v>
      </c>
      <c r="E4391" s="422" t="s">
        <v>1307</v>
      </c>
      <c r="F4391" s="422"/>
      <c r="G4391" s="184" t="s">
        <v>149</v>
      </c>
      <c r="H4391" s="167">
        <v>1</v>
      </c>
      <c r="I4391" s="165"/>
      <c r="J4391" s="165">
        <v>33.409999999999997</v>
      </c>
      <c r="K4391" s="165">
        <v>33.409999999999997</v>
      </c>
    </row>
    <row r="4392" spans="1:11" ht="26.1" customHeight="1">
      <c r="A4392" s="185" t="s">
        <v>808</v>
      </c>
      <c r="B4392" s="185" t="s">
        <v>3625</v>
      </c>
      <c r="C4392" s="185" t="s">
        <v>139</v>
      </c>
      <c r="D4392" s="238" t="s">
        <v>3626</v>
      </c>
      <c r="E4392" s="423" t="s">
        <v>1307</v>
      </c>
      <c r="F4392" s="423"/>
      <c r="G4392" s="185" t="s">
        <v>149</v>
      </c>
      <c r="H4392" s="173">
        <v>1</v>
      </c>
      <c r="I4392" s="173">
        <v>0</v>
      </c>
      <c r="J4392" s="174">
        <v>0.34</v>
      </c>
      <c r="K4392" s="174">
        <v>0.34</v>
      </c>
    </row>
    <row r="4393" spans="1:11" ht="26.1" customHeight="1">
      <c r="A4393" s="183" t="s">
        <v>793</v>
      </c>
      <c r="B4393" s="183" t="s">
        <v>867</v>
      </c>
      <c r="C4393" s="183" t="s">
        <v>139</v>
      </c>
      <c r="D4393" s="239" t="s">
        <v>866</v>
      </c>
      <c r="E4393" s="421" t="s">
        <v>799</v>
      </c>
      <c r="F4393" s="421"/>
      <c r="G4393" s="183" t="s">
        <v>149</v>
      </c>
      <c r="H4393" s="168">
        <v>1</v>
      </c>
      <c r="I4393" s="168">
        <v>0</v>
      </c>
      <c r="J4393" s="169">
        <v>0.4</v>
      </c>
      <c r="K4393" s="169">
        <v>0.4</v>
      </c>
    </row>
    <row r="4394" spans="1:11" ht="26.1" customHeight="1">
      <c r="A4394" s="183" t="s">
        <v>793</v>
      </c>
      <c r="B4394" s="183" t="s">
        <v>3818</v>
      </c>
      <c r="C4394" s="183" t="s">
        <v>139</v>
      </c>
      <c r="D4394" s="239" t="s">
        <v>3819</v>
      </c>
      <c r="E4394" s="421" t="s">
        <v>800</v>
      </c>
      <c r="F4394" s="421"/>
      <c r="G4394" s="183" t="s">
        <v>149</v>
      </c>
      <c r="H4394" s="168">
        <v>1</v>
      </c>
      <c r="I4394" s="168">
        <v>0</v>
      </c>
      <c r="J4394" s="169">
        <v>1.85</v>
      </c>
      <c r="K4394" s="169">
        <v>1.85</v>
      </c>
    </row>
    <row r="4395" spans="1:11" ht="26.1" customHeight="1">
      <c r="A4395" s="183" t="s">
        <v>793</v>
      </c>
      <c r="B4395" s="183" t="s">
        <v>863</v>
      </c>
      <c r="C4395" s="183" t="s">
        <v>139</v>
      </c>
      <c r="D4395" s="239" t="s">
        <v>862</v>
      </c>
      <c r="E4395" s="421" t="s">
        <v>794</v>
      </c>
      <c r="F4395" s="421"/>
      <c r="G4395" s="183" t="s">
        <v>149</v>
      </c>
      <c r="H4395" s="168">
        <v>1</v>
      </c>
      <c r="I4395" s="168">
        <v>0</v>
      </c>
      <c r="J4395" s="169">
        <v>1.43</v>
      </c>
      <c r="K4395" s="169">
        <v>1.43</v>
      </c>
    </row>
    <row r="4396" spans="1:11" ht="26.1" customHeight="1">
      <c r="A4396" s="183" t="s">
        <v>793</v>
      </c>
      <c r="B4396" s="183" t="s">
        <v>869</v>
      </c>
      <c r="C4396" s="183" t="s">
        <v>139</v>
      </c>
      <c r="D4396" s="239" t="s">
        <v>868</v>
      </c>
      <c r="E4396" s="421" t="s">
        <v>794</v>
      </c>
      <c r="F4396" s="421"/>
      <c r="G4396" s="183" t="s">
        <v>149</v>
      </c>
      <c r="H4396" s="168">
        <v>1</v>
      </c>
      <c r="I4396" s="168">
        <v>0</v>
      </c>
      <c r="J4396" s="169">
        <v>3.7</v>
      </c>
      <c r="K4396" s="169">
        <v>3.7</v>
      </c>
    </row>
    <row r="4397" spans="1:11" ht="24" customHeight="1">
      <c r="A4397" s="183" t="s">
        <v>793</v>
      </c>
      <c r="B4397" s="183" t="s">
        <v>3627</v>
      </c>
      <c r="C4397" s="183" t="s">
        <v>139</v>
      </c>
      <c r="D4397" s="239" t="s">
        <v>3628</v>
      </c>
      <c r="E4397" s="421" t="s">
        <v>792</v>
      </c>
      <c r="F4397" s="421"/>
      <c r="G4397" s="183" t="s">
        <v>149</v>
      </c>
      <c r="H4397" s="168">
        <v>1</v>
      </c>
      <c r="I4397" s="168">
        <v>0</v>
      </c>
      <c r="J4397" s="169">
        <v>23.56</v>
      </c>
      <c r="K4397" s="169">
        <v>23.56</v>
      </c>
    </row>
    <row r="4398" spans="1:11" ht="26.1" customHeight="1">
      <c r="A4398" s="183" t="s">
        <v>793</v>
      </c>
      <c r="B4398" s="183" t="s">
        <v>865</v>
      </c>
      <c r="C4398" s="183" t="s">
        <v>139</v>
      </c>
      <c r="D4398" s="239" t="s">
        <v>864</v>
      </c>
      <c r="E4398" s="421" t="s">
        <v>848</v>
      </c>
      <c r="F4398" s="421"/>
      <c r="G4398" s="183" t="s">
        <v>149</v>
      </c>
      <c r="H4398" s="168">
        <v>1</v>
      </c>
      <c r="I4398" s="168">
        <v>0</v>
      </c>
      <c r="J4398" s="169">
        <v>0.08</v>
      </c>
      <c r="K4398" s="169">
        <v>0.08</v>
      </c>
    </row>
    <row r="4399" spans="1:11" ht="26.1" customHeight="1">
      <c r="A4399" s="183" t="s">
        <v>793</v>
      </c>
      <c r="B4399" s="183" t="s">
        <v>3820</v>
      </c>
      <c r="C4399" s="183" t="s">
        <v>139</v>
      </c>
      <c r="D4399" s="239" t="s">
        <v>3821</v>
      </c>
      <c r="E4399" s="421" t="s">
        <v>800</v>
      </c>
      <c r="F4399" s="421"/>
      <c r="G4399" s="183" t="s">
        <v>149</v>
      </c>
      <c r="H4399" s="168">
        <v>1</v>
      </c>
      <c r="I4399" s="168">
        <v>0</v>
      </c>
      <c r="J4399" s="169">
        <v>2.0499999999999998</v>
      </c>
      <c r="K4399" s="169">
        <v>2.0499999999999998</v>
      </c>
    </row>
    <row r="4400" spans="1:11">
      <c r="A4400" s="231"/>
      <c r="B4400" s="231"/>
      <c r="C4400" s="231"/>
      <c r="D4400" s="244"/>
      <c r="E4400" s="244"/>
      <c r="F4400" s="244" t="s">
        <v>791</v>
      </c>
      <c r="G4400" s="170">
        <v>11.23</v>
      </c>
      <c r="H4400" s="231" t="s">
        <v>790</v>
      </c>
      <c r="I4400" s="170">
        <v>12.67</v>
      </c>
      <c r="J4400" s="231" t="s">
        <v>789</v>
      </c>
      <c r="K4400" s="170">
        <v>23.9</v>
      </c>
    </row>
    <row r="4401" spans="1:11" ht="27" thickBot="1">
      <c r="A4401" s="231"/>
      <c r="B4401" s="231"/>
      <c r="C4401" s="231"/>
      <c r="D4401" s="244"/>
      <c r="E4401" s="244"/>
      <c r="F4401" s="244" t="s">
        <v>788</v>
      </c>
      <c r="G4401" s="170">
        <v>7.03</v>
      </c>
      <c r="H4401" s="368"/>
      <c r="I4401" s="368" t="s">
        <v>787</v>
      </c>
      <c r="J4401" s="231"/>
      <c r="K4401" s="170">
        <v>40.44</v>
      </c>
    </row>
    <row r="4402" spans="1:11" ht="0.9" customHeight="1" thickTop="1">
      <c r="A4402" s="172"/>
      <c r="B4402" s="172"/>
      <c r="C4402" s="172"/>
      <c r="D4402" s="175"/>
      <c r="E4402" s="175"/>
      <c r="F4402" s="175"/>
      <c r="G4402" s="172"/>
      <c r="H4402" s="172"/>
      <c r="I4402" s="172"/>
      <c r="J4402" s="172"/>
      <c r="K4402" s="172"/>
    </row>
    <row r="4403" spans="1:11" ht="18" customHeight="1">
      <c r="A4403" s="243"/>
      <c r="B4403" s="243" t="s">
        <v>122</v>
      </c>
      <c r="C4403" s="243" t="s">
        <v>123</v>
      </c>
      <c r="D4403" s="242" t="s">
        <v>124</v>
      </c>
      <c r="E4403" s="425" t="s">
        <v>796</v>
      </c>
      <c r="F4403" s="425"/>
      <c r="G4403" s="243" t="s">
        <v>125</v>
      </c>
      <c r="H4403" s="243" t="s">
        <v>126</v>
      </c>
      <c r="I4403" s="243" t="s">
        <v>2829</v>
      </c>
      <c r="J4403" s="243" t="s">
        <v>127</v>
      </c>
      <c r="K4403" s="243" t="s">
        <v>37</v>
      </c>
    </row>
    <row r="4404" spans="1:11" ht="39" customHeight="1">
      <c r="A4404" s="184" t="s">
        <v>795</v>
      </c>
      <c r="B4404" s="184" t="s">
        <v>2964</v>
      </c>
      <c r="C4404" s="184" t="s">
        <v>139</v>
      </c>
      <c r="D4404" s="241" t="s">
        <v>2965</v>
      </c>
      <c r="E4404" s="422" t="s">
        <v>2966</v>
      </c>
      <c r="F4404" s="422"/>
      <c r="G4404" s="184" t="s">
        <v>140</v>
      </c>
      <c r="H4404" s="167">
        <v>1</v>
      </c>
      <c r="I4404" s="165"/>
      <c r="J4404" s="165">
        <v>10.58</v>
      </c>
      <c r="K4404" s="165">
        <v>10.58</v>
      </c>
    </row>
    <row r="4405" spans="1:11" ht="24" customHeight="1">
      <c r="A4405" s="185" t="s">
        <v>808</v>
      </c>
      <c r="B4405" s="185" t="s">
        <v>3046</v>
      </c>
      <c r="C4405" s="185" t="s">
        <v>139</v>
      </c>
      <c r="D4405" s="238" t="s">
        <v>3047</v>
      </c>
      <c r="E4405" s="423" t="s">
        <v>1307</v>
      </c>
      <c r="F4405" s="423"/>
      <c r="G4405" s="185" t="s">
        <v>149</v>
      </c>
      <c r="H4405" s="173">
        <v>6.3500000000000001E-2</v>
      </c>
      <c r="I4405" s="173">
        <v>0</v>
      </c>
      <c r="J4405" s="174">
        <v>33.409999999999997</v>
      </c>
      <c r="K4405" s="174">
        <v>2.12</v>
      </c>
    </row>
    <row r="4406" spans="1:11" ht="24" customHeight="1">
      <c r="A4406" s="183" t="s">
        <v>793</v>
      </c>
      <c r="B4406" s="183" t="s">
        <v>3822</v>
      </c>
      <c r="C4406" s="183" t="s">
        <v>139</v>
      </c>
      <c r="D4406" s="239" t="s">
        <v>3823</v>
      </c>
      <c r="E4406" s="421" t="s">
        <v>794</v>
      </c>
      <c r="F4406" s="421"/>
      <c r="G4406" s="183" t="s">
        <v>809</v>
      </c>
      <c r="H4406" s="168">
        <v>5.7500000000000002E-2</v>
      </c>
      <c r="I4406" s="168">
        <v>0</v>
      </c>
      <c r="J4406" s="169">
        <v>24.37</v>
      </c>
      <c r="K4406" s="169">
        <v>1.4</v>
      </c>
    </row>
    <row r="4407" spans="1:11" ht="24" customHeight="1">
      <c r="A4407" s="183" t="s">
        <v>793</v>
      </c>
      <c r="B4407" s="183" t="s">
        <v>3361</v>
      </c>
      <c r="C4407" s="183" t="s">
        <v>139</v>
      </c>
      <c r="D4407" s="239" t="s">
        <v>3362</v>
      </c>
      <c r="E4407" s="421" t="s">
        <v>794</v>
      </c>
      <c r="F4407" s="421"/>
      <c r="G4407" s="183" t="s">
        <v>809</v>
      </c>
      <c r="H4407" s="168">
        <v>0.1908</v>
      </c>
      <c r="I4407" s="168">
        <v>0</v>
      </c>
      <c r="J4407" s="169">
        <v>37.020000000000003</v>
      </c>
      <c r="K4407" s="169">
        <v>7.06</v>
      </c>
    </row>
    <row r="4408" spans="1:11">
      <c r="A4408" s="231"/>
      <c r="B4408" s="231"/>
      <c r="C4408" s="231"/>
      <c r="D4408" s="244"/>
      <c r="E4408" s="244"/>
      <c r="F4408" s="244" t="s">
        <v>791</v>
      </c>
      <c r="G4408" s="170">
        <v>0.7</v>
      </c>
      <c r="H4408" s="231" t="s">
        <v>790</v>
      </c>
      <c r="I4408" s="170">
        <v>0.81</v>
      </c>
      <c r="J4408" s="231" t="s">
        <v>789</v>
      </c>
      <c r="K4408" s="170">
        <v>1.51</v>
      </c>
    </row>
    <row r="4409" spans="1:11" ht="27" thickBot="1">
      <c r="A4409" s="231"/>
      <c r="B4409" s="231"/>
      <c r="C4409" s="231"/>
      <c r="D4409" s="244"/>
      <c r="E4409" s="244"/>
      <c r="F4409" s="244" t="s">
        <v>788</v>
      </c>
      <c r="G4409" s="170">
        <v>2.2200000000000002</v>
      </c>
      <c r="H4409" s="368"/>
      <c r="I4409" s="368" t="s">
        <v>787</v>
      </c>
      <c r="J4409" s="231"/>
      <c r="K4409" s="170">
        <v>12.8</v>
      </c>
    </row>
    <row r="4410" spans="1:11" ht="0.9" customHeight="1" thickTop="1">
      <c r="A4410" s="172"/>
      <c r="B4410" s="172"/>
      <c r="C4410" s="172"/>
      <c r="D4410" s="175"/>
      <c r="E4410" s="175"/>
      <c r="F4410" s="175"/>
      <c r="G4410" s="172"/>
      <c r="H4410" s="172"/>
      <c r="I4410" s="172"/>
      <c r="J4410" s="172"/>
      <c r="K4410" s="172"/>
    </row>
    <row r="4411" spans="1:11" ht="18" customHeight="1">
      <c r="A4411" s="243"/>
      <c r="B4411" s="243" t="s">
        <v>122</v>
      </c>
      <c r="C4411" s="243" t="s">
        <v>123</v>
      </c>
      <c r="D4411" s="242" t="s">
        <v>124</v>
      </c>
      <c r="E4411" s="425" t="s">
        <v>796</v>
      </c>
      <c r="F4411" s="425"/>
      <c r="G4411" s="243" t="s">
        <v>125</v>
      </c>
      <c r="H4411" s="243" t="s">
        <v>126</v>
      </c>
      <c r="I4411" s="243" t="s">
        <v>2829</v>
      </c>
      <c r="J4411" s="243" t="s">
        <v>127</v>
      </c>
      <c r="K4411" s="243" t="s">
        <v>37</v>
      </c>
    </row>
    <row r="4412" spans="1:11" ht="24" customHeight="1">
      <c r="A4412" s="184" t="s">
        <v>795</v>
      </c>
      <c r="B4412" s="184" t="s">
        <v>1928</v>
      </c>
      <c r="C4412" s="184" t="s">
        <v>375</v>
      </c>
      <c r="D4412" s="241" t="s">
        <v>1929</v>
      </c>
      <c r="E4412" s="422" t="s">
        <v>1352</v>
      </c>
      <c r="F4412" s="422"/>
      <c r="G4412" s="184" t="s">
        <v>140</v>
      </c>
      <c r="H4412" s="167">
        <v>1</v>
      </c>
      <c r="I4412" s="165"/>
      <c r="J4412" s="165">
        <v>33.880000000000003</v>
      </c>
      <c r="K4412" s="165">
        <v>33.880000000000003</v>
      </c>
    </row>
    <row r="4413" spans="1:11" ht="24" customHeight="1">
      <c r="A4413" s="183" t="s">
        <v>793</v>
      </c>
      <c r="B4413" s="183" t="s">
        <v>2042</v>
      </c>
      <c r="C4413" s="183" t="s">
        <v>375</v>
      </c>
      <c r="D4413" s="239" t="s">
        <v>2043</v>
      </c>
      <c r="E4413" s="421" t="s">
        <v>794</v>
      </c>
      <c r="F4413" s="421"/>
      <c r="G4413" s="183" t="s">
        <v>2044</v>
      </c>
      <c r="H4413" s="168">
        <v>0.12</v>
      </c>
      <c r="I4413" s="168">
        <v>0</v>
      </c>
      <c r="J4413" s="169">
        <v>164.9</v>
      </c>
      <c r="K4413" s="169">
        <v>19.78</v>
      </c>
    </row>
    <row r="4414" spans="1:11" ht="24" customHeight="1">
      <c r="A4414" s="183" t="s">
        <v>793</v>
      </c>
      <c r="B4414" s="183" t="s">
        <v>1217</v>
      </c>
      <c r="C4414" s="183" t="s">
        <v>375</v>
      </c>
      <c r="D4414" s="239" t="s">
        <v>1218</v>
      </c>
      <c r="E4414" s="421" t="s">
        <v>792</v>
      </c>
      <c r="F4414" s="421"/>
      <c r="G4414" s="183" t="s">
        <v>149</v>
      </c>
      <c r="H4414" s="168">
        <v>0.40100000000000002</v>
      </c>
      <c r="I4414" s="168">
        <v>0</v>
      </c>
      <c r="J4414" s="169">
        <v>18.232675</v>
      </c>
      <c r="K4414" s="169">
        <v>7.31</v>
      </c>
    </row>
    <row r="4415" spans="1:11" ht="24" customHeight="1">
      <c r="A4415" s="183" t="s">
        <v>793</v>
      </c>
      <c r="B4415" s="183" t="s">
        <v>2045</v>
      </c>
      <c r="C4415" s="183" t="s">
        <v>375</v>
      </c>
      <c r="D4415" s="239" t="s">
        <v>2046</v>
      </c>
      <c r="E4415" s="421" t="s">
        <v>794</v>
      </c>
      <c r="F4415" s="421"/>
      <c r="G4415" s="183" t="s">
        <v>141</v>
      </c>
      <c r="H4415" s="168">
        <v>5.0000000000000001E-3</v>
      </c>
      <c r="I4415" s="168">
        <v>0</v>
      </c>
      <c r="J4415" s="169">
        <v>174.89</v>
      </c>
      <c r="K4415" s="169">
        <v>0.87</v>
      </c>
    </row>
    <row r="4416" spans="1:11" ht="24" customHeight="1">
      <c r="A4416" s="183" t="s">
        <v>793</v>
      </c>
      <c r="B4416" s="183" t="s">
        <v>1200</v>
      </c>
      <c r="C4416" s="183" t="s">
        <v>375</v>
      </c>
      <c r="D4416" s="239" t="s">
        <v>1189</v>
      </c>
      <c r="E4416" s="421" t="s">
        <v>792</v>
      </c>
      <c r="F4416" s="421"/>
      <c r="G4416" s="183" t="s">
        <v>149</v>
      </c>
      <c r="H4416" s="168">
        <v>0.40100000000000002</v>
      </c>
      <c r="I4416" s="168">
        <v>0</v>
      </c>
      <c r="J4416" s="169">
        <v>14.783250000000001</v>
      </c>
      <c r="K4416" s="169">
        <v>5.92</v>
      </c>
    </row>
    <row r="4417" spans="1:11">
      <c r="A4417" s="231"/>
      <c r="B4417" s="231"/>
      <c r="C4417" s="231"/>
      <c r="D4417" s="244"/>
      <c r="E4417" s="244"/>
      <c r="F4417" s="244" t="s">
        <v>791</v>
      </c>
      <c r="G4417" s="170">
        <v>6.21</v>
      </c>
      <c r="H4417" s="231" t="s">
        <v>790</v>
      </c>
      <c r="I4417" s="170">
        <v>7.02</v>
      </c>
      <c r="J4417" s="231" t="s">
        <v>789</v>
      </c>
      <c r="K4417" s="170">
        <v>13.23</v>
      </c>
    </row>
    <row r="4418" spans="1:11" ht="27" thickBot="1">
      <c r="A4418" s="231"/>
      <c r="B4418" s="231"/>
      <c r="C4418" s="231"/>
      <c r="D4418" s="244"/>
      <c r="E4418" s="244"/>
      <c r="F4418" s="244" t="s">
        <v>788</v>
      </c>
      <c r="G4418" s="170">
        <v>7.13</v>
      </c>
      <c r="H4418" s="368"/>
      <c r="I4418" s="368" t="s">
        <v>787</v>
      </c>
      <c r="J4418" s="231"/>
      <c r="K4418" s="170">
        <v>41.01</v>
      </c>
    </row>
    <row r="4419" spans="1:11" ht="0.9" customHeight="1" thickTop="1">
      <c r="A4419" s="172"/>
      <c r="B4419" s="172"/>
      <c r="C4419" s="172"/>
      <c r="D4419" s="175"/>
      <c r="E4419" s="175"/>
      <c r="F4419" s="175"/>
      <c r="G4419" s="172"/>
      <c r="H4419" s="172"/>
      <c r="I4419" s="172"/>
      <c r="J4419" s="172"/>
      <c r="K4419" s="172"/>
    </row>
    <row r="4420" spans="1:11" ht="18" customHeight="1">
      <c r="A4420" s="243"/>
      <c r="B4420" s="243" t="s">
        <v>122</v>
      </c>
      <c r="C4420" s="243" t="s">
        <v>123</v>
      </c>
      <c r="D4420" s="242" t="s">
        <v>124</v>
      </c>
      <c r="E4420" s="425" t="s">
        <v>796</v>
      </c>
      <c r="F4420" s="425"/>
      <c r="G4420" s="243" t="s">
        <v>125</v>
      </c>
      <c r="H4420" s="243" t="s">
        <v>126</v>
      </c>
      <c r="I4420" s="243" t="s">
        <v>2829</v>
      </c>
      <c r="J4420" s="243" t="s">
        <v>127</v>
      </c>
      <c r="K4420" s="243" t="s">
        <v>37</v>
      </c>
    </row>
    <row r="4421" spans="1:11" ht="39" customHeight="1">
      <c r="A4421" s="184" t="s">
        <v>795</v>
      </c>
      <c r="B4421" s="184" t="s">
        <v>1085</v>
      </c>
      <c r="C4421" s="184" t="s">
        <v>139</v>
      </c>
      <c r="D4421" s="241" t="s">
        <v>1086</v>
      </c>
      <c r="E4421" s="422" t="s">
        <v>1849</v>
      </c>
      <c r="F4421" s="422"/>
      <c r="G4421" s="184" t="s">
        <v>813</v>
      </c>
      <c r="H4421" s="167">
        <v>1</v>
      </c>
      <c r="I4421" s="165"/>
      <c r="J4421" s="165">
        <v>12.44</v>
      </c>
      <c r="K4421" s="165">
        <v>12.44</v>
      </c>
    </row>
    <row r="4422" spans="1:11" ht="39" customHeight="1">
      <c r="A4422" s="185" t="s">
        <v>808</v>
      </c>
      <c r="B4422" s="185" t="s">
        <v>1099</v>
      </c>
      <c r="C4422" s="185" t="s">
        <v>139</v>
      </c>
      <c r="D4422" s="238" t="s">
        <v>1100</v>
      </c>
      <c r="E4422" s="423" t="s">
        <v>1849</v>
      </c>
      <c r="F4422" s="423"/>
      <c r="G4422" s="185" t="s">
        <v>149</v>
      </c>
      <c r="H4422" s="173">
        <v>1</v>
      </c>
      <c r="I4422" s="173">
        <v>0</v>
      </c>
      <c r="J4422" s="174">
        <v>0.78</v>
      </c>
      <c r="K4422" s="174">
        <v>0.78</v>
      </c>
    </row>
    <row r="4423" spans="1:11" ht="39" customHeight="1">
      <c r="A4423" s="185" t="s">
        <v>808</v>
      </c>
      <c r="B4423" s="185" t="s">
        <v>1101</v>
      </c>
      <c r="C4423" s="185" t="s">
        <v>139</v>
      </c>
      <c r="D4423" s="238" t="s">
        <v>1102</v>
      </c>
      <c r="E4423" s="423" t="s">
        <v>1849</v>
      </c>
      <c r="F4423" s="423"/>
      <c r="G4423" s="185" t="s">
        <v>149</v>
      </c>
      <c r="H4423" s="173">
        <v>1</v>
      </c>
      <c r="I4423" s="173">
        <v>0</v>
      </c>
      <c r="J4423" s="174">
        <v>0.16</v>
      </c>
      <c r="K4423" s="174">
        <v>0.16</v>
      </c>
    </row>
    <row r="4424" spans="1:11" ht="39" customHeight="1">
      <c r="A4424" s="185" t="s">
        <v>808</v>
      </c>
      <c r="B4424" s="185" t="s">
        <v>1097</v>
      </c>
      <c r="C4424" s="185" t="s">
        <v>139</v>
      </c>
      <c r="D4424" s="238" t="s">
        <v>1098</v>
      </c>
      <c r="E4424" s="423" t="s">
        <v>1849</v>
      </c>
      <c r="F4424" s="423"/>
      <c r="G4424" s="185" t="s">
        <v>149</v>
      </c>
      <c r="H4424" s="173">
        <v>1</v>
      </c>
      <c r="I4424" s="173">
        <v>0</v>
      </c>
      <c r="J4424" s="174">
        <v>10.88</v>
      </c>
      <c r="K4424" s="174">
        <v>10.88</v>
      </c>
    </row>
    <row r="4425" spans="1:11" ht="39" customHeight="1">
      <c r="A4425" s="185" t="s">
        <v>808</v>
      </c>
      <c r="B4425" s="185" t="s">
        <v>1103</v>
      </c>
      <c r="C4425" s="185" t="s">
        <v>139</v>
      </c>
      <c r="D4425" s="238" t="s">
        <v>1104</v>
      </c>
      <c r="E4425" s="423" t="s">
        <v>1849</v>
      </c>
      <c r="F4425" s="423"/>
      <c r="G4425" s="185" t="s">
        <v>149</v>
      </c>
      <c r="H4425" s="173">
        <v>1</v>
      </c>
      <c r="I4425" s="173">
        <v>0</v>
      </c>
      <c r="J4425" s="174">
        <v>0.62</v>
      </c>
      <c r="K4425" s="174">
        <v>0.62</v>
      </c>
    </row>
    <row r="4426" spans="1:11">
      <c r="A4426" s="231"/>
      <c r="B4426" s="231"/>
      <c r="C4426" s="231"/>
      <c r="D4426" s="244"/>
      <c r="E4426" s="244"/>
      <c r="F4426" s="244" t="s">
        <v>791</v>
      </c>
      <c r="G4426" s="170">
        <v>0</v>
      </c>
      <c r="H4426" s="231" t="s">
        <v>790</v>
      </c>
      <c r="I4426" s="170">
        <v>0</v>
      </c>
      <c r="J4426" s="231" t="s">
        <v>789</v>
      </c>
      <c r="K4426" s="170">
        <v>0</v>
      </c>
    </row>
    <row r="4427" spans="1:11" ht="27" thickBot="1">
      <c r="A4427" s="231"/>
      <c r="B4427" s="231"/>
      <c r="C4427" s="231"/>
      <c r="D4427" s="244"/>
      <c r="E4427" s="244"/>
      <c r="F4427" s="244" t="s">
        <v>788</v>
      </c>
      <c r="G4427" s="170">
        <v>2.62</v>
      </c>
      <c r="H4427" s="368"/>
      <c r="I4427" s="368" t="s">
        <v>787</v>
      </c>
      <c r="J4427" s="231"/>
      <c r="K4427" s="170">
        <v>15.06</v>
      </c>
    </row>
    <row r="4428" spans="1:11" ht="0.9" customHeight="1" thickTop="1">
      <c r="A4428" s="172"/>
      <c r="B4428" s="172"/>
      <c r="C4428" s="172"/>
      <c r="D4428" s="175"/>
      <c r="E4428" s="175"/>
      <c r="F4428" s="175"/>
      <c r="G4428" s="172"/>
      <c r="H4428" s="172"/>
      <c r="I4428" s="172"/>
      <c r="J4428" s="172"/>
      <c r="K4428" s="172"/>
    </row>
    <row r="4429" spans="1:11" ht="18" customHeight="1">
      <c r="A4429" s="243"/>
      <c r="B4429" s="243" t="s">
        <v>122</v>
      </c>
      <c r="C4429" s="243" t="s">
        <v>123</v>
      </c>
      <c r="D4429" s="242" t="s">
        <v>124</v>
      </c>
      <c r="E4429" s="425" t="s">
        <v>796</v>
      </c>
      <c r="F4429" s="425"/>
      <c r="G4429" s="243" t="s">
        <v>125</v>
      </c>
      <c r="H4429" s="243" t="s">
        <v>126</v>
      </c>
      <c r="I4429" s="243" t="s">
        <v>2829</v>
      </c>
      <c r="J4429" s="243" t="s">
        <v>127</v>
      </c>
      <c r="K4429" s="243" t="s">
        <v>37</v>
      </c>
    </row>
    <row r="4430" spans="1:11" ht="39" customHeight="1">
      <c r="A4430" s="184" t="s">
        <v>795</v>
      </c>
      <c r="B4430" s="184" t="s">
        <v>1103</v>
      </c>
      <c r="C4430" s="184" t="s">
        <v>139</v>
      </c>
      <c r="D4430" s="241" t="s">
        <v>1104</v>
      </c>
      <c r="E4430" s="422" t="s">
        <v>1849</v>
      </c>
      <c r="F4430" s="422"/>
      <c r="G4430" s="184" t="s">
        <v>149</v>
      </c>
      <c r="H4430" s="167">
        <v>1</v>
      </c>
      <c r="I4430" s="165"/>
      <c r="J4430" s="165">
        <v>0.62</v>
      </c>
      <c r="K4430" s="165">
        <v>0.62</v>
      </c>
    </row>
    <row r="4431" spans="1:11" ht="65.099999999999994" customHeight="1">
      <c r="A4431" s="183" t="s">
        <v>793</v>
      </c>
      <c r="B4431" s="183" t="s">
        <v>1105</v>
      </c>
      <c r="C4431" s="183" t="s">
        <v>139</v>
      </c>
      <c r="D4431" s="239" t="s">
        <v>1106</v>
      </c>
      <c r="E4431" s="421" t="s">
        <v>800</v>
      </c>
      <c r="F4431" s="421"/>
      <c r="G4431" s="183" t="s">
        <v>141</v>
      </c>
      <c r="H4431" s="168">
        <v>5.3300000000000001E-5</v>
      </c>
      <c r="I4431" s="168">
        <v>0</v>
      </c>
      <c r="J4431" s="169">
        <v>11744.5</v>
      </c>
      <c r="K4431" s="169">
        <v>0.62</v>
      </c>
    </row>
    <row r="4432" spans="1:11">
      <c r="A4432" s="231"/>
      <c r="B4432" s="231"/>
      <c r="C4432" s="231"/>
      <c r="D4432" s="244"/>
      <c r="E4432" s="244"/>
      <c r="F4432" s="244" t="s">
        <v>791</v>
      </c>
      <c r="G4432" s="170">
        <v>0</v>
      </c>
      <c r="H4432" s="231" t="s">
        <v>790</v>
      </c>
      <c r="I4432" s="170">
        <v>0</v>
      </c>
      <c r="J4432" s="231" t="s">
        <v>789</v>
      </c>
      <c r="K4432" s="170">
        <v>0</v>
      </c>
    </row>
    <row r="4433" spans="1:11" ht="27" thickBot="1">
      <c r="A4433" s="231"/>
      <c r="B4433" s="231"/>
      <c r="C4433" s="231"/>
      <c r="D4433" s="244"/>
      <c r="E4433" s="244"/>
      <c r="F4433" s="244" t="s">
        <v>788</v>
      </c>
      <c r="G4433" s="170">
        <v>0.13</v>
      </c>
      <c r="H4433" s="368"/>
      <c r="I4433" s="368" t="s">
        <v>787</v>
      </c>
      <c r="J4433" s="231"/>
      <c r="K4433" s="170">
        <v>0.75</v>
      </c>
    </row>
    <row r="4434" spans="1:11" ht="0.9" customHeight="1" thickTop="1">
      <c r="A4434" s="172"/>
      <c r="B4434" s="172"/>
      <c r="C4434" s="172"/>
      <c r="D4434" s="175"/>
      <c r="E4434" s="175"/>
      <c r="F4434" s="175"/>
      <c r="G4434" s="172"/>
      <c r="H4434" s="172"/>
      <c r="I4434" s="172"/>
      <c r="J4434" s="172"/>
      <c r="K4434" s="172"/>
    </row>
    <row r="4435" spans="1:11" ht="18" customHeight="1">
      <c r="A4435" s="243"/>
      <c r="B4435" s="243" t="s">
        <v>122</v>
      </c>
      <c r="C4435" s="243" t="s">
        <v>123</v>
      </c>
      <c r="D4435" s="242" t="s">
        <v>124</v>
      </c>
      <c r="E4435" s="425" t="s">
        <v>796</v>
      </c>
      <c r="F4435" s="425"/>
      <c r="G4435" s="243" t="s">
        <v>125</v>
      </c>
      <c r="H4435" s="243" t="s">
        <v>126</v>
      </c>
      <c r="I4435" s="243" t="s">
        <v>2829</v>
      </c>
      <c r="J4435" s="243" t="s">
        <v>127</v>
      </c>
      <c r="K4435" s="243" t="s">
        <v>37</v>
      </c>
    </row>
    <row r="4436" spans="1:11" ht="39" customHeight="1">
      <c r="A4436" s="184" t="s">
        <v>795</v>
      </c>
      <c r="B4436" s="184" t="s">
        <v>1101</v>
      </c>
      <c r="C4436" s="184" t="s">
        <v>139</v>
      </c>
      <c r="D4436" s="241" t="s">
        <v>1102</v>
      </c>
      <c r="E4436" s="422" t="s">
        <v>1849</v>
      </c>
      <c r="F4436" s="422"/>
      <c r="G4436" s="184" t="s">
        <v>149</v>
      </c>
      <c r="H4436" s="167">
        <v>1</v>
      </c>
      <c r="I4436" s="165"/>
      <c r="J4436" s="165">
        <v>0.16</v>
      </c>
      <c r="K4436" s="165">
        <v>0.16</v>
      </c>
    </row>
    <row r="4437" spans="1:11" ht="65.099999999999994" customHeight="1">
      <c r="A4437" s="183" t="s">
        <v>793</v>
      </c>
      <c r="B4437" s="183" t="s">
        <v>1105</v>
      </c>
      <c r="C4437" s="183" t="s">
        <v>139</v>
      </c>
      <c r="D4437" s="239" t="s">
        <v>1106</v>
      </c>
      <c r="E4437" s="421" t="s">
        <v>800</v>
      </c>
      <c r="F4437" s="421"/>
      <c r="G4437" s="183" t="s">
        <v>141</v>
      </c>
      <c r="H4437" s="168">
        <v>1.43E-5</v>
      </c>
      <c r="I4437" s="168">
        <v>0</v>
      </c>
      <c r="J4437" s="169">
        <v>11744.5</v>
      </c>
      <c r="K4437" s="169">
        <v>0.16</v>
      </c>
    </row>
    <row r="4438" spans="1:11">
      <c r="A4438" s="231"/>
      <c r="B4438" s="231"/>
      <c r="C4438" s="231"/>
      <c r="D4438" s="244"/>
      <c r="E4438" s="244"/>
      <c r="F4438" s="244" t="s">
        <v>791</v>
      </c>
      <c r="G4438" s="170">
        <v>0</v>
      </c>
      <c r="H4438" s="231" t="s">
        <v>790</v>
      </c>
      <c r="I4438" s="170">
        <v>0</v>
      </c>
      <c r="J4438" s="231" t="s">
        <v>789</v>
      </c>
      <c r="K4438" s="170">
        <v>0</v>
      </c>
    </row>
    <row r="4439" spans="1:11" ht="27" thickBot="1">
      <c r="A4439" s="231"/>
      <c r="B4439" s="231"/>
      <c r="C4439" s="231"/>
      <c r="D4439" s="244"/>
      <c r="E4439" s="244"/>
      <c r="F4439" s="244" t="s">
        <v>788</v>
      </c>
      <c r="G4439" s="170">
        <v>0.03</v>
      </c>
      <c r="H4439" s="368"/>
      <c r="I4439" s="368" t="s">
        <v>787</v>
      </c>
      <c r="J4439" s="231"/>
      <c r="K4439" s="170">
        <v>0.19</v>
      </c>
    </row>
    <row r="4440" spans="1:11" ht="0.9" customHeight="1" thickTop="1">
      <c r="A4440" s="172"/>
      <c r="B4440" s="172"/>
      <c r="C4440" s="172"/>
      <c r="D4440" s="175"/>
      <c r="E4440" s="175"/>
      <c r="F4440" s="175"/>
      <c r="G4440" s="172"/>
      <c r="H4440" s="172"/>
      <c r="I4440" s="172"/>
      <c r="J4440" s="172"/>
      <c r="K4440" s="172"/>
    </row>
    <row r="4441" spans="1:11" ht="18" customHeight="1">
      <c r="A4441" s="243"/>
      <c r="B4441" s="243" t="s">
        <v>122</v>
      </c>
      <c r="C4441" s="243" t="s">
        <v>123</v>
      </c>
      <c r="D4441" s="242" t="s">
        <v>124</v>
      </c>
      <c r="E4441" s="425" t="s">
        <v>796</v>
      </c>
      <c r="F4441" s="425"/>
      <c r="G4441" s="243" t="s">
        <v>125</v>
      </c>
      <c r="H4441" s="243" t="s">
        <v>126</v>
      </c>
      <c r="I4441" s="243" t="s">
        <v>2829</v>
      </c>
      <c r="J4441" s="243" t="s">
        <v>127</v>
      </c>
      <c r="K4441" s="243" t="s">
        <v>37</v>
      </c>
    </row>
    <row r="4442" spans="1:11" ht="39" customHeight="1">
      <c r="A4442" s="184" t="s">
        <v>795</v>
      </c>
      <c r="B4442" s="184" t="s">
        <v>1099</v>
      </c>
      <c r="C4442" s="184" t="s">
        <v>139</v>
      </c>
      <c r="D4442" s="241" t="s">
        <v>1100</v>
      </c>
      <c r="E4442" s="422" t="s">
        <v>1849</v>
      </c>
      <c r="F4442" s="422"/>
      <c r="G4442" s="184" t="s">
        <v>149</v>
      </c>
      <c r="H4442" s="167">
        <v>1</v>
      </c>
      <c r="I4442" s="165"/>
      <c r="J4442" s="165">
        <v>0.78</v>
      </c>
      <c r="K4442" s="165">
        <v>0.78</v>
      </c>
    </row>
    <row r="4443" spans="1:11" ht="65.099999999999994" customHeight="1">
      <c r="A4443" s="183" t="s">
        <v>793</v>
      </c>
      <c r="B4443" s="183" t="s">
        <v>1105</v>
      </c>
      <c r="C4443" s="183" t="s">
        <v>139</v>
      </c>
      <c r="D4443" s="239" t="s">
        <v>1106</v>
      </c>
      <c r="E4443" s="421" t="s">
        <v>800</v>
      </c>
      <c r="F4443" s="421"/>
      <c r="G4443" s="183" t="s">
        <v>141</v>
      </c>
      <c r="H4443" s="168">
        <v>6.6699999999999995E-5</v>
      </c>
      <c r="I4443" s="168">
        <v>0</v>
      </c>
      <c r="J4443" s="169">
        <v>11744.5</v>
      </c>
      <c r="K4443" s="169">
        <v>0.78</v>
      </c>
    </row>
    <row r="4444" spans="1:11">
      <c r="A4444" s="231"/>
      <c r="B4444" s="231"/>
      <c r="C4444" s="231"/>
      <c r="D4444" s="244"/>
      <c r="E4444" s="244"/>
      <c r="F4444" s="244" t="s">
        <v>791</v>
      </c>
      <c r="G4444" s="170">
        <v>0</v>
      </c>
      <c r="H4444" s="231" t="s">
        <v>790</v>
      </c>
      <c r="I4444" s="170">
        <v>0</v>
      </c>
      <c r="J4444" s="231" t="s">
        <v>789</v>
      </c>
      <c r="K4444" s="170">
        <v>0</v>
      </c>
    </row>
    <row r="4445" spans="1:11" ht="27" thickBot="1">
      <c r="A4445" s="231"/>
      <c r="B4445" s="231"/>
      <c r="C4445" s="231"/>
      <c r="D4445" s="244"/>
      <c r="E4445" s="244"/>
      <c r="F4445" s="244" t="s">
        <v>788</v>
      </c>
      <c r="G4445" s="170">
        <v>0.16</v>
      </c>
      <c r="H4445" s="368"/>
      <c r="I4445" s="368" t="s">
        <v>787</v>
      </c>
      <c r="J4445" s="231"/>
      <c r="K4445" s="170">
        <v>0.94</v>
      </c>
    </row>
    <row r="4446" spans="1:11" ht="0.9" customHeight="1" thickTop="1">
      <c r="A4446" s="172"/>
      <c r="B4446" s="172"/>
      <c r="C4446" s="172"/>
      <c r="D4446" s="175"/>
      <c r="E4446" s="175"/>
      <c r="F4446" s="175"/>
      <c r="G4446" s="172"/>
      <c r="H4446" s="172"/>
      <c r="I4446" s="172"/>
      <c r="J4446" s="172"/>
      <c r="K4446" s="172"/>
    </row>
    <row r="4447" spans="1:11" ht="18" customHeight="1">
      <c r="A4447" s="243"/>
      <c r="B4447" s="243" t="s">
        <v>122</v>
      </c>
      <c r="C4447" s="243" t="s">
        <v>123</v>
      </c>
      <c r="D4447" s="242" t="s">
        <v>124</v>
      </c>
      <c r="E4447" s="425" t="s">
        <v>796</v>
      </c>
      <c r="F4447" s="425"/>
      <c r="G4447" s="243" t="s">
        <v>125</v>
      </c>
      <c r="H4447" s="243" t="s">
        <v>126</v>
      </c>
      <c r="I4447" s="243" t="s">
        <v>2829</v>
      </c>
      <c r="J4447" s="243" t="s">
        <v>127</v>
      </c>
      <c r="K4447" s="243" t="s">
        <v>37</v>
      </c>
    </row>
    <row r="4448" spans="1:11" ht="39" customHeight="1">
      <c r="A4448" s="184" t="s">
        <v>795</v>
      </c>
      <c r="B4448" s="184" t="s">
        <v>1097</v>
      </c>
      <c r="C4448" s="184" t="s">
        <v>139</v>
      </c>
      <c r="D4448" s="241" t="s">
        <v>1098</v>
      </c>
      <c r="E4448" s="422" t="s">
        <v>1849</v>
      </c>
      <c r="F4448" s="422"/>
      <c r="G4448" s="184" t="s">
        <v>149</v>
      </c>
      <c r="H4448" s="167">
        <v>1</v>
      </c>
      <c r="I4448" s="165"/>
      <c r="J4448" s="165">
        <v>10.88</v>
      </c>
      <c r="K4448" s="165">
        <v>10.88</v>
      </c>
    </row>
    <row r="4449" spans="1:11" ht="24" customHeight="1">
      <c r="A4449" s="183" t="s">
        <v>793</v>
      </c>
      <c r="B4449" s="183" t="s">
        <v>1040</v>
      </c>
      <c r="C4449" s="183" t="s">
        <v>139</v>
      </c>
      <c r="D4449" s="239" t="s">
        <v>1041</v>
      </c>
      <c r="E4449" s="421" t="s">
        <v>794</v>
      </c>
      <c r="F4449" s="421"/>
      <c r="G4449" s="183" t="s">
        <v>809</v>
      </c>
      <c r="H4449" s="168">
        <v>1.44</v>
      </c>
      <c r="I4449" s="168">
        <v>0</v>
      </c>
      <c r="J4449" s="169">
        <v>7.56</v>
      </c>
      <c r="K4449" s="169">
        <v>10.88</v>
      </c>
    </row>
    <row r="4450" spans="1:11">
      <c r="A4450" s="231"/>
      <c r="B4450" s="231"/>
      <c r="C4450" s="231"/>
      <c r="D4450" s="244"/>
      <c r="E4450" s="244"/>
      <c r="F4450" s="244" t="s">
        <v>791</v>
      </c>
      <c r="G4450" s="170">
        <v>0</v>
      </c>
      <c r="H4450" s="231" t="s">
        <v>790</v>
      </c>
      <c r="I4450" s="170">
        <v>0</v>
      </c>
      <c r="J4450" s="231" t="s">
        <v>789</v>
      </c>
      <c r="K4450" s="170">
        <v>0</v>
      </c>
    </row>
    <row r="4451" spans="1:11" ht="27" thickBot="1">
      <c r="A4451" s="231"/>
      <c r="B4451" s="231"/>
      <c r="C4451" s="231"/>
      <c r="D4451" s="244"/>
      <c r="E4451" s="244"/>
      <c r="F4451" s="244" t="s">
        <v>788</v>
      </c>
      <c r="G4451" s="170">
        <v>2.29</v>
      </c>
      <c r="H4451" s="368"/>
      <c r="I4451" s="368" t="s">
        <v>787</v>
      </c>
      <c r="J4451" s="231"/>
      <c r="K4451" s="170">
        <v>13.17</v>
      </c>
    </row>
    <row r="4452" spans="1:11" ht="0.9" customHeight="1" thickTop="1">
      <c r="A4452" s="172"/>
      <c r="B4452" s="172"/>
      <c r="C4452" s="172"/>
      <c r="D4452" s="175"/>
      <c r="E4452" s="175"/>
      <c r="F4452" s="175"/>
      <c r="G4452" s="172"/>
      <c r="H4452" s="172"/>
      <c r="I4452" s="172"/>
      <c r="J4452" s="172"/>
      <c r="K4452" s="172"/>
    </row>
    <row r="4453" spans="1:11" ht="18" customHeight="1">
      <c r="A4453" s="243"/>
      <c r="B4453" s="243" t="s">
        <v>122</v>
      </c>
      <c r="C4453" s="243" t="s">
        <v>123</v>
      </c>
      <c r="D4453" s="242" t="s">
        <v>124</v>
      </c>
      <c r="E4453" s="425" t="s">
        <v>796</v>
      </c>
      <c r="F4453" s="425"/>
      <c r="G4453" s="243" t="s">
        <v>125</v>
      </c>
      <c r="H4453" s="243" t="s">
        <v>126</v>
      </c>
      <c r="I4453" s="243" t="s">
        <v>2829</v>
      </c>
      <c r="J4453" s="243" t="s">
        <v>127</v>
      </c>
      <c r="K4453" s="243" t="s">
        <v>37</v>
      </c>
    </row>
    <row r="4454" spans="1:11" ht="39" customHeight="1">
      <c r="A4454" s="184" t="s">
        <v>795</v>
      </c>
      <c r="B4454" s="184" t="s">
        <v>3255</v>
      </c>
      <c r="C4454" s="184" t="s">
        <v>139</v>
      </c>
      <c r="D4454" s="241" t="s">
        <v>3256</v>
      </c>
      <c r="E4454" s="422" t="s">
        <v>1848</v>
      </c>
      <c r="F4454" s="422"/>
      <c r="G4454" s="184" t="s">
        <v>146</v>
      </c>
      <c r="H4454" s="167">
        <v>1</v>
      </c>
      <c r="I4454" s="165"/>
      <c r="J4454" s="165">
        <v>525.38</v>
      </c>
      <c r="K4454" s="165">
        <v>525.38</v>
      </c>
    </row>
    <row r="4455" spans="1:11" ht="39" customHeight="1">
      <c r="A4455" s="185" t="s">
        <v>808</v>
      </c>
      <c r="B4455" s="185" t="s">
        <v>1498</v>
      </c>
      <c r="C4455" s="185" t="s">
        <v>139</v>
      </c>
      <c r="D4455" s="238" t="s">
        <v>1499</v>
      </c>
      <c r="E4455" s="423" t="s">
        <v>1849</v>
      </c>
      <c r="F4455" s="423"/>
      <c r="G4455" s="185" t="s">
        <v>813</v>
      </c>
      <c r="H4455" s="173">
        <v>3.2500000000000001E-2</v>
      </c>
      <c r="I4455" s="173">
        <v>0</v>
      </c>
      <c r="J4455" s="174">
        <v>46.21</v>
      </c>
      <c r="K4455" s="174">
        <v>1.5</v>
      </c>
    </row>
    <row r="4456" spans="1:11" ht="65.099999999999994" customHeight="1">
      <c r="A4456" s="185" t="s">
        <v>808</v>
      </c>
      <c r="B4456" s="185" t="s">
        <v>3245</v>
      </c>
      <c r="C4456" s="185" t="s">
        <v>139</v>
      </c>
      <c r="D4456" s="238" t="s">
        <v>3246</v>
      </c>
      <c r="E4456" s="423" t="s">
        <v>1849</v>
      </c>
      <c r="F4456" s="423"/>
      <c r="G4456" s="185" t="s">
        <v>813</v>
      </c>
      <c r="H4456" s="173">
        <v>7.9399999999999998E-2</v>
      </c>
      <c r="I4456" s="173">
        <v>0</v>
      </c>
      <c r="J4456" s="174">
        <v>168.65</v>
      </c>
      <c r="K4456" s="174">
        <v>13.39</v>
      </c>
    </row>
    <row r="4457" spans="1:11" ht="65.099999999999994" customHeight="1">
      <c r="A4457" s="185" t="s">
        <v>808</v>
      </c>
      <c r="B4457" s="185" t="s">
        <v>3239</v>
      </c>
      <c r="C4457" s="185" t="s">
        <v>139</v>
      </c>
      <c r="D4457" s="238" t="s">
        <v>3240</v>
      </c>
      <c r="E4457" s="423" t="s">
        <v>1849</v>
      </c>
      <c r="F4457" s="423"/>
      <c r="G4457" s="185" t="s">
        <v>814</v>
      </c>
      <c r="H4457" s="173">
        <v>0.3972</v>
      </c>
      <c r="I4457" s="173">
        <v>0</v>
      </c>
      <c r="J4457" s="174">
        <v>70.92</v>
      </c>
      <c r="K4457" s="174">
        <v>28.16</v>
      </c>
    </row>
    <row r="4458" spans="1:11" ht="24" customHeight="1">
      <c r="A4458" s="185" t="s">
        <v>808</v>
      </c>
      <c r="B4458" s="185" t="s">
        <v>807</v>
      </c>
      <c r="C4458" s="185" t="s">
        <v>139</v>
      </c>
      <c r="D4458" s="238" t="s">
        <v>806</v>
      </c>
      <c r="E4458" s="423" t="s">
        <v>1307</v>
      </c>
      <c r="F4458" s="423"/>
      <c r="G4458" s="185" t="s">
        <v>149</v>
      </c>
      <c r="H4458" s="173">
        <v>0.8579</v>
      </c>
      <c r="I4458" s="173">
        <v>0</v>
      </c>
      <c r="J4458" s="174">
        <v>24.36</v>
      </c>
      <c r="K4458" s="174">
        <v>20.89</v>
      </c>
    </row>
    <row r="4459" spans="1:11" ht="24" customHeight="1">
      <c r="A4459" s="185" t="s">
        <v>808</v>
      </c>
      <c r="B4459" s="185" t="s">
        <v>811</v>
      </c>
      <c r="C4459" s="185" t="s">
        <v>139</v>
      </c>
      <c r="D4459" s="238" t="s">
        <v>810</v>
      </c>
      <c r="E4459" s="423" t="s">
        <v>1307</v>
      </c>
      <c r="F4459" s="423"/>
      <c r="G4459" s="185" t="s">
        <v>149</v>
      </c>
      <c r="H4459" s="173">
        <v>0.57199999999999995</v>
      </c>
      <c r="I4459" s="173">
        <v>0</v>
      </c>
      <c r="J4459" s="174">
        <v>31.75</v>
      </c>
      <c r="K4459" s="174">
        <v>18.16</v>
      </c>
    </row>
    <row r="4460" spans="1:11" ht="39" customHeight="1">
      <c r="A4460" s="185" t="s">
        <v>808</v>
      </c>
      <c r="B4460" s="185" t="s">
        <v>1492</v>
      </c>
      <c r="C4460" s="185" t="s">
        <v>139</v>
      </c>
      <c r="D4460" s="238" t="s">
        <v>1493</v>
      </c>
      <c r="E4460" s="423" t="s">
        <v>1849</v>
      </c>
      <c r="F4460" s="423"/>
      <c r="G4460" s="185" t="s">
        <v>814</v>
      </c>
      <c r="H4460" s="173">
        <v>3.0200000000000001E-2</v>
      </c>
      <c r="I4460" s="173">
        <v>0</v>
      </c>
      <c r="J4460" s="174">
        <v>37.28</v>
      </c>
      <c r="K4460" s="174">
        <v>1.1200000000000001</v>
      </c>
    </row>
    <row r="4461" spans="1:11" ht="26.1" customHeight="1">
      <c r="A4461" s="183" t="s">
        <v>793</v>
      </c>
      <c r="B4461" s="183" t="s">
        <v>1508</v>
      </c>
      <c r="C4461" s="183" t="s">
        <v>139</v>
      </c>
      <c r="D4461" s="239" t="s">
        <v>1509</v>
      </c>
      <c r="E4461" s="421" t="s">
        <v>794</v>
      </c>
      <c r="F4461" s="421"/>
      <c r="G4461" s="183" t="s">
        <v>1761</v>
      </c>
      <c r="H4461" s="168">
        <v>1.1000000000000001</v>
      </c>
      <c r="I4461" s="168">
        <v>0</v>
      </c>
      <c r="J4461" s="169">
        <v>401.97</v>
      </c>
      <c r="K4461" s="169">
        <v>442.16</v>
      </c>
    </row>
    <row r="4462" spans="1:11">
      <c r="A4462" s="231"/>
      <c r="B4462" s="231"/>
      <c r="C4462" s="231"/>
      <c r="D4462" s="244"/>
      <c r="E4462" s="244"/>
      <c r="F4462" s="244" t="s">
        <v>791</v>
      </c>
      <c r="G4462" s="170">
        <v>21.1</v>
      </c>
      <c r="H4462" s="231" t="s">
        <v>790</v>
      </c>
      <c r="I4462" s="170">
        <v>23.81</v>
      </c>
      <c r="J4462" s="231" t="s">
        <v>789</v>
      </c>
      <c r="K4462" s="170">
        <v>44.91</v>
      </c>
    </row>
    <row r="4463" spans="1:11" ht="27" thickBot="1">
      <c r="A4463" s="231"/>
      <c r="B4463" s="231"/>
      <c r="C4463" s="231"/>
      <c r="D4463" s="244"/>
      <c r="E4463" s="244"/>
      <c r="F4463" s="244" t="s">
        <v>788</v>
      </c>
      <c r="G4463" s="170">
        <v>110.69</v>
      </c>
      <c r="H4463" s="368"/>
      <c r="I4463" s="368" t="s">
        <v>787</v>
      </c>
      <c r="J4463" s="231"/>
      <c r="K4463" s="170">
        <v>636.07000000000005</v>
      </c>
    </row>
    <row r="4464" spans="1:11" ht="0.9" customHeight="1" thickTop="1">
      <c r="A4464" s="172"/>
      <c r="B4464" s="172"/>
      <c r="C4464" s="172"/>
      <c r="D4464" s="175"/>
      <c r="E4464" s="175"/>
      <c r="F4464" s="175"/>
      <c r="G4464" s="172"/>
      <c r="H4464" s="172"/>
      <c r="I4464" s="172"/>
      <c r="J4464" s="172"/>
      <c r="K4464" s="172"/>
    </row>
    <row r="4465" spans="1:11" ht="18" customHeight="1">
      <c r="A4465" s="243"/>
      <c r="B4465" s="243" t="s">
        <v>122</v>
      </c>
      <c r="C4465" s="243" t="s">
        <v>123</v>
      </c>
      <c r="D4465" s="242" t="s">
        <v>124</v>
      </c>
      <c r="E4465" s="425" t="s">
        <v>796</v>
      </c>
      <c r="F4465" s="425"/>
      <c r="G4465" s="243" t="s">
        <v>125</v>
      </c>
      <c r="H4465" s="243" t="s">
        <v>126</v>
      </c>
      <c r="I4465" s="243" t="s">
        <v>2829</v>
      </c>
      <c r="J4465" s="243" t="s">
        <v>127</v>
      </c>
      <c r="K4465" s="243" t="s">
        <v>37</v>
      </c>
    </row>
    <row r="4466" spans="1:11" ht="26.1" customHeight="1">
      <c r="A4466" s="184" t="s">
        <v>795</v>
      </c>
      <c r="B4466" s="184" t="s">
        <v>3275</v>
      </c>
      <c r="C4466" s="184" t="s">
        <v>139</v>
      </c>
      <c r="D4466" s="241" t="s">
        <v>3276</v>
      </c>
      <c r="E4466" s="422" t="s">
        <v>1848</v>
      </c>
      <c r="F4466" s="422"/>
      <c r="G4466" s="184" t="s">
        <v>140</v>
      </c>
      <c r="H4466" s="167">
        <v>1</v>
      </c>
      <c r="I4466" s="165"/>
      <c r="J4466" s="165">
        <v>7.24</v>
      </c>
      <c r="K4466" s="165">
        <v>7.24</v>
      </c>
    </row>
    <row r="4467" spans="1:11" ht="24" customHeight="1">
      <c r="A4467" s="185" t="s">
        <v>808</v>
      </c>
      <c r="B4467" s="185" t="s">
        <v>807</v>
      </c>
      <c r="C4467" s="185" t="s">
        <v>139</v>
      </c>
      <c r="D4467" s="238" t="s">
        <v>806</v>
      </c>
      <c r="E4467" s="423" t="s">
        <v>1307</v>
      </c>
      <c r="F4467" s="423"/>
      <c r="G4467" s="185" t="s">
        <v>149</v>
      </c>
      <c r="H4467" s="173">
        <v>0.15310000000000001</v>
      </c>
      <c r="I4467" s="173">
        <v>0</v>
      </c>
      <c r="J4467" s="174">
        <v>24.36</v>
      </c>
      <c r="K4467" s="174">
        <v>3.72</v>
      </c>
    </row>
    <row r="4468" spans="1:11" ht="24" customHeight="1">
      <c r="A4468" s="185" t="s">
        <v>808</v>
      </c>
      <c r="B4468" s="185" t="s">
        <v>811</v>
      </c>
      <c r="C4468" s="185" t="s">
        <v>139</v>
      </c>
      <c r="D4468" s="238" t="s">
        <v>810</v>
      </c>
      <c r="E4468" s="423" t="s">
        <v>1307</v>
      </c>
      <c r="F4468" s="423"/>
      <c r="G4468" s="185" t="s">
        <v>149</v>
      </c>
      <c r="H4468" s="173">
        <v>0.10199999999999999</v>
      </c>
      <c r="I4468" s="173">
        <v>0</v>
      </c>
      <c r="J4468" s="174">
        <v>31.75</v>
      </c>
      <c r="K4468" s="174">
        <v>3.23</v>
      </c>
    </row>
    <row r="4469" spans="1:11" ht="39" customHeight="1">
      <c r="A4469" s="185" t="s">
        <v>808</v>
      </c>
      <c r="B4469" s="185" t="s">
        <v>1492</v>
      </c>
      <c r="C4469" s="185" t="s">
        <v>139</v>
      </c>
      <c r="D4469" s="238" t="s">
        <v>1493</v>
      </c>
      <c r="E4469" s="423" t="s">
        <v>1849</v>
      </c>
      <c r="F4469" s="423"/>
      <c r="G4469" s="185" t="s">
        <v>814</v>
      </c>
      <c r="H4469" s="173">
        <v>3.5999999999999999E-3</v>
      </c>
      <c r="I4469" s="173">
        <v>0</v>
      </c>
      <c r="J4469" s="174">
        <v>37.28</v>
      </c>
      <c r="K4469" s="174">
        <v>0.13</v>
      </c>
    </row>
    <row r="4470" spans="1:11" ht="39" customHeight="1">
      <c r="A4470" s="185" t="s">
        <v>808</v>
      </c>
      <c r="B4470" s="185" t="s">
        <v>1498</v>
      </c>
      <c r="C4470" s="185" t="s">
        <v>139</v>
      </c>
      <c r="D4470" s="238" t="s">
        <v>1499</v>
      </c>
      <c r="E4470" s="423" t="s">
        <v>1849</v>
      </c>
      <c r="F4470" s="423"/>
      <c r="G4470" s="185" t="s">
        <v>813</v>
      </c>
      <c r="H4470" s="173">
        <v>3.5999999999999999E-3</v>
      </c>
      <c r="I4470" s="173">
        <v>0</v>
      </c>
      <c r="J4470" s="174">
        <v>46.21</v>
      </c>
      <c r="K4470" s="174">
        <v>0.16</v>
      </c>
    </row>
    <row r="4471" spans="1:11">
      <c r="A4471" s="231"/>
      <c r="B4471" s="231"/>
      <c r="C4471" s="231"/>
      <c r="D4471" s="244"/>
      <c r="E4471" s="244"/>
      <c r="F4471" s="244" t="s">
        <v>791</v>
      </c>
      <c r="G4471" s="170">
        <v>2.44</v>
      </c>
      <c r="H4471" s="231" t="s">
        <v>790</v>
      </c>
      <c r="I4471" s="170">
        <v>2.77</v>
      </c>
      <c r="J4471" s="231" t="s">
        <v>789</v>
      </c>
      <c r="K4471" s="170">
        <v>5.21</v>
      </c>
    </row>
    <row r="4472" spans="1:11" ht="27" thickBot="1">
      <c r="A4472" s="231"/>
      <c r="B4472" s="231"/>
      <c r="C4472" s="231"/>
      <c r="D4472" s="244"/>
      <c r="E4472" s="244"/>
      <c r="F4472" s="244" t="s">
        <v>788</v>
      </c>
      <c r="G4472" s="170">
        <v>1.52</v>
      </c>
      <c r="H4472" s="368"/>
      <c r="I4472" s="368" t="s">
        <v>787</v>
      </c>
      <c r="J4472" s="231"/>
      <c r="K4472" s="170">
        <v>8.76</v>
      </c>
    </row>
    <row r="4473" spans="1:11" ht="0.9" customHeight="1" thickTop="1">
      <c r="A4473" s="172"/>
      <c r="B4473" s="172"/>
      <c r="C4473" s="172"/>
      <c r="D4473" s="175"/>
      <c r="E4473" s="175"/>
      <c r="F4473" s="175"/>
      <c r="G4473" s="172"/>
      <c r="H4473" s="172"/>
      <c r="I4473" s="172"/>
      <c r="J4473" s="172"/>
      <c r="K4473" s="172"/>
    </row>
    <row r="4474" spans="1:11" ht="18" customHeight="1">
      <c r="A4474" s="243"/>
      <c r="B4474" s="243" t="s">
        <v>122</v>
      </c>
      <c r="C4474" s="243" t="s">
        <v>123</v>
      </c>
      <c r="D4474" s="242" t="s">
        <v>124</v>
      </c>
      <c r="E4474" s="425" t="s">
        <v>796</v>
      </c>
      <c r="F4474" s="425"/>
      <c r="G4474" s="243" t="s">
        <v>125</v>
      </c>
      <c r="H4474" s="243" t="s">
        <v>126</v>
      </c>
      <c r="I4474" s="243" t="s">
        <v>2829</v>
      </c>
      <c r="J4474" s="243" t="s">
        <v>127</v>
      </c>
      <c r="K4474" s="243" t="s">
        <v>37</v>
      </c>
    </row>
    <row r="4475" spans="1:11" ht="39" customHeight="1">
      <c r="A4475" s="184" t="s">
        <v>795</v>
      </c>
      <c r="B4475" s="184" t="s">
        <v>3334</v>
      </c>
      <c r="C4475" s="184" t="s">
        <v>139</v>
      </c>
      <c r="D4475" s="241" t="s">
        <v>3335</v>
      </c>
      <c r="E4475" s="422" t="s">
        <v>1848</v>
      </c>
      <c r="F4475" s="422"/>
      <c r="G4475" s="184" t="s">
        <v>146</v>
      </c>
      <c r="H4475" s="167">
        <v>1</v>
      </c>
      <c r="I4475" s="165"/>
      <c r="J4475" s="165">
        <v>308.86</v>
      </c>
      <c r="K4475" s="165">
        <v>308.86</v>
      </c>
    </row>
    <row r="4476" spans="1:11" ht="39" customHeight="1">
      <c r="A4476" s="185" t="s">
        <v>808</v>
      </c>
      <c r="B4476" s="185" t="s">
        <v>1498</v>
      </c>
      <c r="C4476" s="185" t="s">
        <v>139</v>
      </c>
      <c r="D4476" s="238" t="s">
        <v>1499</v>
      </c>
      <c r="E4476" s="423" t="s">
        <v>1849</v>
      </c>
      <c r="F4476" s="423"/>
      <c r="G4476" s="185" t="s">
        <v>813</v>
      </c>
      <c r="H4476" s="173">
        <v>7.1800000000000003E-2</v>
      </c>
      <c r="I4476" s="173">
        <v>0</v>
      </c>
      <c r="J4476" s="174">
        <v>46.21</v>
      </c>
      <c r="K4476" s="174">
        <v>3.31</v>
      </c>
    </row>
    <row r="4477" spans="1:11" ht="24" customHeight="1">
      <c r="A4477" s="185" t="s">
        <v>808</v>
      </c>
      <c r="B4477" s="185" t="s">
        <v>811</v>
      </c>
      <c r="C4477" s="185" t="s">
        <v>139</v>
      </c>
      <c r="D4477" s="238" t="s">
        <v>810</v>
      </c>
      <c r="E4477" s="423" t="s">
        <v>1307</v>
      </c>
      <c r="F4477" s="423"/>
      <c r="G4477" s="185" t="s">
        <v>149</v>
      </c>
      <c r="H4477" s="173">
        <v>2.0219</v>
      </c>
      <c r="I4477" s="173">
        <v>0</v>
      </c>
      <c r="J4477" s="174">
        <v>31.75</v>
      </c>
      <c r="K4477" s="174">
        <v>64.19</v>
      </c>
    </row>
    <row r="4478" spans="1:11" ht="24" customHeight="1">
      <c r="A4478" s="185" t="s">
        <v>808</v>
      </c>
      <c r="B4478" s="185" t="s">
        <v>807</v>
      </c>
      <c r="C4478" s="185" t="s">
        <v>139</v>
      </c>
      <c r="D4478" s="238" t="s">
        <v>806</v>
      </c>
      <c r="E4478" s="423" t="s">
        <v>1307</v>
      </c>
      <c r="F4478" s="423"/>
      <c r="G4478" s="185" t="s">
        <v>149</v>
      </c>
      <c r="H4478" s="173">
        <v>3.0329000000000002</v>
      </c>
      <c r="I4478" s="173">
        <v>0</v>
      </c>
      <c r="J4478" s="174">
        <v>24.36</v>
      </c>
      <c r="K4478" s="174">
        <v>73.88</v>
      </c>
    </row>
    <row r="4479" spans="1:11" ht="39" customHeight="1">
      <c r="A4479" s="185" t="s">
        <v>808</v>
      </c>
      <c r="B4479" s="185" t="s">
        <v>1492</v>
      </c>
      <c r="C4479" s="185" t="s">
        <v>139</v>
      </c>
      <c r="D4479" s="238" t="s">
        <v>1493</v>
      </c>
      <c r="E4479" s="423" t="s">
        <v>1849</v>
      </c>
      <c r="F4479" s="423"/>
      <c r="G4479" s="185" t="s">
        <v>814</v>
      </c>
      <c r="H4479" s="173">
        <v>6.6600000000000006E-2</v>
      </c>
      <c r="I4479" s="173">
        <v>0</v>
      </c>
      <c r="J4479" s="174">
        <v>37.28</v>
      </c>
      <c r="K4479" s="174">
        <v>2.48</v>
      </c>
    </row>
    <row r="4480" spans="1:11" ht="26.1" customHeight="1">
      <c r="A4480" s="183" t="s">
        <v>793</v>
      </c>
      <c r="B4480" s="183" t="s">
        <v>938</v>
      </c>
      <c r="C4480" s="183" t="s">
        <v>139</v>
      </c>
      <c r="D4480" s="239" t="s">
        <v>937</v>
      </c>
      <c r="E4480" s="421" t="s">
        <v>794</v>
      </c>
      <c r="F4480" s="421"/>
      <c r="G4480" s="183" t="s">
        <v>1761</v>
      </c>
      <c r="H4480" s="168">
        <v>1.1000000000000001</v>
      </c>
      <c r="I4480" s="168">
        <v>0</v>
      </c>
      <c r="J4480" s="169">
        <v>150</v>
      </c>
      <c r="K4480" s="169">
        <v>165</v>
      </c>
    </row>
    <row r="4481" spans="1:11">
      <c r="A4481" s="231"/>
      <c r="B4481" s="231"/>
      <c r="C4481" s="231"/>
      <c r="D4481" s="244"/>
      <c r="E4481" s="244"/>
      <c r="F4481" s="244" t="s">
        <v>791</v>
      </c>
      <c r="G4481" s="170">
        <v>48.64</v>
      </c>
      <c r="H4481" s="231" t="s">
        <v>790</v>
      </c>
      <c r="I4481" s="170">
        <v>54.87</v>
      </c>
      <c r="J4481" s="231" t="s">
        <v>789</v>
      </c>
      <c r="K4481" s="170">
        <v>103.51</v>
      </c>
    </row>
    <row r="4482" spans="1:11" ht="27" thickBot="1">
      <c r="A4482" s="231"/>
      <c r="B4482" s="231"/>
      <c r="C4482" s="231"/>
      <c r="D4482" s="244"/>
      <c r="E4482" s="244"/>
      <c r="F4482" s="244" t="s">
        <v>788</v>
      </c>
      <c r="G4482" s="170">
        <v>65.069999999999993</v>
      </c>
      <c r="H4482" s="368"/>
      <c r="I4482" s="368" t="s">
        <v>787</v>
      </c>
      <c r="J4482" s="231"/>
      <c r="K4482" s="170">
        <v>373.93</v>
      </c>
    </row>
    <row r="4483" spans="1:11" ht="0.9" customHeight="1" thickTop="1">
      <c r="A4483" s="172"/>
      <c r="B4483" s="172"/>
      <c r="C4483" s="172"/>
      <c r="D4483" s="175"/>
      <c r="E4483" s="175"/>
      <c r="F4483" s="175"/>
      <c r="G4483" s="172"/>
      <c r="H4483" s="172"/>
      <c r="I4483" s="172"/>
      <c r="J4483" s="172"/>
      <c r="K4483" s="172"/>
    </row>
    <row r="4484" spans="1:11" ht="18" customHeight="1">
      <c r="A4484" s="243"/>
      <c r="B4484" s="243" t="s">
        <v>122</v>
      </c>
      <c r="C4484" s="243" t="s">
        <v>123</v>
      </c>
      <c r="D4484" s="242" t="s">
        <v>124</v>
      </c>
      <c r="E4484" s="425" t="s">
        <v>796</v>
      </c>
      <c r="F4484" s="425"/>
      <c r="G4484" s="243" t="s">
        <v>125</v>
      </c>
      <c r="H4484" s="243" t="s">
        <v>126</v>
      </c>
      <c r="I4484" s="243" t="s">
        <v>2829</v>
      </c>
      <c r="J4484" s="243" t="s">
        <v>127</v>
      </c>
      <c r="K4484" s="243" t="s">
        <v>37</v>
      </c>
    </row>
    <row r="4485" spans="1:11" ht="39" customHeight="1">
      <c r="A4485" s="184" t="s">
        <v>795</v>
      </c>
      <c r="B4485" s="184" t="s">
        <v>1477</v>
      </c>
      <c r="C4485" s="184" t="s">
        <v>139</v>
      </c>
      <c r="D4485" s="241" t="s">
        <v>1478</v>
      </c>
      <c r="E4485" s="422" t="s">
        <v>1848</v>
      </c>
      <c r="F4485" s="422"/>
      <c r="G4485" s="184" t="s">
        <v>146</v>
      </c>
      <c r="H4485" s="167">
        <v>1</v>
      </c>
      <c r="I4485" s="165"/>
      <c r="J4485" s="165">
        <v>618.24</v>
      </c>
      <c r="K4485" s="165">
        <v>618.24</v>
      </c>
    </row>
    <row r="4486" spans="1:11" ht="39" customHeight="1">
      <c r="A4486" s="185" t="s">
        <v>808</v>
      </c>
      <c r="B4486" s="185" t="s">
        <v>1492</v>
      </c>
      <c r="C4486" s="185" t="s">
        <v>139</v>
      </c>
      <c r="D4486" s="238" t="s">
        <v>1493</v>
      </c>
      <c r="E4486" s="423" t="s">
        <v>1849</v>
      </c>
      <c r="F4486" s="423"/>
      <c r="G4486" s="185" t="s">
        <v>814</v>
      </c>
      <c r="H4486" s="173">
        <v>6.6600000000000006E-2</v>
      </c>
      <c r="I4486" s="173">
        <v>0</v>
      </c>
      <c r="J4486" s="174">
        <v>37.28</v>
      </c>
      <c r="K4486" s="174">
        <v>2.48</v>
      </c>
    </row>
    <row r="4487" spans="1:11" ht="39" customHeight="1">
      <c r="A4487" s="185" t="s">
        <v>808</v>
      </c>
      <c r="B4487" s="185" t="s">
        <v>1498</v>
      </c>
      <c r="C4487" s="185" t="s">
        <v>139</v>
      </c>
      <c r="D4487" s="238" t="s">
        <v>1499</v>
      </c>
      <c r="E4487" s="423" t="s">
        <v>1849</v>
      </c>
      <c r="F4487" s="423"/>
      <c r="G4487" s="185" t="s">
        <v>813</v>
      </c>
      <c r="H4487" s="173">
        <v>7.1800000000000003E-2</v>
      </c>
      <c r="I4487" s="173">
        <v>0</v>
      </c>
      <c r="J4487" s="174">
        <v>46.21</v>
      </c>
      <c r="K4487" s="174">
        <v>3.31</v>
      </c>
    </row>
    <row r="4488" spans="1:11" ht="24" customHeight="1">
      <c r="A4488" s="185" t="s">
        <v>808</v>
      </c>
      <c r="B4488" s="185" t="s">
        <v>807</v>
      </c>
      <c r="C4488" s="185" t="s">
        <v>139</v>
      </c>
      <c r="D4488" s="238" t="s">
        <v>806</v>
      </c>
      <c r="E4488" s="423" t="s">
        <v>1307</v>
      </c>
      <c r="F4488" s="423"/>
      <c r="G4488" s="185" t="s">
        <v>149</v>
      </c>
      <c r="H4488" s="173">
        <v>3.7406999999999999</v>
      </c>
      <c r="I4488" s="173">
        <v>0</v>
      </c>
      <c r="J4488" s="174">
        <v>24.36</v>
      </c>
      <c r="K4488" s="174">
        <v>91.12</v>
      </c>
    </row>
    <row r="4489" spans="1:11" ht="24" customHeight="1">
      <c r="A4489" s="185" t="s">
        <v>808</v>
      </c>
      <c r="B4489" s="185" t="s">
        <v>811</v>
      </c>
      <c r="C4489" s="185" t="s">
        <v>139</v>
      </c>
      <c r="D4489" s="238" t="s">
        <v>810</v>
      </c>
      <c r="E4489" s="423" t="s">
        <v>1307</v>
      </c>
      <c r="F4489" s="423"/>
      <c r="G4489" s="185" t="s">
        <v>149</v>
      </c>
      <c r="H4489" s="173">
        <v>2.4937999999999998</v>
      </c>
      <c r="I4489" s="173">
        <v>0</v>
      </c>
      <c r="J4489" s="174">
        <v>31.75</v>
      </c>
      <c r="K4489" s="174">
        <v>79.17</v>
      </c>
    </row>
    <row r="4490" spans="1:11" ht="26.1" customHeight="1">
      <c r="A4490" s="183" t="s">
        <v>793</v>
      </c>
      <c r="B4490" s="183" t="s">
        <v>1508</v>
      </c>
      <c r="C4490" s="183" t="s">
        <v>139</v>
      </c>
      <c r="D4490" s="239" t="s">
        <v>1509</v>
      </c>
      <c r="E4490" s="421" t="s">
        <v>794</v>
      </c>
      <c r="F4490" s="421"/>
      <c r="G4490" s="183" t="s">
        <v>1761</v>
      </c>
      <c r="H4490" s="168">
        <v>1.1000000000000001</v>
      </c>
      <c r="I4490" s="168">
        <v>0</v>
      </c>
      <c r="J4490" s="169">
        <v>401.97</v>
      </c>
      <c r="K4490" s="169">
        <v>442.16</v>
      </c>
    </row>
    <row r="4491" spans="1:11">
      <c r="A4491" s="231"/>
      <c r="B4491" s="231"/>
      <c r="C4491" s="231"/>
      <c r="D4491" s="244"/>
      <c r="E4491" s="244"/>
      <c r="F4491" s="244" t="s">
        <v>791</v>
      </c>
      <c r="G4491" s="170">
        <v>59.55</v>
      </c>
      <c r="H4491" s="231" t="s">
        <v>790</v>
      </c>
      <c r="I4491" s="170">
        <v>67.16</v>
      </c>
      <c r="J4491" s="231" t="s">
        <v>789</v>
      </c>
      <c r="K4491" s="170">
        <v>126.71</v>
      </c>
    </row>
    <row r="4492" spans="1:11" ht="27" thickBot="1">
      <c r="A4492" s="231"/>
      <c r="B4492" s="231"/>
      <c r="C4492" s="231"/>
      <c r="D4492" s="244"/>
      <c r="E4492" s="244"/>
      <c r="F4492" s="244" t="s">
        <v>788</v>
      </c>
      <c r="G4492" s="170">
        <v>130.26</v>
      </c>
      <c r="H4492" s="368"/>
      <c r="I4492" s="368" t="s">
        <v>787</v>
      </c>
      <c r="J4492" s="231"/>
      <c r="K4492" s="170">
        <v>748.5</v>
      </c>
    </row>
    <row r="4493" spans="1:11" ht="0.9" customHeight="1" thickTop="1">
      <c r="A4493" s="172"/>
      <c r="B4493" s="172"/>
      <c r="C4493" s="172"/>
      <c r="D4493" s="175"/>
      <c r="E4493" s="175"/>
      <c r="F4493" s="175"/>
      <c r="G4493" s="172"/>
      <c r="H4493" s="172"/>
      <c r="I4493" s="172"/>
      <c r="J4493" s="172"/>
      <c r="K4493" s="172"/>
    </row>
    <row r="4494" spans="1:11" ht="18" customHeight="1">
      <c r="A4494" s="243"/>
      <c r="B4494" s="243" t="s">
        <v>122</v>
      </c>
      <c r="C4494" s="243" t="s">
        <v>123</v>
      </c>
      <c r="D4494" s="242" t="s">
        <v>124</v>
      </c>
      <c r="E4494" s="425" t="s">
        <v>796</v>
      </c>
      <c r="F4494" s="425"/>
      <c r="G4494" s="243" t="s">
        <v>125</v>
      </c>
      <c r="H4494" s="243" t="s">
        <v>126</v>
      </c>
      <c r="I4494" s="243" t="s">
        <v>2829</v>
      </c>
      <c r="J4494" s="243" t="s">
        <v>127</v>
      </c>
      <c r="K4494" s="243" t="s">
        <v>37</v>
      </c>
    </row>
    <row r="4495" spans="1:11" ht="24" customHeight="1">
      <c r="A4495" s="184" t="s">
        <v>795</v>
      </c>
      <c r="B4495" s="184" t="s">
        <v>3431</v>
      </c>
      <c r="C4495" s="184" t="s">
        <v>139</v>
      </c>
      <c r="D4495" s="241" t="s">
        <v>3432</v>
      </c>
      <c r="E4495" s="422" t="s">
        <v>1307</v>
      </c>
      <c r="F4495" s="422"/>
      <c r="G4495" s="184" t="s">
        <v>149</v>
      </c>
      <c r="H4495" s="167">
        <v>1</v>
      </c>
      <c r="I4495" s="165"/>
      <c r="J4495" s="165">
        <v>27.94</v>
      </c>
      <c r="K4495" s="165">
        <v>27.94</v>
      </c>
    </row>
    <row r="4496" spans="1:11" ht="26.1" customHeight="1">
      <c r="A4496" s="185" t="s">
        <v>808</v>
      </c>
      <c r="B4496" s="185" t="s">
        <v>3629</v>
      </c>
      <c r="C4496" s="185" t="s">
        <v>139</v>
      </c>
      <c r="D4496" s="238" t="s">
        <v>3630</v>
      </c>
      <c r="E4496" s="423" t="s">
        <v>1307</v>
      </c>
      <c r="F4496" s="423"/>
      <c r="G4496" s="185" t="s">
        <v>149</v>
      </c>
      <c r="H4496" s="173">
        <v>1</v>
      </c>
      <c r="I4496" s="173">
        <v>0</v>
      </c>
      <c r="J4496" s="174">
        <v>0.1</v>
      </c>
      <c r="K4496" s="174">
        <v>0.1</v>
      </c>
    </row>
    <row r="4497" spans="1:11" ht="26.1" customHeight="1">
      <c r="A4497" s="183" t="s">
        <v>793</v>
      </c>
      <c r="B4497" s="183" t="s">
        <v>901</v>
      </c>
      <c r="C4497" s="183" t="s">
        <v>139</v>
      </c>
      <c r="D4497" s="239" t="s">
        <v>900</v>
      </c>
      <c r="E4497" s="421" t="s">
        <v>800</v>
      </c>
      <c r="F4497" s="421"/>
      <c r="G4497" s="183" t="s">
        <v>149</v>
      </c>
      <c r="H4497" s="168">
        <v>1</v>
      </c>
      <c r="I4497" s="168">
        <v>0</v>
      </c>
      <c r="J4497" s="169">
        <v>0.01</v>
      </c>
      <c r="K4497" s="169">
        <v>0.01</v>
      </c>
    </row>
    <row r="4498" spans="1:11" ht="26.1" customHeight="1">
      <c r="A4498" s="183" t="s">
        <v>793</v>
      </c>
      <c r="B4498" s="183" t="s">
        <v>899</v>
      </c>
      <c r="C4498" s="183" t="s">
        <v>139</v>
      </c>
      <c r="D4498" s="239" t="s">
        <v>898</v>
      </c>
      <c r="E4498" s="421" t="s">
        <v>800</v>
      </c>
      <c r="F4498" s="421"/>
      <c r="G4498" s="183" t="s">
        <v>149</v>
      </c>
      <c r="H4498" s="168">
        <v>1</v>
      </c>
      <c r="I4498" s="168">
        <v>0</v>
      </c>
      <c r="J4498" s="169">
        <v>0.89</v>
      </c>
      <c r="K4498" s="169">
        <v>0.89</v>
      </c>
    </row>
    <row r="4499" spans="1:11" ht="26.1" customHeight="1">
      <c r="A4499" s="183" t="s">
        <v>793</v>
      </c>
      <c r="B4499" s="183" t="s">
        <v>865</v>
      </c>
      <c r="C4499" s="183" t="s">
        <v>139</v>
      </c>
      <c r="D4499" s="239" t="s">
        <v>864</v>
      </c>
      <c r="E4499" s="421" t="s">
        <v>848</v>
      </c>
      <c r="F4499" s="421"/>
      <c r="G4499" s="183" t="s">
        <v>149</v>
      </c>
      <c r="H4499" s="168">
        <v>1</v>
      </c>
      <c r="I4499" s="168">
        <v>0</v>
      </c>
      <c r="J4499" s="169">
        <v>0.08</v>
      </c>
      <c r="K4499" s="169">
        <v>0.08</v>
      </c>
    </row>
    <row r="4500" spans="1:11" ht="26.1" customHeight="1">
      <c r="A4500" s="183" t="s">
        <v>793</v>
      </c>
      <c r="B4500" s="183" t="s">
        <v>863</v>
      </c>
      <c r="C4500" s="183" t="s">
        <v>139</v>
      </c>
      <c r="D4500" s="239" t="s">
        <v>862</v>
      </c>
      <c r="E4500" s="421" t="s">
        <v>794</v>
      </c>
      <c r="F4500" s="421"/>
      <c r="G4500" s="183" t="s">
        <v>149</v>
      </c>
      <c r="H4500" s="168">
        <v>1</v>
      </c>
      <c r="I4500" s="168">
        <v>0</v>
      </c>
      <c r="J4500" s="169">
        <v>1.43</v>
      </c>
      <c r="K4500" s="169">
        <v>1.43</v>
      </c>
    </row>
    <row r="4501" spans="1:11" ht="26.1" customHeight="1">
      <c r="A4501" s="183" t="s">
        <v>793</v>
      </c>
      <c r="B4501" s="183" t="s">
        <v>869</v>
      </c>
      <c r="C4501" s="183" t="s">
        <v>139</v>
      </c>
      <c r="D4501" s="239" t="s">
        <v>868</v>
      </c>
      <c r="E4501" s="421" t="s">
        <v>794</v>
      </c>
      <c r="F4501" s="421"/>
      <c r="G4501" s="183" t="s">
        <v>149</v>
      </c>
      <c r="H4501" s="168">
        <v>1</v>
      </c>
      <c r="I4501" s="168">
        <v>0</v>
      </c>
      <c r="J4501" s="169">
        <v>3.7</v>
      </c>
      <c r="K4501" s="169">
        <v>3.7</v>
      </c>
    </row>
    <row r="4502" spans="1:11" ht="26.1" customHeight="1">
      <c r="A4502" s="183" t="s">
        <v>793</v>
      </c>
      <c r="B4502" s="183" t="s">
        <v>867</v>
      </c>
      <c r="C4502" s="183" t="s">
        <v>139</v>
      </c>
      <c r="D4502" s="239" t="s">
        <v>866</v>
      </c>
      <c r="E4502" s="421" t="s">
        <v>799</v>
      </c>
      <c r="F4502" s="421"/>
      <c r="G4502" s="183" t="s">
        <v>149</v>
      </c>
      <c r="H4502" s="168">
        <v>1</v>
      </c>
      <c r="I4502" s="168">
        <v>0</v>
      </c>
      <c r="J4502" s="169">
        <v>0.4</v>
      </c>
      <c r="K4502" s="169">
        <v>0.4</v>
      </c>
    </row>
    <row r="4503" spans="1:11" ht="24" customHeight="1">
      <c r="A4503" s="183" t="s">
        <v>793</v>
      </c>
      <c r="B4503" s="183" t="s">
        <v>3631</v>
      </c>
      <c r="C4503" s="183" t="s">
        <v>139</v>
      </c>
      <c r="D4503" s="239" t="s">
        <v>3632</v>
      </c>
      <c r="E4503" s="421" t="s">
        <v>792</v>
      </c>
      <c r="F4503" s="421"/>
      <c r="G4503" s="183" t="s">
        <v>149</v>
      </c>
      <c r="H4503" s="168">
        <v>1</v>
      </c>
      <c r="I4503" s="168">
        <v>0</v>
      </c>
      <c r="J4503" s="169">
        <v>21.33</v>
      </c>
      <c r="K4503" s="169">
        <v>21.33</v>
      </c>
    </row>
    <row r="4504" spans="1:11">
      <c r="A4504" s="231"/>
      <c r="B4504" s="231"/>
      <c r="C4504" s="231"/>
      <c r="D4504" s="244"/>
      <c r="E4504" s="244"/>
      <c r="F4504" s="244" t="s">
        <v>791</v>
      </c>
      <c r="G4504" s="170">
        <v>10.07</v>
      </c>
      <c r="H4504" s="231" t="s">
        <v>790</v>
      </c>
      <c r="I4504" s="170">
        <v>11.36</v>
      </c>
      <c r="J4504" s="231" t="s">
        <v>789</v>
      </c>
      <c r="K4504" s="170">
        <v>21.43</v>
      </c>
    </row>
    <row r="4505" spans="1:11" ht="27" thickBot="1">
      <c r="A4505" s="231"/>
      <c r="B4505" s="231"/>
      <c r="C4505" s="231"/>
      <c r="D4505" s="244"/>
      <c r="E4505" s="244"/>
      <c r="F4505" s="244" t="s">
        <v>788</v>
      </c>
      <c r="G4505" s="170">
        <v>5.88</v>
      </c>
      <c r="H4505" s="368"/>
      <c r="I4505" s="368" t="s">
        <v>787</v>
      </c>
      <c r="J4505" s="231"/>
      <c r="K4505" s="170">
        <v>33.82</v>
      </c>
    </row>
    <row r="4506" spans="1:11" ht="0.9" customHeight="1" thickTop="1">
      <c r="A4506" s="172"/>
      <c r="B4506" s="172"/>
      <c r="C4506" s="172"/>
      <c r="D4506" s="175"/>
      <c r="E4506" s="175"/>
      <c r="F4506" s="175"/>
      <c r="G4506" s="172"/>
      <c r="H4506" s="172"/>
      <c r="I4506" s="172"/>
      <c r="J4506" s="172"/>
      <c r="K4506" s="172"/>
    </row>
    <row r="4507" spans="1:11" ht="18" customHeight="1">
      <c r="A4507" s="243"/>
      <c r="B4507" s="243" t="s">
        <v>122</v>
      </c>
      <c r="C4507" s="243" t="s">
        <v>123</v>
      </c>
      <c r="D4507" s="242" t="s">
        <v>124</v>
      </c>
      <c r="E4507" s="425" t="s">
        <v>796</v>
      </c>
      <c r="F4507" s="425"/>
      <c r="G4507" s="243" t="s">
        <v>125</v>
      </c>
      <c r="H4507" s="243" t="s">
        <v>126</v>
      </c>
      <c r="I4507" s="243" t="s">
        <v>2829</v>
      </c>
      <c r="J4507" s="243" t="s">
        <v>127</v>
      </c>
      <c r="K4507" s="243" t="s">
        <v>37</v>
      </c>
    </row>
    <row r="4508" spans="1:11" ht="26.1" customHeight="1">
      <c r="A4508" s="184" t="s">
        <v>795</v>
      </c>
      <c r="B4508" s="184" t="s">
        <v>3122</v>
      </c>
      <c r="C4508" s="184" t="s">
        <v>139</v>
      </c>
      <c r="D4508" s="241" t="s">
        <v>3123</v>
      </c>
      <c r="E4508" s="422" t="s">
        <v>2891</v>
      </c>
      <c r="F4508" s="422"/>
      <c r="G4508" s="184" t="s">
        <v>141</v>
      </c>
      <c r="H4508" s="167">
        <v>1</v>
      </c>
      <c r="I4508" s="165"/>
      <c r="J4508" s="165">
        <v>30.61</v>
      </c>
      <c r="K4508" s="165">
        <v>30.61</v>
      </c>
    </row>
    <row r="4509" spans="1:11" ht="26.1" customHeight="1">
      <c r="A4509" s="185" t="s">
        <v>808</v>
      </c>
      <c r="B4509" s="185" t="s">
        <v>3152</v>
      </c>
      <c r="C4509" s="185" t="s">
        <v>139</v>
      </c>
      <c r="D4509" s="238" t="s">
        <v>3153</v>
      </c>
      <c r="E4509" s="423" t="s">
        <v>1307</v>
      </c>
      <c r="F4509" s="423"/>
      <c r="G4509" s="185" t="s">
        <v>149</v>
      </c>
      <c r="H4509" s="173">
        <v>7.9500000000000001E-2</v>
      </c>
      <c r="I4509" s="173">
        <v>0</v>
      </c>
      <c r="J4509" s="174">
        <v>31.03</v>
      </c>
      <c r="K4509" s="174">
        <v>2.46</v>
      </c>
    </row>
    <row r="4510" spans="1:11" ht="26.1" customHeight="1">
      <c r="A4510" s="185" t="s">
        <v>808</v>
      </c>
      <c r="B4510" s="185" t="s">
        <v>3150</v>
      </c>
      <c r="C4510" s="185" t="s">
        <v>139</v>
      </c>
      <c r="D4510" s="238" t="s">
        <v>3151</v>
      </c>
      <c r="E4510" s="423" t="s">
        <v>1307</v>
      </c>
      <c r="F4510" s="423"/>
      <c r="G4510" s="185" t="s">
        <v>149</v>
      </c>
      <c r="H4510" s="173">
        <v>7.9500000000000001E-2</v>
      </c>
      <c r="I4510" s="173">
        <v>0</v>
      </c>
      <c r="J4510" s="174">
        <v>25.34</v>
      </c>
      <c r="K4510" s="174">
        <v>2.0099999999999998</v>
      </c>
    </row>
    <row r="4511" spans="1:11" ht="24" customHeight="1">
      <c r="A4511" s="183" t="s">
        <v>793</v>
      </c>
      <c r="B4511" s="183" t="s">
        <v>3824</v>
      </c>
      <c r="C4511" s="183" t="s">
        <v>139</v>
      </c>
      <c r="D4511" s="239" t="s">
        <v>3825</v>
      </c>
      <c r="E4511" s="421" t="s">
        <v>794</v>
      </c>
      <c r="F4511" s="421"/>
      <c r="G4511" s="183" t="s">
        <v>141</v>
      </c>
      <c r="H4511" s="168">
        <v>0.04</v>
      </c>
      <c r="I4511" s="168">
        <v>0</v>
      </c>
      <c r="J4511" s="169">
        <v>25.19</v>
      </c>
      <c r="K4511" s="169">
        <v>1</v>
      </c>
    </row>
    <row r="4512" spans="1:11" ht="24" customHeight="1">
      <c r="A4512" s="183" t="s">
        <v>793</v>
      </c>
      <c r="B4512" s="183" t="s">
        <v>3162</v>
      </c>
      <c r="C4512" s="183" t="s">
        <v>139</v>
      </c>
      <c r="D4512" s="239" t="s">
        <v>3163</v>
      </c>
      <c r="E4512" s="421" t="s">
        <v>794</v>
      </c>
      <c r="F4512" s="421"/>
      <c r="G4512" s="183" t="s">
        <v>141</v>
      </c>
      <c r="H4512" s="168">
        <v>8.0000000000000002E-3</v>
      </c>
      <c r="I4512" s="168">
        <v>0</v>
      </c>
      <c r="J4512" s="169">
        <v>2.15</v>
      </c>
      <c r="K4512" s="169">
        <v>0.01</v>
      </c>
    </row>
    <row r="4513" spans="1:11" ht="26.1" customHeight="1">
      <c r="A4513" s="183" t="s">
        <v>793</v>
      </c>
      <c r="B4513" s="183" t="s">
        <v>3826</v>
      </c>
      <c r="C4513" s="183" t="s">
        <v>139</v>
      </c>
      <c r="D4513" s="239" t="s">
        <v>3827</v>
      </c>
      <c r="E4513" s="421" t="s">
        <v>794</v>
      </c>
      <c r="F4513" s="421"/>
      <c r="G4513" s="183" t="s">
        <v>141</v>
      </c>
      <c r="H4513" s="168">
        <v>1</v>
      </c>
      <c r="I4513" s="168">
        <v>0</v>
      </c>
      <c r="J4513" s="169">
        <v>24.3</v>
      </c>
      <c r="K4513" s="169">
        <v>24.3</v>
      </c>
    </row>
    <row r="4514" spans="1:11" ht="26.1" customHeight="1">
      <c r="A4514" s="183" t="s">
        <v>793</v>
      </c>
      <c r="B4514" s="183" t="s">
        <v>3160</v>
      </c>
      <c r="C4514" s="183" t="s">
        <v>139</v>
      </c>
      <c r="D4514" s="239" t="s">
        <v>3161</v>
      </c>
      <c r="E4514" s="421" t="s">
        <v>794</v>
      </c>
      <c r="F4514" s="421"/>
      <c r="G4514" s="183" t="s">
        <v>141</v>
      </c>
      <c r="H4514" s="168">
        <v>9.4999999999999998E-3</v>
      </c>
      <c r="I4514" s="168">
        <v>0</v>
      </c>
      <c r="J4514" s="169">
        <v>87.43</v>
      </c>
      <c r="K4514" s="169">
        <v>0.83</v>
      </c>
    </row>
    <row r="4515" spans="1:11">
      <c r="A4515" s="231"/>
      <c r="B4515" s="231"/>
      <c r="C4515" s="231"/>
      <c r="D4515" s="244"/>
      <c r="E4515" s="244"/>
      <c r="F4515" s="244" t="s">
        <v>791</v>
      </c>
      <c r="G4515" s="170">
        <v>1.57</v>
      </c>
      <c r="H4515" s="231" t="s">
        <v>790</v>
      </c>
      <c r="I4515" s="170">
        <v>1.78</v>
      </c>
      <c r="J4515" s="231" t="s">
        <v>789</v>
      </c>
      <c r="K4515" s="170">
        <v>3.35</v>
      </c>
    </row>
    <row r="4516" spans="1:11" ht="27" thickBot="1">
      <c r="A4516" s="231"/>
      <c r="B4516" s="231"/>
      <c r="C4516" s="231"/>
      <c r="D4516" s="244"/>
      <c r="E4516" s="244"/>
      <c r="F4516" s="244" t="s">
        <v>788</v>
      </c>
      <c r="G4516" s="170">
        <v>6.44</v>
      </c>
      <c r="H4516" s="368"/>
      <c r="I4516" s="368" t="s">
        <v>787</v>
      </c>
      <c r="J4516" s="231"/>
      <c r="K4516" s="170">
        <v>37.049999999999997</v>
      </c>
    </row>
    <row r="4517" spans="1:11" ht="0.9" customHeight="1" thickTop="1">
      <c r="A4517" s="172"/>
      <c r="B4517" s="172"/>
      <c r="C4517" s="172"/>
      <c r="D4517" s="175"/>
      <c r="E4517" s="175"/>
      <c r="F4517" s="175"/>
      <c r="G4517" s="172"/>
      <c r="H4517" s="172"/>
      <c r="I4517" s="172"/>
      <c r="J4517" s="172"/>
      <c r="K4517" s="172"/>
    </row>
    <row r="4518" spans="1:11" ht="18" customHeight="1">
      <c r="A4518" s="243"/>
      <c r="B4518" s="243" t="s">
        <v>122</v>
      </c>
      <c r="C4518" s="243" t="s">
        <v>123</v>
      </c>
      <c r="D4518" s="242" t="s">
        <v>124</v>
      </c>
      <c r="E4518" s="425" t="s">
        <v>796</v>
      </c>
      <c r="F4518" s="425"/>
      <c r="G4518" s="243" t="s">
        <v>125</v>
      </c>
      <c r="H4518" s="243" t="s">
        <v>126</v>
      </c>
      <c r="I4518" s="243" t="s">
        <v>2829</v>
      </c>
      <c r="J4518" s="243" t="s">
        <v>127</v>
      </c>
      <c r="K4518" s="243" t="s">
        <v>37</v>
      </c>
    </row>
    <row r="4519" spans="1:11" ht="26.1" customHeight="1">
      <c r="A4519" s="184" t="s">
        <v>795</v>
      </c>
      <c r="B4519" s="184" t="s">
        <v>3124</v>
      </c>
      <c r="C4519" s="184" t="s">
        <v>139</v>
      </c>
      <c r="D4519" s="241" t="s">
        <v>3125</v>
      </c>
      <c r="E4519" s="422" t="s">
        <v>2891</v>
      </c>
      <c r="F4519" s="422"/>
      <c r="G4519" s="184" t="s">
        <v>141</v>
      </c>
      <c r="H4519" s="167">
        <v>1</v>
      </c>
      <c r="I4519" s="165"/>
      <c r="J4519" s="165">
        <v>61.36</v>
      </c>
      <c r="K4519" s="165">
        <v>61.36</v>
      </c>
    </row>
    <row r="4520" spans="1:11" ht="26.1" customHeight="1">
      <c r="A4520" s="185" t="s">
        <v>808</v>
      </c>
      <c r="B4520" s="185" t="s">
        <v>3152</v>
      </c>
      <c r="C4520" s="185" t="s">
        <v>139</v>
      </c>
      <c r="D4520" s="238" t="s">
        <v>3153</v>
      </c>
      <c r="E4520" s="423" t="s">
        <v>1307</v>
      </c>
      <c r="F4520" s="423"/>
      <c r="G4520" s="185" t="s">
        <v>149</v>
      </c>
      <c r="H4520" s="173">
        <v>0.1133</v>
      </c>
      <c r="I4520" s="173">
        <v>0</v>
      </c>
      <c r="J4520" s="174">
        <v>31.03</v>
      </c>
      <c r="K4520" s="174">
        <v>3.51</v>
      </c>
    </row>
    <row r="4521" spans="1:11" ht="26.1" customHeight="1">
      <c r="A4521" s="185" t="s">
        <v>808</v>
      </c>
      <c r="B4521" s="185" t="s">
        <v>3150</v>
      </c>
      <c r="C4521" s="185" t="s">
        <v>139</v>
      </c>
      <c r="D4521" s="238" t="s">
        <v>3151</v>
      </c>
      <c r="E4521" s="423" t="s">
        <v>1307</v>
      </c>
      <c r="F4521" s="423"/>
      <c r="G4521" s="185" t="s">
        <v>149</v>
      </c>
      <c r="H4521" s="173">
        <v>0.1133</v>
      </c>
      <c r="I4521" s="173">
        <v>0</v>
      </c>
      <c r="J4521" s="174">
        <v>25.34</v>
      </c>
      <c r="K4521" s="174">
        <v>2.87</v>
      </c>
    </row>
    <row r="4522" spans="1:11" ht="26.1" customHeight="1">
      <c r="A4522" s="183" t="s">
        <v>793</v>
      </c>
      <c r="B4522" s="183" t="s">
        <v>3828</v>
      </c>
      <c r="C4522" s="183" t="s">
        <v>139</v>
      </c>
      <c r="D4522" s="239" t="s">
        <v>3829</v>
      </c>
      <c r="E4522" s="421" t="s">
        <v>794</v>
      </c>
      <c r="F4522" s="421"/>
      <c r="G4522" s="183" t="s">
        <v>141</v>
      </c>
      <c r="H4522" s="168">
        <v>1</v>
      </c>
      <c r="I4522" s="168">
        <v>0</v>
      </c>
      <c r="J4522" s="169">
        <v>51.6</v>
      </c>
      <c r="K4522" s="169">
        <v>51.6</v>
      </c>
    </row>
    <row r="4523" spans="1:11" ht="24" customHeight="1">
      <c r="A4523" s="183" t="s">
        <v>793</v>
      </c>
      <c r="B4523" s="183" t="s">
        <v>3162</v>
      </c>
      <c r="C4523" s="183" t="s">
        <v>139</v>
      </c>
      <c r="D4523" s="239" t="s">
        <v>3163</v>
      </c>
      <c r="E4523" s="421" t="s">
        <v>794</v>
      </c>
      <c r="F4523" s="421"/>
      <c r="G4523" s="183" t="s">
        <v>141</v>
      </c>
      <c r="H4523" s="168">
        <v>1.14E-2</v>
      </c>
      <c r="I4523" s="168">
        <v>0</v>
      </c>
      <c r="J4523" s="169">
        <v>2.15</v>
      </c>
      <c r="K4523" s="169">
        <v>0.02</v>
      </c>
    </row>
    <row r="4524" spans="1:11" ht="24" customHeight="1">
      <c r="A4524" s="183" t="s">
        <v>793</v>
      </c>
      <c r="B4524" s="183" t="s">
        <v>3824</v>
      </c>
      <c r="C4524" s="183" t="s">
        <v>139</v>
      </c>
      <c r="D4524" s="239" t="s">
        <v>3825</v>
      </c>
      <c r="E4524" s="421" t="s">
        <v>794</v>
      </c>
      <c r="F4524" s="421"/>
      <c r="G4524" s="183" t="s">
        <v>141</v>
      </c>
      <c r="H4524" s="168">
        <v>7.1400000000000005E-2</v>
      </c>
      <c r="I4524" s="168">
        <v>0</v>
      </c>
      <c r="J4524" s="169">
        <v>25.19</v>
      </c>
      <c r="K4524" s="169">
        <v>1.79</v>
      </c>
    </row>
    <row r="4525" spans="1:11" ht="26.1" customHeight="1">
      <c r="A4525" s="183" t="s">
        <v>793</v>
      </c>
      <c r="B4525" s="183" t="s">
        <v>3160</v>
      </c>
      <c r="C4525" s="183" t="s">
        <v>139</v>
      </c>
      <c r="D4525" s="239" t="s">
        <v>3161</v>
      </c>
      <c r="E4525" s="421" t="s">
        <v>794</v>
      </c>
      <c r="F4525" s="421"/>
      <c r="G4525" s="183" t="s">
        <v>141</v>
      </c>
      <c r="H4525" s="168">
        <v>1.7999999999999999E-2</v>
      </c>
      <c r="I4525" s="168">
        <v>0</v>
      </c>
      <c r="J4525" s="169">
        <v>87.43</v>
      </c>
      <c r="K4525" s="169">
        <v>1.57</v>
      </c>
    </row>
    <row r="4526" spans="1:11">
      <c r="A4526" s="231"/>
      <c r="B4526" s="231"/>
      <c r="C4526" s="231"/>
      <c r="D4526" s="244"/>
      <c r="E4526" s="244"/>
      <c r="F4526" s="244" t="s">
        <v>791</v>
      </c>
      <c r="G4526" s="170">
        <v>2.2400000000000002</v>
      </c>
      <c r="H4526" s="231" t="s">
        <v>790</v>
      </c>
      <c r="I4526" s="170">
        <v>2.54</v>
      </c>
      <c r="J4526" s="231" t="s">
        <v>789</v>
      </c>
      <c r="K4526" s="170">
        <v>4.78</v>
      </c>
    </row>
    <row r="4527" spans="1:11" ht="27" thickBot="1">
      <c r="A4527" s="231"/>
      <c r="B4527" s="231"/>
      <c r="C4527" s="231"/>
      <c r="D4527" s="244"/>
      <c r="E4527" s="244"/>
      <c r="F4527" s="244" t="s">
        <v>788</v>
      </c>
      <c r="G4527" s="170">
        <v>12.92</v>
      </c>
      <c r="H4527" s="368"/>
      <c r="I4527" s="368" t="s">
        <v>787</v>
      </c>
      <c r="J4527" s="231"/>
      <c r="K4527" s="170">
        <v>74.28</v>
      </c>
    </row>
    <row r="4528" spans="1:11" ht="0.9" customHeight="1" thickTop="1">
      <c r="A4528" s="172"/>
      <c r="B4528" s="172"/>
      <c r="C4528" s="172"/>
      <c r="D4528" s="175"/>
      <c r="E4528" s="175"/>
      <c r="F4528" s="175"/>
      <c r="G4528" s="172"/>
      <c r="H4528" s="172"/>
      <c r="I4528" s="172"/>
      <c r="J4528" s="172"/>
      <c r="K4528" s="172"/>
    </row>
    <row r="4529" spans="1:11" ht="18" customHeight="1">
      <c r="A4529" s="243"/>
      <c r="B4529" s="243" t="s">
        <v>122</v>
      </c>
      <c r="C4529" s="243" t="s">
        <v>123</v>
      </c>
      <c r="D4529" s="242" t="s">
        <v>124</v>
      </c>
      <c r="E4529" s="425" t="s">
        <v>796</v>
      </c>
      <c r="F4529" s="425"/>
      <c r="G4529" s="243" t="s">
        <v>125</v>
      </c>
      <c r="H4529" s="243" t="s">
        <v>126</v>
      </c>
      <c r="I4529" s="243" t="s">
        <v>2829</v>
      </c>
      <c r="J4529" s="243" t="s">
        <v>127</v>
      </c>
      <c r="K4529" s="243" t="s">
        <v>37</v>
      </c>
    </row>
    <row r="4530" spans="1:11" ht="65.099999999999994" customHeight="1">
      <c r="A4530" s="184" t="s">
        <v>795</v>
      </c>
      <c r="B4530" s="184" t="s">
        <v>3239</v>
      </c>
      <c r="C4530" s="184" t="s">
        <v>139</v>
      </c>
      <c r="D4530" s="241" t="s">
        <v>3240</v>
      </c>
      <c r="E4530" s="422" t="s">
        <v>1849</v>
      </c>
      <c r="F4530" s="422"/>
      <c r="G4530" s="184" t="s">
        <v>814</v>
      </c>
      <c r="H4530" s="167">
        <v>1</v>
      </c>
      <c r="I4530" s="165"/>
      <c r="J4530" s="165">
        <v>70.92</v>
      </c>
      <c r="K4530" s="165">
        <v>70.92</v>
      </c>
    </row>
    <row r="4531" spans="1:11" ht="26.1" customHeight="1">
      <c r="A4531" s="185" t="s">
        <v>808</v>
      </c>
      <c r="B4531" s="185" t="s">
        <v>3790</v>
      </c>
      <c r="C4531" s="185" t="s">
        <v>139</v>
      </c>
      <c r="D4531" s="238" t="s">
        <v>3791</v>
      </c>
      <c r="E4531" s="423" t="s">
        <v>1307</v>
      </c>
      <c r="F4531" s="423"/>
      <c r="G4531" s="185" t="s">
        <v>149</v>
      </c>
      <c r="H4531" s="173">
        <v>1</v>
      </c>
      <c r="I4531" s="173">
        <v>0</v>
      </c>
      <c r="J4531" s="174">
        <v>37.9</v>
      </c>
      <c r="K4531" s="174">
        <v>37.9</v>
      </c>
    </row>
    <row r="4532" spans="1:11" ht="65.099999999999994" customHeight="1">
      <c r="A4532" s="185" t="s">
        <v>808</v>
      </c>
      <c r="B4532" s="185" t="s">
        <v>3830</v>
      </c>
      <c r="C4532" s="185" t="s">
        <v>139</v>
      </c>
      <c r="D4532" s="238" t="s">
        <v>3831</v>
      </c>
      <c r="E4532" s="423" t="s">
        <v>1849</v>
      </c>
      <c r="F4532" s="423"/>
      <c r="G4532" s="185" t="s">
        <v>149</v>
      </c>
      <c r="H4532" s="173">
        <v>1</v>
      </c>
      <c r="I4532" s="173">
        <v>0</v>
      </c>
      <c r="J4532" s="174">
        <v>26.12</v>
      </c>
      <c r="K4532" s="174">
        <v>26.12</v>
      </c>
    </row>
    <row r="4533" spans="1:11" ht="65.099999999999994" customHeight="1">
      <c r="A4533" s="185" t="s">
        <v>808</v>
      </c>
      <c r="B4533" s="185" t="s">
        <v>3832</v>
      </c>
      <c r="C4533" s="185" t="s">
        <v>139</v>
      </c>
      <c r="D4533" s="238" t="s">
        <v>3833</v>
      </c>
      <c r="E4533" s="423" t="s">
        <v>1849</v>
      </c>
      <c r="F4533" s="423"/>
      <c r="G4533" s="185" t="s">
        <v>149</v>
      </c>
      <c r="H4533" s="173">
        <v>1</v>
      </c>
      <c r="I4533" s="173">
        <v>0</v>
      </c>
      <c r="J4533" s="174">
        <v>6.9</v>
      </c>
      <c r="K4533" s="174">
        <v>6.9</v>
      </c>
    </row>
    <row r="4534" spans="1:11">
      <c r="A4534" s="231"/>
      <c r="B4534" s="231"/>
      <c r="C4534" s="231"/>
      <c r="D4534" s="244"/>
      <c r="E4534" s="244"/>
      <c r="F4534" s="244" t="s">
        <v>791</v>
      </c>
      <c r="G4534" s="170">
        <v>14.75</v>
      </c>
      <c r="H4534" s="231" t="s">
        <v>790</v>
      </c>
      <c r="I4534" s="170">
        <v>16.64</v>
      </c>
      <c r="J4534" s="231" t="s">
        <v>789</v>
      </c>
      <c r="K4534" s="170">
        <v>31.39</v>
      </c>
    </row>
    <row r="4535" spans="1:11" ht="27" thickBot="1">
      <c r="A4535" s="231"/>
      <c r="B4535" s="231"/>
      <c r="C4535" s="231"/>
      <c r="D4535" s="244"/>
      <c r="E4535" s="244"/>
      <c r="F4535" s="244" t="s">
        <v>788</v>
      </c>
      <c r="G4535" s="170">
        <v>14.94</v>
      </c>
      <c r="H4535" s="368"/>
      <c r="I4535" s="368" t="s">
        <v>787</v>
      </c>
      <c r="J4535" s="231"/>
      <c r="K4535" s="170">
        <v>85.86</v>
      </c>
    </row>
    <row r="4536" spans="1:11" ht="0.9" customHeight="1" thickTop="1">
      <c r="A4536" s="172"/>
      <c r="B4536" s="172"/>
      <c r="C4536" s="172"/>
      <c r="D4536" s="175"/>
      <c r="E4536" s="175"/>
      <c r="F4536" s="175"/>
      <c r="G4536" s="172"/>
      <c r="H4536" s="172"/>
      <c r="I4536" s="172"/>
      <c r="J4536" s="172"/>
      <c r="K4536" s="172"/>
    </row>
    <row r="4537" spans="1:11" ht="18" customHeight="1">
      <c r="A4537" s="243"/>
      <c r="B4537" s="243" t="s">
        <v>122</v>
      </c>
      <c r="C4537" s="243" t="s">
        <v>123</v>
      </c>
      <c r="D4537" s="242" t="s">
        <v>124</v>
      </c>
      <c r="E4537" s="425" t="s">
        <v>796</v>
      </c>
      <c r="F4537" s="425"/>
      <c r="G4537" s="243" t="s">
        <v>125</v>
      </c>
      <c r="H4537" s="243" t="s">
        <v>126</v>
      </c>
      <c r="I4537" s="243" t="s">
        <v>2829</v>
      </c>
      <c r="J4537" s="243" t="s">
        <v>127</v>
      </c>
      <c r="K4537" s="243" t="s">
        <v>37</v>
      </c>
    </row>
    <row r="4538" spans="1:11" ht="65.099999999999994" customHeight="1">
      <c r="A4538" s="184" t="s">
        <v>795</v>
      </c>
      <c r="B4538" s="184" t="s">
        <v>3245</v>
      </c>
      <c r="C4538" s="184" t="s">
        <v>139</v>
      </c>
      <c r="D4538" s="241" t="s">
        <v>3246</v>
      </c>
      <c r="E4538" s="422" t="s">
        <v>1849</v>
      </c>
      <c r="F4538" s="422"/>
      <c r="G4538" s="184" t="s">
        <v>813</v>
      </c>
      <c r="H4538" s="167">
        <v>1</v>
      </c>
      <c r="I4538" s="165"/>
      <c r="J4538" s="165">
        <v>168.65</v>
      </c>
      <c r="K4538" s="165">
        <v>168.65</v>
      </c>
    </row>
    <row r="4539" spans="1:11" ht="26.1" customHeight="1">
      <c r="A4539" s="185" t="s">
        <v>808</v>
      </c>
      <c r="B4539" s="185" t="s">
        <v>3790</v>
      </c>
      <c r="C4539" s="185" t="s">
        <v>139</v>
      </c>
      <c r="D4539" s="238" t="s">
        <v>3791</v>
      </c>
      <c r="E4539" s="423" t="s">
        <v>1307</v>
      </c>
      <c r="F4539" s="423"/>
      <c r="G4539" s="185" t="s">
        <v>149</v>
      </c>
      <c r="H4539" s="173">
        <v>1</v>
      </c>
      <c r="I4539" s="173">
        <v>0</v>
      </c>
      <c r="J4539" s="174">
        <v>37.9</v>
      </c>
      <c r="K4539" s="174">
        <v>37.9</v>
      </c>
    </row>
    <row r="4540" spans="1:11" ht="65.099999999999994" customHeight="1">
      <c r="A4540" s="185" t="s">
        <v>808</v>
      </c>
      <c r="B4540" s="185" t="s">
        <v>3834</v>
      </c>
      <c r="C4540" s="185" t="s">
        <v>139</v>
      </c>
      <c r="D4540" s="238" t="s">
        <v>3835</v>
      </c>
      <c r="E4540" s="423" t="s">
        <v>1849</v>
      </c>
      <c r="F4540" s="423"/>
      <c r="G4540" s="185" t="s">
        <v>149</v>
      </c>
      <c r="H4540" s="173">
        <v>1</v>
      </c>
      <c r="I4540" s="173">
        <v>0</v>
      </c>
      <c r="J4540" s="174">
        <v>32.65</v>
      </c>
      <c r="K4540" s="174">
        <v>32.65</v>
      </c>
    </row>
    <row r="4541" spans="1:11" ht="65.099999999999994" customHeight="1">
      <c r="A4541" s="185" t="s">
        <v>808</v>
      </c>
      <c r="B4541" s="185" t="s">
        <v>3836</v>
      </c>
      <c r="C4541" s="185" t="s">
        <v>139</v>
      </c>
      <c r="D4541" s="238" t="s">
        <v>3837</v>
      </c>
      <c r="E4541" s="423" t="s">
        <v>1849</v>
      </c>
      <c r="F4541" s="423"/>
      <c r="G4541" s="185" t="s">
        <v>149</v>
      </c>
      <c r="H4541" s="173">
        <v>1</v>
      </c>
      <c r="I4541" s="173">
        <v>0</v>
      </c>
      <c r="J4541" s="174">
        <v>65.08</v>
      </c>
      <c r="K4541" s="174">
        <v>65.08</v>
      </c>
    </row>
    <row r="4542" spans="1:11" ht="65.099999999999994" customHeight="1">
      <c r="A4542" s="185" t="s">
        <v>808</v>
      </c>
      <c r="B4542" s="185" t="s">
        <v>3830</v>
      </c>
      <c r="C4542" s="185" t="s">
        <v>139</v>
      </c>
      <c r="D4542" s="238" t="s">
        <v>3831</v>
      </c>
      <c r="E4542" s="423" t="s">
        <v>1849</v>
      </c>
      <c r="F4542" s="423"/>
      <c r="G4542" s="185" t="s">
        <v>149</v>
      </c>
      <c r="H4542" s="173">
        <v>1</v>
      </c>
      <c r="I4542" s="173">
        <v>0</v>
      </c>
      <c r="J4542" s="174">
        <v>26.12</v>
      </c>
      <c r="K4542" s="174">
        <v>26.12</v>
      </c>
    </row>
    <row r="4543" spans="1:11" ht="65.099999999999994" customHeight="1">
      <c r="A4543" s="185" t="s">
        <v>808</v>
      </c>
      <c r="B4543" s="185" t="s">
        <v>3832</v>
      </c>
      <c r="C4543" s="185" t="s">
        <v>139</v>
      </c>
      <c r="D4543" s="238" t="s">
        <v>3833</v>
      </c>
      <c r="E4543" s="423" t="s">
        <v>1849</v>
      </c>
      <c r="F4543" s="423"/>
      <c r="G4543" s="185" t="s">
        <v>149</v>
      </c>
      <c r="H4543" s="173">
        <v>1</v>
      </c>
      <c r="I4543" s="173">
        <v>0</v>
      </c>
      <c r="J4543" s="174">
        <v>6.9</v>
      </c>
      <c r="K4543" s="174">
        <v>6.9</v>
      </c>
    </row>
    <row r="4544" spans="1:11">
      <c r="A4544" s="231"/>
      <c r="B4544" s="231"/>
      <c r="C4544" s="231"/>
      <c r="D4544" s="244"/>
      <c r="E4544" s="244"/>
      <c r="F4544" s="244" t="s">
        <v>791</v>
      </c>
      <c r="G4544" s="170">
        <v>14.75</v>
      </c>
      <c r="H4544" s="231" t="s">
        <v>790</v>
      </c>
      <c r="I4544" s="170">
        <v>16.64</v>
      </c>
      <c r="J4544" s="231" t="s">
        <v>789</v>
      </c>
      <c r="K4544" s="170">
        <v>31.39</v>
      </c>
    </row>
    <row r="4545" spans="1:11" ht="27" thickBot="1">
      <c r="A4545" s="231"/>
      <c r="B4545" s="231"/>
      <c r="C4545" s="231"/>
      <c r="D4545" s="244"/>
      <c r="E4545" s="244"/>
      <c r="F4545" s="244" t="s">
        <v>788</v>
      </c>
      <c r="G4545" s="170">
        <v>35.53</v>
      </c>
      <c r="H4545" s="368"/>
      <c r="I4545" s="368" t="s">
        <v>787</v>
      </c>
      <c r="J4545" s="231"/>
      <c r="K4545" s="170">
        <v>204.18</v>
      </c>
    </row>
    <row r="4546" spans="1:11" ht="0.9" customHeight="1" thickTop="1">
      <c r="A4546" s="172"/>
      <c r="B4546" s="172"/>
      <c r="C4546" s="172"/>
      <c r="D4546" s="175"/>
      <c r="E4546" s="175"/>
      <c r="F4546" s="175"/>
      <c r="G4546" s="172"/>
      <c r="H4546" s="172"/>
      <c r="I4546" s="172"/>
      <c r="J4546" s="172"/>
      <c r="K4546" s="172"/>
    </row>
    <row r="4547" spans="1:11" ht="18" customHeight="1">
      <c r="A4547" s="243"/>
      <c r="B4547" s="243" t="s">
        <v>122</v>
      </c>
      <c r="C4547" s="243" t="s">
        <v>123</v>
      </c>
      <c r="D4547" s="242" t="s">
        <v>124</v>
      </c>
      <c r="E4547" s="425" t="s">
        <v>796</v>
      </c>
      <c r="F4547" s="425"/>
      <c r="G4547" s="243" t="s">
        <v>125</v>
      </c>
      <c r="H4547" s="243" t="s">
        <v>126</v>
      </c>
      <c r="I4547" s="243" t="s">
        <v>2829</v>
      </c>
      <c r="J4547" s="243" t="s">
        <v>127</v>
      </c>
      <c r="K4547" s="243" t="s">
        <v>37</v>
      </c>
    </row>
    <row r="4548" spans="1:11" ht="65.099999999999994" customHeight="1">
      <c r="A4548" s="184" t="s">
        <v>795</v>
      </c>
      <c r="B4548" s="184" t="s">
        <v>3830</v>
      </c>
      <c r="C4548" s="184" t="s">
        <v>139</v>
      </c>
      <c r="D4548" s="241" t="s">
        <v>3831</v>
      </c>
      <c r="E4548" s="422" t="s">
        <v>1849</v>
      </c>
      <c r="F4548" s="422"/>
      <c r="G4548" s="184" t="s">
        <v>149</v>
      </c>
      <c r="H4548" s="167">
        <v>1</v>
      </c>
      <c r="I4548" s="165"/>
      <c r="J4548" s="165">
        <v>26.12</v>
      </c>
      <c r="K4548" s="165">
        <v>26.12</v>
      </c>
    </row>
    <row r="4549" spans="1:11" ht="65.099999999999994" customHeight="1">
      <c r="A4549" s="183" t="s">
        <v>793</v>
      </c>
      <c r="B4549" s="183" t="s">
        <v>3838</v>
      </c>
      <c r="C4549" s="183" t="s">
        <v>139</v>
      </c>
      <c r="D4549" s="239" t="s">
        <v>3839</v>
      </c>
      <c r="E4549" s="421" t="s">
        <v>800</v>
      </c>
      <c r="F4549" s="421"/>
      <c r="G4549" s="183" t="s">
        <v>141</v>
      </c>
      <c r="H4549" s="168">
        <v>5.5999999999999999E-5</v>
      </c>
      <c r="I4549" s="168">
        <v>0</v>
      </c>
      <c r="J4549" s="169">
        <v>466463.38</v>
      </c>
      <c r="K4549" s="169">
        <v>26.12</v>
      </c>
    </row>
    <row r="4550" spans="1:11">
      <c r="A4550" s="231"/>
      <c r="B4550" s="231"/>
      <c r="C4550" s="231"/>
      <c r="D4550" s="244"/>
      <c r="E4550" s="244"/>
      <c r="F4550" s="244" t="s">
        <v>791</v>
      </c>
      <c r="G4550" s="170">
        <v>0</v>
      </c>
      <c r="H4550" s="231" t="s">
        <v>790</v>
      </c>
      <c r="I4550" s="170">
        <v>0</v>
      </c>
      <c r="J4550" s="231" t="s">
        <v>789</v>
      </c>
      <c r="K4550" s="170">
        <v>0</v>
      </c>
    </row>
    <row r="4551" spans="1:11" ht="27" thickBot="1">
      <c r="A4551" s="231"/>
      <c r="B4551" s="231"/>
      <c r="C4551" s="231"/>
      <c r="D4551" s="244"/>
      <c r="E4551" s="244"/>
      <c r="F4551" s="244" t="s">
        <v>788</v>
      </c>
      <c r="G4551" s="170">
        <v>5.5</v>
      </c>
      <c r="H4551" s="368"/>
      <c r="I4551" s="368" t="s">
        <v>787</v>
      </c>
      <c r="J4551" s="231"/>
      <c r="K4551" s="170">
        <v>31.62</v>
      </c>
    </row>
    <row r="4552" spans="1:11" ht="0.9" customHeight="1" thickTop="1">
      <c r="A4552" s="172"/>
      <c r="B4552" s="172"/>
      <c r="C4552" s="172"/>
      <c r="D4552" s="175"/>
      <c r="E4552" s="175"/>
      <c r="F4552" s="175"/>
      <c r="G4552" s="172"/>
      <c r="H4552" s="172"/>
      <c r="I4552" s="172"/>
      <c r="J4552" s="172"/>
      <c r="K4552" s="172"/>
    </row>
    <row r="4553" spans="1:11" ht="18" customHeight="1">
      <c r="A4553" s="243"/>
      <c r="B4553" s="243" t="s">
        <v>122</v>
      </c>
      <c r="C4553" s="243" t="s">
        <v>123</v>
      </c>
      <c r="D4553" s="242" t="s">
        <v>124</v>
      </c>
      <c r="E4553" s="425" t="s">
        <v>796</v>
      </c>
      <c r="F4553" s="425"/>
      <c r="G4553" s="243" t="s">
        <v>125</v>
      </c>
      <c r="H4553" s="243" t="s">
        <v>126</v>
      </c>
      <c r="I4553" s="243" t="s">
        <v>2829</v>
      </c>
      <c r="J4553" s="243" t="s">
        <v>127</v>
      </c>
      <c r="K4553" s="243" t="s">
        <v>37</v>
      </c>
    </row>
    <row r="4554" spans="1:11" ht="65.099999999999994" customHeight="1">
      <c r="A4554" s="184" t="s">
        <v>795</v>
      </c>
      <c r="B4554" s="184" t="s">
        <v>3832</v>
      </c>
      <c r="C4554" s="184" t="s">
        <v>139</v>
      </c>
      <c r="D4554" s="241" t="s">
        <v>3833</v>
      </c>
      <c r="E4554" s="422" t="s">
        <v>1849</v>
      </c>
      <c r="F4554" s="422"/>
      <c r="G4554" s="184" t="s">
        <v>149</v>
      </c>
      <c r="H4554" s="167">
        <v>1</v>
      </c>
      <c r="I4554" s="165"/>
      <c r="J4554" s="165">
        <v>6.9</v>
      </c>
      <c r="K4554" s="165">
        <v>6.9</v>
      </c>
    </row>
    <row r="4555" spans="1:11" ht="65.099999999999994" customHeight="1">
      <c r="A4555" s="183" t="s">
        <v>793</v>
      </c>
      <c r="B4555" s="183" t="s">
        <v>3838</v>
      </c>
      <c r="C4555" s="183" t="s">
        <v>139</v>
      </c>
      <c r="D4555" s="239" t="s">
        <v>3839</v>
      </c>
      <c r="E4555" s="421" t="s">
        <v>800</v>
      </c>
      <c r="F4555" s="421"/>
      <c r="G4555" s="183" t="s">
        <v>141</v>
      </c>
      <c r="H4555" s="168">
        <v>1.4800000000000001E-5</v>
      </c>
      <c r="I4555" s="168">
        <v>0</v>
      </c>
      <c r="J4555" s="169">
        <v>466463.38</v>
      </c>
      <c r="K4555" s="169">
        <v>6.9</v>
      </c>
    </row>
    <row r="4556" spans="1:11">
      <c r="A4556" s="231"/>
      <c r="B4556" s="231"/>
      <c r="C4556" s="231"/>
      <c r="D4556" s="244"/>
      <c r="E4556" s="244"/>
      <c r="F4556" s="244" t="s">
        <v>791</v>
      </c>
      <c r="G4556" s="170">
        <v>0</v>
      </c>
      <c r="H4556" s="231" t="s">
        <v>790</v>
      </c>
      <c r="I4556" s="170">
        <v>0</v>
      </c>
      <c r="J4556" s="231" t="s">
        <v>789</v>
      </c>
      <c r="K4556" s="170">
        <v>0</v>
      </c>
    </row>
    <row r="4557" spans="1:11" ht="27" thickBot="1">
      <c r="A4557" s="231"/>
      <c r="B4557" s="231"/>
      <c r="C4557" s="231"/>
      <c r="D4557" s="244"/>
      <c r="E4557" s="244"/>
      <c r="F4557" s="244" t="s">
        <v>788</v>
      </c>
      <c r="G4557" s="170">
        <v>1.45</v>
      </c>
      <c r="H4557" s="368"/>
      <c r="I4557" s="368" t="s">
        <v>787</v>
      </c>
      <c r="J4557" s="231"/>
      <c r="K4557" s="170">
        <v>8.35</v>
      </c>
    </row>
    <row r="4558" spans="1:11" ht="0.9" customHeight="1" thickTop="1">
      <c r="A4558" s="172"/>
      <c r="B4558" s="172"/>
      <c r="C4558" s="172"/>
      <c r="D4558" s="175"/>
      <c r="E4558" s="175"/>
      <c r="F4558" s="175"/>
      <c r="G4558" s="172"/>
      <c r="H4558" s="172"/>
      <c r="I4558" s="172"/>
      <c r="J4558" s="172"/>
      <c r="K4558" s="172"/>
    </row>
    <row r="4559" spans="1:11" ht="18" customHeight="1">
      <c r="A4559" s="243"/>
      <c r="B4559" s="243" t="s">
        <v>122</v>
      </c>
      <c r="C4559" s="243" t="s">
        <v>123</v>
      </c>
      <c r="D4559" s="242" t="s">
        <v>124</v>
      </c>
      <c r="E4559" s="425" t="s">
        <v>796</v>
      </c>
      <c r="F4559" s="425"/>
      <c r="G4559" s="243" t="s">
        <v>125</v>
      </c>
      <c r="H4559" s="243" t="s">
        <v>126</v>
      </c>
      <c r="I4559" s="243" t="s">
        <v>2829</v>
      </c>
      <c r="J4559" s="243" t="s">
        <v>127</v>
      </c>
      <c r="K4559" s="243" t="s">
        <v>37</v>
      </c>
    </row>
    <row r="4560" spans="1:11" ht="65.099999999999994" customHeight="1">
      <c r="A4560" s="184" t="s">
        <v>795</v>
      </c>
      <c r="B4560" s="184" t="s">
        <v>3834</v>
      </c>
      <c r="C4560" s="184" t="s">
        <v>139</v>
      </c>
      <c r="D4560" s="241" t="s">
        <v>3835</v>
      </c>
      <c r="E4560" s="422" t="s">
        <v>1849</v>
      </c>
      <c r="F4560" s="422"/>
      <c r="G4560" s="184" t="s">
        <v>149</v>
      </c>
      <c r="H4560" s="167">
        <v>1</v>
      </c>
      <c r="I4560" s="165"/>
      <c r="J4560" s="165">
        <v>32.65</v>
      </c>
      <c r="K4560" s="165">
        <v>32.65</v>
      </c>
    </row>
    <row r="4561" spans="1:11" ht="65.099999999999994" customHeight="1">
      <c r="A4561" s="183" t="s">
        <v>793</v>
      </c>
      <c r="B4561" s="183" t="s">
        <v>3838</v>
      </c>
      <c r="C4561" s="183" t="s">
        <v>139</v>
      </c>
      <c r="D4561" s="239" t="s">
        <v>3839</v>
      </c>
      <c r="E4561" s="421" t="s">
        <v>800</v>
      </c>
      <c r="F4561" s="421"/>
      <c r="G4561" s="183" t="s">
        <v>141</v>
      </c>
      <c r="H4561" s="168">
        <v>6.9999999999999994E-5</v>
      </c>
      <c r="I4561" s="168">
        <v>0</v>
      </c>
      <c r="J4561" s="169">
        <v>466463.38</v>
      </c>
      <c r="K4561" s="169">
        <v>32.65</v>
      </c>
    </row>
    <row r="4562" spans="1:11">
      <c r="A4562" s="231"/>
      <c r="B4562" s="231"/>
      <c r="C4562" s="231"/>
      <c r="D4562" s="244"/>
      <c r="E4562" s="244"/>
      <c r="F4562" s="244" t="s">
        <v>791</v>
      </c>
      <c r="G4562" s="170">
        <v>0</v>
      </c>
      <c r="H4562" s="231" t="s">
        <v>790</v>
      </c>
      <c r="I4562" s="170">
        <v>0</v>
      </c>
      <c r="J4562" s="231" t="s">
        <v>789</v>
      </c>
      <c r="K4562" s="170">
        <v>0</v>
      </c>
    </row>
    <row r="4563" spans="1:11" ht="27" thickBot="1">
      <c r="A4563" s="231"/>
      <c r="B4563" s="231"/>
      <c r="C4563" s="231"/>
      <c r="D4563" s="244"/>
      <c r="E4563" s="244"/>
      <c r="F4563" s="244" t="s">
        <v>788</v>
      </c>
      <c r="G4563" s="170">
        <v>6.87</v>
      </c>
      <c r="H4563" s="368"/>
      <c r="I4563" s="368" t="s">
        <v>787</v>
      </c>
      <c r="J4563" s="231"/>
      <c r="K4563" s="170">
        <v>39.520000000000003</v>
      </c>
    </row>
    <row r="4564" spans="1:11" ht="0.9" customHeight="1" thickTop="1">
      <c r="A4564" s="172"/>
      <c r="B4564" s="172"/>
      <c r="C4564" s="172"/>
      <c r="D4564" s="175"/>
      <c r="E4564" s="175"/>
      <c r="F4564" s="175"/>
      <c r="G4564" s="172"/>
      <c r="H4564" s="172"/>
      <c r="I4564" s="172"/>
      <c r="J4564" s="172"/>
      <c r="K4564" s="172"/>
    </row>
    <row r="4565" spans="1:11" ht="18" customHeight="1">
      <c r="A4565" s="243"/>
      <c r="B4565" s="243" t="s">
        <v>122</v>
      </c>
      <c r="C4565" s="243" t="s">
        <v>123</v>
      </c>
      <c r="D4565" s="242" t="s">
        <v>124</v>
      </c>
      <c r="E4565" s="425" t="s">
        <v>796</v>
      </c>
      <c r="F4565" s="425"/>
      <c r="G4565" s="243" t="s">
        <v>125</v>
      </c>
      <c r="H4565" s="243" t="s">
        <v>126</v>
      </c>
      <c r="I4565" s="243" t="s">
        <v>2829</v>
      </c>
      <c r="J4565" s="243" t="s">
        <v>127</v>
      </c>
      <c r="K4565" s="243" t="s">
        <v>37</v>
      </c>
    </row>
    <row r="4566" spans="1:11" ht="65.099999999999994" customHeight="1">
      <c r="A4566" s="184" t="s">
        <v>795</v>
      </c>
      <c r="B4566" s="184" t="s">
        <v>3836</v>
      </c>
      <c r="C4566" s="184" t="s">
        <v>139</v>
      </c>
      <c r="D4566" s="241" t="s">
        <v>3837</v>
      </c>
      <c r="E4566" s="422" t="s">
        <v>1849</v>
      </c>
      <c r="F4566" s="422"/>
      <c r="G4566" s="184" t="s">
        <v>149</v>
      </c>
      <c r="H4566" s="167">
        <v>1</v>
      </c>
      <c r="I4566" s="165"/>
      <c r="J4566" s="165">
        <v>65.08</v>
      </c>
      <c r="K4566" s="165">
        <v>65.08</v>
      </c>
    </row>
    <row r="4567" spans="1:11" ht="26.1" customHeight="1">
      <c r="A4567" s="183" t="s">
        <v>793</v>
      </c>
      <c r="B4567" s="183" t="s">
        <v>893</v>
      </c>
      <c r="C4567" s="183" t="s">
        <v>139</v>
      </c>
      <c r="D4567" s="239" t="s">
        <v>892</v>
      </c>
      <c r="E4567" s="421" t="s">
        <v>794</v>
      </c>
      <c r="F4567" s="421"/>
      <c r="G4567" s="183" t="s">
        <v>809</v>
      </c>
      <c r="H4567" s="168">
        <v>8.5299999999999994</v>
      </c>
      <c r="I4567" s="168">
        <v>0</v>
      </c>
      <c r="J4567" s="169">
        <v>7.63</v>
      </c>
      <c r="K4567" s="169">
        <v>65.08</v>
      </c>
    </row>
    <row r="4568" spans="1:11">
      <c r="A4568" s="231"/>
      <c r="B4568" s="231"/>
      <c r="C4568" s="231"/>
      <c r="D4568" s="244"/>
      <c r="E4568" s="244"/>
      <c r="F4568" s="244" t="s">
        <v>791</v>
      </c>
      <c r="G4568" s="170">
        <v>0</v>
      </c>
      <c r="H4568" s="231" t="s">
        <v>790</v>
      </c>
      <c r="I4568" s="170">
        <v>0</v>
      </c>
      <c r="J4568" s="231" t="s">
        <v>789</v>
      </c>
      <c r="K4568" s="170">
        <v>0</v>
      </c>
    </row>
    <row r="4569" spans="1:11" ht="27" thickBot="1">
      <c r="A4569" s="231"/>
      <c r="B4569" s="231"/>
      <c r="C4569" s="231"/>
      <c r="D4569" s="244"/>
      <c r="E4569" s="244"/>
      <c r="F4569" s="244" t="s">
        <v>788</v>
      </c>
      <c r="G4569" s="170">
        <v>13.71</v>
      </c>
      <c r="H4569" s="368"/>
      <c r="I4569" s="368" t="s">
        <v>787</v>
      </c>
      <c r="J4569" s="231"/>
      <c r="K4569" s="170">
        <v>78.790000000000006</v>
      </c>
    </row>
    <row r="4570" spans="1:11" ht="0.9" customHeight="1" thickTop="1">
      <c r="A4570" s="172"/>
      <c r="B4570" s="172"/>
      <c r="C4570" s="172"/>
      <c r="D4570" s="175"/>
      <c r="E4570" s="175"/>
      <c r="F4570" s="175"/>
      <c r="G4570" s="172"/>
      <c r="H4570" s="172"/>
      <c r="I4570" s="172"/>
      <c r="J4570" s="172"/>
      <c r="K4570" s="172"/>
    </row>
    <row r="4571" spans="1:11" ht="18" customHeight="1">
      <c r="A4571" s="243"/>
      <c r="B4571" s="243" t="s">
        <v>122</v>
      </c>
      <c r="C4571" s="243" t="s">
        <v>123</v>
      </c>
      <c r="D4571" s="242" t="s">
        <v>124</v>
      </c>
      <c r="E4571" s="425" t="s">
        <v>796</v>
      </c>
      <c r="F4571" s="425"/>
      <c r="G4571" s="243" t="s">
        <v>125</v>
      </c>
      <c r="H4571" s="243" t="s">
        <v>126</v>
      </c>
      <c r="I4571" s="243" t="s">
        <v>2829</v>
      </c>
      <c r="J4571" s="243" t="s">
        <v>127</v>
      </c>
      <c r="K4571" s="243" t="s">
        <v>37</v>
      </c>
    </row>
    <row r="4572" spans="1:11" ht="51.9" customHeight="1">
      <c r="A4572" s="184" t="s">
        <v>795</v>
      </c>
      <c r="B4572" s="184" t="s">
        <v>2835</v>
      </c>
      <c r="C4572" s="184" t="s">
        <v>139</v>
      </c>
      <c r="D4572" s="241" t="s">
        <v>2836</v>
      </c>
      <c r="E4572" s="422" t="s">
        <v>1849</v>
      </c>
      <c r="F4572" s="422"/>
      <c r="G4572" s="184" t="s">
        <v>814</v>
      </c>
      <c r="H4572" s="167">
        <v>1</v>
      </c>
      <c r="I4572" s="165"/>
      <c r="J4572" s="165">
        <v>99.44</v>
      </c>
      <c r="K4572" s="165">
        <v>99.44</v>
      </c>
    </row>
    <row r="4573" spans="1:11" ht="26.1" customHeight="1">
      <c r="A4573" s="185" t="s">
        <v>808</v>
      </c>
      <c r="B4573" s="185" t="s">
        <v>3794</v>
      </c>
      <c r="C4573" s="185" t="s">
        <v>139</v>
      </c>
      <c r="D4573" s="238" t="s">
        <v>3795</v>
      </c>
      <c r="E4573" s="423" t="s">
        <v>1307</v>
      </c>
      <c r="F4573" s="423"/>
      <c r="G4573" s="185" t="s">
        <v>149</v>
      </c>
      <c r="H4573" s="173">
        <v>1</v>
      </c>
      <c r="I4573" s="173">
        <v>0</v>
      </c>
      <c r="J4573" s="174">
        <v>32</v>
      </c>
      <c r="K4573" s="174">
        <v>32</v>
      </c>
    </row>
    <row r="4574" spans="1:11" ht="39" customHeight="1">
      <c r="A4574" s="185" t="s">
        <v>808</v>
      </c>
      <c r="B4574" s="185" t="s">
        <v>3840</v>
      </c>
      <c r="C4574" s="185" t="s">
        <v>139</v>
      </c>
      <c r="D4574" s="238" t="s">
        <v>3841</v>
      </c>
      <c r="E4574" s="423" t="s">
        <v>1849</v>
      </c>
      <c r="F4574" s="423"/>
      <c r="G4574" s="185" t="s">
        <v>149</v>
      </c>
      <c r="H4574" s="173">
        <v>1</v>
      </c>
      <c r="I4574" s="173">
        <v>0</v>
      </c>
      <c r="J4574" s="174">
        <v>14.26</v>
      </c>
      <c r="K4574" s="174">
        <v>14.26</v>
      </c>
    </row>
    <row r="4575" spans="1:11" ht="51.9" customHeight="1">
      <c r="A4575" s="185" t="s">
        <v>808</v>
      </c>
      <c r="B4575" s="185" t="s">
        <v>3842</v>
      </c>
      <c r="C4575" s="185" t="s">
        <v>139</v>
      </c>
      <c r="D4575" s="238" t="s">
        <v>3843</v>
      </c>
      <c r="E4575" s="423" t="s">
        <v>1849</v>
      </c>
      <c r="F4575" s="423"/>
      <c r="G4575" s="185" t="s">
        <v>149</v>
      </c>
      <c r="H4575" s="173">
        <v>1</v>
      </c>
      <c r="I4575" s="173">
        <v>0</v>
      </c>
      <c r="J4575" s="174">
        <v>53.18</v>
      </c>
      <c r="K4575" s="174">
        <v>53.18</v>
      </c>
    </row>
    <row r="4576" spans="1:11">
      <c r="A4576" s="231"/>
      <c r="B4576" s="231"/>
      <c r="C4576" s="231"/>
      <c r="D4576" s="244"/>
      <c r="E4576" s="244"/>
      <c r="F4576" s="244" t="s">
        <v>791</v>
      </c>
      <c r="G4576" s="170">
        <v>11.98</v>
      </c>
      <c r="H4576" s="231" t="s">
        <v>790</v>
      </c>
      <c r="I4576" s="170">
        <v>13.51</v>
      </c>
      <c r="J4576" s="231" t="s">
        <v>789</v>
      </c>
      <c r="K4576" s="170">
        <v>25.49</v>
      </c>
    </row>
    <row r="4577" spans="1:11" ht="27" thickBot="1">
      <c r="A4577" s="231"/>
      <c r="B4577" s="231"/>
      <c r="C4577" s="231"/>
      <c r="D4577" s="244"/>
      <c r="E4577" s="244"/>
      <c r="F4577" s="244" t="s">
        <v>788</v>
      </c>
      <c r="G4577" s="170">
        <v>20.95</v>
      </c>
      <c r="H4577" s="368"/>
      <c r="I4577" s="368" t="s">
        <v>787</v>
      </c>
      <c r="J4577" s="231"/>
      <c r="K4577" s="170">
        <v>120.39</v>
      </c>
    </row>
    <row r="4578" spans="1:11" ht="0.9" customHeight="1" thickTop="1">
      <c r="A4578" s="172"/>
      <c r="B4578" s="172"/>
      <c r="C4578" s="172"/>
      <c r="D4578" s="175"/>
      <c r="E4578" s="175"/>
      <c r="F4578" s="175"/>
      <c r="G4578" s="172"/>
      <c r="H4578" s="172"/>
      <c r="I4578" s="172"/>
      <c r="J4578" s="172"/>
      <c r="K4578" s="172"/>
    </row>
    <row r="4579" spans="1:11" ht="18" customHeight="1">
      <c r="A4579" s="243"/>
      <c r="B4579" s="243" t="s">
        <v>122</v>
      </c>
      <c r="C4579" s="243" t="s">
        <v>123</v>
      </c>
      <c r="D4579" s="242" t="s">
        <v>124</v>
      </c>
      <c r="E4579" s="425" t="s">
        <v>796</v>
      </c>
      <c r="F4579" s="425"/>
      <c r="G4579" s="243" t="s">
        <v>125</v>
      </c>
      <c r="H4579" s="243" t="s">
        <v>126</v>
      </c>
      <c r="I4579" s="243" t="s">
        <v>2829</v>
      </c>
      <c r="J4579" s="243" t="s">
        <v>127</v>
      </c>
      <c r="K4579" s="243" t="s">
        <v>37</v>
      </c>
    </row>
    <row r="4580" spans="1:11" ht="51.9" customHeight="1">
      <c r="A4580" s="184" t="s">
        <v>795</v>
      </c>
      <c r="B4580" s="184" t="s">
        <v>2839</v>
      </c>
      <c r="C4580" s="184" t="s">
        <v>139</v>
      </c>
      <c r="D4580" s="241" t="s">
        <v>2840</v>
      </c>
      <c r="E4580" s="422" t="s">
        <v>1849</v>
      </c>
      <c r="F4580" s="422"/>
      <c r="G4580" s="184" t="s">
        <v>813</v>
      </c>
      <c r="H4580" s="167">
        <v>1</v>
      </c>
      <c r="I4580" s="165"/>
      <c r="J4580" s="165">
        <v>247.4</v>
      </c>
      <c r="K4580" s="165">
        <v>247.4</v>
      </c>
    </row>
    <row r="4581" spans="1:11" ht="51.9" customHeight="1">
      <c r="A4581" s="185" t="s">
        <v>808</v>
      </c>
      <c r="B4581" s="185" t="s">
        <v>3844</v>
      </c>
      <c r="C4581" s="185" t="s">
        <v>139</v>
      </c>
      <c r="D4581" s="238" t="s">
        <v>3845</v>
      </c>
      <c r="E4581" s="423" t="s">
        <v>1849</v>
      </c>
      <c r="F4581" s="423"/>
      <c r="G4581" s="185" t="s">
        <v>149</v>
      </c>
      <c r="H4581" s="173">
        <v>1</v>
      </c>
      <c r="I4581" s="173">
        <v>0</v>
      </c>
      <c r="J4581" s="174">
        <v>66.55</v>
      </c>
      <c r="K4581" s="174">
        <v>66.55</v>
      </c>
    </row>
    <row r="4582" spans="1:11" ht="51.9" customHeight="1">
      <c r="A4582" s="185" t="s">
        <v>808</v>
      </c>
      <c r="B4582" s="185" t="s">
        <v>3842</v>
      </c>
      <c r="C4582" s="185" t="s">
        <v>139</v>
      </c>
      <c r="D4582" s="238" t="s">
        <v>3843</v>
      </c>
      <c r="E4582" s="423" t="s">
        <v>1849</v>
      </c>
      <c r="F4582" s="423"/>
      <c r="G4582" s="185" t="s">
        <v>149</v>
      </c>
      <c r="H4582" s="173">
        <v>1</v>
      </c>
      <c r="I4582" s="173">
        <v>0</v>
      </c>
      <c r="J4582" s="174">
        <v>53.18</v>
      </c>
      <c r="K4582" s="174">
        <v>53.18</v>
      </c>
    </row>
    <row r="4583" spans="1:11" ht="51.9" customHeight="1">
      <c r="A4583" s="185" t="s">
        <v>808</v>
      </c>
      <c r="B4583" s="185" t="s">
        <v>3846</v>
      </c>
      <c r="C4583" s="185" t="s">
        <v>139</v>
      </c>
      <c r="D4583" s="238" t="s">
        <v>3847</v>
      </c>
      <c r="E4583" s="423" t="s">
        <v>1849</v>
      </c>
      <c r="F4583" s="423"/>
      <c r="G4583" s="185" t="s">
        <v>149</v>
      </c>
      <c r="H4583" s="173">
        <v>1</v>
      </c>
      <c r="I4583" s="173">
        <v>0</v>
      </c>
      <c r="J4583" s="174">
        <v>81.41</v>
      </c>
      <c r="K4583" s="174">
        <v>81.41</v>
      </c>
    </row>
    <row r="4584" spans="1:11" ht="39" customHeight="1">
      <c r="A4584" s="185" t="s">
        <v>808</v>
      </c>
      <c r="B4584" s="185" t="s">
        <v>3840</v>
      </c>
      <c r="C4584" s="185" t="s">
        <v>139</v>
      </c>
      <c r="D4584" s="238" t="s">
        <v>3841</v>
      </c>
      <c r="E4584" s="423" t="s">
        <v>1849</v>
      </c>
      <c r="F4584" s="423"/>
      <c r="G4584" s="185" t="s">
        <v>149</v>
      </c>
      <c r="H4584" s="173">
        <v>1</v>
      </c>
      <c r="I4584" s="173">
        <v>0</v>
      </c>
      <c r="J4584" s="174">
        <v>14.26</v>
      </c>
      <c r="K4584" s="174">
        <v>14.26</v>
      </c>
    </row>
    <row r="4585" spans="1:11" ht="26.1" customHeight="1">
      <c r="A4585" s="185" t="s">
        <v>808</v>
      </c>
      <c r="B4585" s="185" t="s">
        <v>3794</v>
      </c>
      <c r="C4585" s="185" t="s">
        <v>139</v>
      </c>
      <c r="D4585" s="238" t="s">
        <v>3795</v>
      </c>
      <c r="E4585" s="423" t="s">
        <v>1307</v>
      </c>
      <c r="F4585" s="423"/>
      <c r="G4585" s="185" t="s">
        <v>149</v>
      </c>
      <c r="H4585" s="173">
        <v>1</v>
      </c>
      <c r="I4585" s="173">
        <v>0</v>
      </c>
      <c r="J4585" s="174">
        <v>32</v>
      </c>
      <c r="K4585" s="174">
        <v>32</v>
      </c>
    </row>
    <row r="4586" spans="1:11">
      <c r="A4586" s="231"/>
      <c r="B4586" s="231"/>
      <c r="C4586" s="231"/>
      <c r="D4586" s="244"/>
      <c r="E4586" s="244"/>
      <c r="F4586" s="244" t="s">
        <v>791</v>
      </c>
      <c r="G4586" s="170">
        <v>11.98</v>
      </c>
      <c r="H4586" s="231" t="s">
        <v>790</v>
      </c>
      <c r="I4586" s="170">
        <v>13.51</v>
      </c>
      <c r="J4586" s="231" t="s">
        <v>789</v>
      </c>
      <c r="K4586" s="170">
        <v>25.49</v>
      </c>
    </row>
    <row r="4587" spans="1:11" ht="27" thickBot="1">
      <c r="A4587" s="231"/>
      <c r="B4587" s="231"/>
      <c r="C4587" s="231"/>
      <c r="D4587" s="244"/>
      <c r="E4587" s="244"/>
      <c r="F4587" s="244" t="s">
        <v>788</v>
      </c>
      <c r="G4587" s="170">
        <v>52.12</v>
      </c>
      <c r="H4587" s="368"/>
      <c r="I4587" s="368" t="s">
        <v>787</v>
      </c>
      <c r="J4587" s="231"/>
      <c r="K4587" s="170">
        <v>299.52</v>
      </c>
    </row>
    <row r="4588" spans="1:11" ht="0.9" customHeight="1" thickTop="1">
      <c r="A4588" s="172"/>
      <c r="B4588" s="172"/>
      <c r="C4588" s="172"/>
      <c r="D4588" s="175"/>
      <c r="E4588" s="175"/>
      <c r="F4588" s="175"/>
      <c r="G4588" s="172"/>
      <c r="H4588" s="172"/>
      <c r="I4588" s="172"/>
      <c r="J4588" s="172"/>
      <c r="K4588" s="172"/>
    </row>
    <row r="4589" spans="1:11" ht="18" customHeight="1">
      <c r="A4589" s="243"/>
      <c r="B4589" s="243" t="s">
        <v>122</v>
      </c>
      <c r="C4589" s="243" t="s">
        <v>123</v>
      </c>
      <c r="D4589" s="242" t="s">
        <v>124</v>
      </c>
      <c r="E4589" s="425" t="s">
        <v>796</v>
      </c>
      <c r="F4589" s="425"/>
      <c r="G4589" s="243" t="s">
        <v>125</v>
      </c>
      <c r="H4589" s="243" t="s">
        <v>126</v>
      </c>
      <c r="I4589" s="243" t="s">
        <v>2829</v>
      </c>
      <c r="J4589" s="243" t="s">
        <v>127</v>
      </c>
      <c r="K4589" s="243" t="s">
        <v>37</v>
      </c>
    </row>
    <row r="4590" spans="1:11" ht="51.9" customHeight="1">
      <c r="A4590" s="184" t="s">
        <v>795</v>
      </c>
      <c r="B4590" s="184" t="s">
        <v>3842</v>
      </c>
      <c r="C4590" s="184" t="s">
        <v>139</v>
      </c>
      <c r="D4590" s="241" t="s">
        <v>3843</v>
      </c>
      <c r="E4590" s="422" t="s">
        <v>1849</v>
      </c>
      <c r="F4590" s="422"/>
      <c r="G4590" s="184" t="s">
        <v>149</v>
      </c>
      <c r="H4590" s="167">
        <v>1</v>
      </c>
      <c r="I4590" s="165"/>
      <c r="J4590" s="165">
        <v>53.18</v>
      </c>
      <c r="K4590" s="165">
        <v>53.18</v>
      </c>
    </row>
    <row r="4591" spans="1:11" ht="39" customHeight="1">
      <c r="A4591" s="183" t="s">
        <v>793</v>
      </c>
      <c r="B4591" s="183" t="s">
        <v>3848</v>
      </c>
      <c r="C4591" s="183" t="s">
        <v>139</v>
      </c>
      <c r="D4591" s="239" t="s">
        <v>3849</v>
      </c>
      <c r="E4591" s="421" t="s">
        <v>800</v>
      </c>
      <c r="F4591" s="421"/>
      <c r="G4591" s="183" t="s">
        <v>141</v>
      </c>
      <c r="H4591" s="168">
        <v>5.3300000000000001E-5</v>
      </c>
      <c r="I4591" s="168">
        <v>0</v>
      </c>
      <c r="J4591" s="169">
        <v>997825.41</v>
      </c>
      <c r="K4591" s="169">
        <v>53.18</v>
      </c>
    </row>
    <row r="4592" spans="1:11">
      <c r="A4592" s="231"/>
      <c r="B4592" s="231"/>
      <c r="C4592" s="231"/>
      <c r="D4592" s="244"/>
      <c r="E4592" s="244"/>
      <c r="F4592" s="244" t="s">
        <v>791</v>
      </c>
      <c r="G4592" s="170">
        <v>0</v>
      </c>
      <c r="H4592" s="231" t="s">
        <v>790</v>
      </c>
      <c r="I4592" s="170">
        <v>0</v>
      </c>
      <c r="J4592" s="231" t="s">
        <v>789</v>
      </c>
      <c r="K4592" s="170">
        <v>0</v>
      </c>
    </row>
    <row r="4593" spans="1:11" ht="27" thickBot="1">
      <c r="A4593" s="231"/>
      <c r="B4593" s="231"/>
      <c r="C4593" s="231"/>
      <c r="D4593" s="244"/>
      <c r="E4593" s="244"/>
      <c r="F4593" s="244" t="s">
        <v>788</v>
      </c>
      <c r="G4593" s="170">
        <v>11.2</v>
      </c>
      <c r="H4593" s="368"/>
      <c r="I4593" s="368" t="s">
        <v>787</v>
      </c>
      <c r="J4593" s="231"/>
      <c r="K4593" s="170">
        <v>64.38</v>
      </c>
    </row>
    <row r="4594" spans="1:11" ht="0.9" customHeight="1" thickTop="1">
      <c r="A4594" s="172"/>
      <c r="B4594" s="172"/>
      <c r="C4594" s="172"/>
      <c r="D4594" s="175"/>
      <c r="E4594" s="175"/>
      <c r="F4594" s="175"/>
      <c r="G4594" s="172"/>
      <c r="H4594" s="172"/>
      <c r="I4594" s="172"/>
      <c r="J4594" s="172"/>
      <c r="K4594" s="172"/>
    </row>
    <row r="4595" spans="1:11" ht="18" customHeight="1">
      <c r="A4595" s="243"/>
      <c r="B4595" s="243" t="s">
        <v>122</v>
      </c>
      <c r="C4595" s="243" t="s">
        <v>123</v>
      </c>
      <c r="D4595" s="242" t="s">
        <v>124</v>
      </c>
      <c r="E4595" s="425" t="s">
        <v>796</v>
      </c>
      <c r="F4595" s="425"/>
      <c r="G4595" s="243" t="s">
        <v>125</v>
      </c>
      <c r="H4595" s="243" t="s">
        <v>126</v>
      </c>
      <c r="I4595" s="243" t="s">
        <v>2829</v>
      </c>
      <c r="J4595" s="243" t="s">
        <v>127</v>
      </c>
      <c r="K4595" s="243" t="s">
        <v>37</v>
      </c>
    </row>
    <row r="4596" spans="1:11" ht="39" customHeight="1">
      <c r="A4596" s="184" t="s">
        <v>795</v>
      </c>
      <c r="B4596" s="184" t="s">
        <v>3840</v>
      </c>
      <c r="C4596" s="184" t="s">
        <v>139</v>
      </c>
      <c r="D4596" s="241" t="s">
        <v>3841</v>
      </c>
      <c r="E4596" s="422" t="s">
        <v>1849</v>
      </c>
      <c r="F4596" s="422"/>
      <c r="G4596" s="184" t="s">
        <v>149</v>
      </c>
      <c r="H4596" s="167">
        <v>1</v>
      </c>
      <c r="I4596" s="165"/>
      <c r="J4596" s="165">
        <v>14.26</v>
      </c>
      <c r="K4596" s="165">
        <v>14.26</v>
      </c>
    </row>
    <row r="4597" spans="1:11" ht="39" customHeight="1">
      <c r="A4597" s="183" t="s">
        <v>793</v>
      </c>
      <c r="B4597" s="183" t="s">
        <v>3848</v>
      </c>
      <c r="C4597" s="183" t="s">
        <v>139</v>
      </c>
      <c r="D4597" s="239" t="s">
        <v>3849</v>
      </c>
      <c r="E4597" s="421" t="s">
        <v>800</v>
      </c>
      <c r="F4597" s="421"/>
      <c r="G4597" s="183" t="s">
        <v>141</v>
      </c>
      <c r="H4597" s="168">
        <v>1.43E-5</v>
      </c>
      <c r="I4597" s="168">
        <v>0</v>
      </c>
      <c r="J4597" s="169">
        <v>997825.41</v>
      </c>
      <c r="K4597" s="169">
        <v>14.26</v>
      </c>
    </row>
    <row r="4598" spans="1:11">
      <c r="A4598" s="231"/>
      <c r="B4598" s="231"/>
      <c r="C4598" s="231"/>
      <c r="D4598" s="244"/>
      <c r="E4598" s="244"/>
      <c r="F4598" s="244" t="s">
        <v>791</v>
      </c>
      <c r="G4598" s="170">
        <v>0</v>
      </c>
      <c r="H4598" s="231" t="s">
        <v>790</v>
      </c>
      <c r="I4598" s="170">
        <v>0</v>
      </c>
      <c r="J4598" s="231" t="s">
        <v>789</v>
      </c>
      <c r="K4598" s="170">
        <v>0</v>
      </c>
    </row>
    <row r="4599" spans="1:11" ht="27" thickBot="1">
      <c r="A4599" s="231"/>
      <c r="B4599" s="231"/>
      <c r="C4599" s="231"/>
      <c r="D4599" s="244"/>
      <c r="E4599" s="244"/>
      <c r="F4599" s="244" t="s">
        <v>788</v>
      </c>
      <c r="G4599" s="170">
        <v>3</v>
      </c>
      <c r="H4599" s="368"/>
      <c r="I4599" s="368" t="s">
        <v>787</v>
      </c>
      <c r="J4599" s="231"/>
      <c r="K4599" s="170">
        <v>17.260000000000002</v>
      </c>
    </row>
    <row r="4600" spans="1:11" ht="0.9" customHeight="1" thickTop="1">
      <c r="A4600" s="172"/>
      <c r="B4600" s="172"/>
      <c r="C4600" s="172"/>
      <c r="D4600" s="175"/>
      <c r="E4600" s="175"/>
      <c r="F4600" s="175"/>
      <c r="G4600" s="172"/>
      <c r="H4600" s="172"/>
      <c r="I4600" s="172"/>
      <c r="J4600" s="172"/>
      <c r="K4600" s="172"/>
    </row>
    <row r="4601" spans="1:11" ht="18" customHeight="1">
      <c r="A4601" s="243"/>
      <c r="B4601" s="243" t="s">
        <v>122</v>
      </c>
      <c r="C4601" s="243" t="s">
        <v>123</v>
      </c>
      <c r="D4601" s="242" t="s">
        <v>124</v>
      </c>
      <c r="E4601" s="425" t="s">
        <v>796</v>
      </c>
      <c r="F4601" s="425"/>
      <c r="G4601" s="243" t="s">
        <v>125</v>
      </c>
      <c r="H4601" s="243" t="s">
        <v>126</v>
      </c>
      <c r="I4601" s="243" t="s">
        <v>2829</v>
      </c>
      <c r="J4601" s="243" t="s">
        <v>127</v>
      </c>
      <c r="K4601" s="243" t="s">
        <v>37</v>
      </c>
    </row>
    <row r="4602" spans="1:11" ht="51.9" customHeight="1">
      <c r="A4602" s="184" t="s">
        <v>795</v>
      </c>
      <c r="B4602" s="184" t="s">
        <v>3844</v>
      </c>
      <c r="C4602" s="184" t="s">
        <v>139</v>
      </c>
      <c r="D4602" s="241" t="s">
        <v>3845</v>
      </c>
      <c r="E4602" s="422" t="s">
        <v>1849</v>
      </c>
      <c r="F4602" s="422"/>
      <c r="G4602" s="184" t="s">
        <v>149</v>
      </c>
      <c r="H4602" s="167">
        <v>1</v>
      </c>
      <c r="I4602" s="165"/>
      <c r="J4602" s="165">
        <v>66.55</v>
      </c>
      <c r="K4602" s="165">
        <v>66.55</v>
      </c>
    </row>
    <row r="4603" spans="1:11" ht="39" customHeight="1">
      <c r="A4603" s="183" t="s">
        <v>793</v>
      </c>
      <c r="B4603" s="183" t="s">
        <v>3848</v>
      </c>
      <c r="C4603" s="183" t="s">
        <v>139</v>
      </c>
      <c r="D4603" s="239" t="s">
        <v>3849</v>
      </c>
      <c r="E4603" s="421" t="s">
        <v>800</v>
      </c>
      <c r="F4603" s="421"/>
      <c r="G4603" s="183" t="s">
        <v>141</v>
      </c>
      <c r="H4603" s="168">
        <v>6.6699999999999995E-5</v>
      </c>
      <c r="I4603" s="168">
        <v>0</v>
      </c>
      <c r="J4603" s="169">
        <v>997825.41</v>
      </c>
      <c r="K4603" s="169">
        <v>66.55</v>
      </c>
    </row>
    <row r="4604" spans="1:11">
      <c r="A4604" s="231"/>
      <c r="B4604" s="231"/>
      <c r="C4604" s="231"/>
      <c r="D4604" s="244"/>
      <c r="E4604" s="244"/>
      <c r="F4604" s="244" t="s">
        <v>791</v>
      </c>
      <c r="G4604" s="170">
        <v>0</v>
      </c>
      <c r="H4604" s="231" t="s">
        <v>790</v>
      </c>
      <c r="I4604" s="170">
        <v>0</v>
      </c>
      <c r="J4604" s="231" t="s">
        <v>789</v>
      </c>
      <c r="K4604" s="170">
        <v>0</v>
      </c>
    </row>
    <row r="4605" spans="1:11" ht="27" thickBot="1">
      <c r="A4605" s="231"/>
      <c r="B4605" s="231"/>
      <c r="C4605" s="231"/>
      <c r="D4605" s="244"/>
      <c r="E4605" s="244"/>
      <c r="F4605" s="244" t="s">
        <v>788</v>
      </c>
      <c r="G4605" s="170">
        <v>14.02</v>
      </c>
      <c r="H4605" s="368"/>
      <c r="I4605" s="368" t="s">
        <v>787</v>
      </c>
      <c r="J4605" s="231"/>
      <c r="K4605" s="170">
        <v>80.569999999999993</v>
      </c>
    </row>
    <row r="4606" spans="1:11" ht="0.9" customHeight="1" thickTop="1">
      <c r="A4606" s="172"/>
      <c r="B4606" s="172"/>
      <c r="C4606" s="172"/>
      <c r="D4606" s="175"/>
      <c r="E4606" s="175"/>
      <c r="F4606" s="175"/>
      <c r="G4606" s="172"/>
      <c r="H4606" s="172"/>
      <c r="I4606" s="172"/>
      <c r="J4606" s="172"/>
      <c r="K4606" s="172"/>
    </row>
    <row r="4607" spans="1:11" ht="18" customHeight="1">
      <c r="A4607" s="243"/>
      <c r="B4607" s="243" t="s">
        <v>122</v>
      </c>
      <c r="C4607" s="243" t="s">
        <v>123</v>
      </c>
      <c r="D4607" s="242" t="s">
        <v>124</v>
      </c>
      <c r="E4607" s="425" t="s">
        <v>796</v>
      </c>
      <c r="F4607" s="425"/>
      <c r="G4607" s="243" t="s">
        <v>125</v>
      </c>
      <c r="H4607" s="243" t="s">
        <v>126</v>
      </c>
      <c r="I4607" s="243" t="s">
        <v>2829</v>
      </c>
      <c r="J4607" s="243" t="s">
        <v>127</v>
      </c>
      <c r="K4607" s="243" t="s">
        <v>37</v>
      </c>
    </row>
    <row r="4608" spans="1:11" ht="51.9" customHeight="1">
      <c r="A4608" s="184" t="s">
        <v>795</v>
      </c>
      <c r="B4608" s="184" t="s">
        <v>3846</v>
      </c>
      <c r="C4608" s="184" t="s">
        <v>139</v>
      </c>
      <c r="D4608" s="241" t="s">
        <v>3847</v>
      </c>
      <c r="E4608" s="422" t="s">
        <v>1849</v>
      </c>
      <c r="F4608" s="422"/>
      <c r="G4608" s="184" t="s">
        <v>149</v>
      </c>
      <c r="H4608" s="167">
        <v>1</v>
      </c>
      <c r="I4608" s="165"/>
      <c r="J4608" s="165">
        <v>81.41</v>
      </c>
      <c r="K4608" s="165">
        <v>81.41</v>
      </c>
    </row>
    <row r="4609" spans="1:11" ht="26.1" customHeight="1">
      <c r="A4609" s="183" t="s">
        <v>793</v>
      </c>
      <c r="B4609" s="183" t="s">
        <v>893</v>
      </c>
      <c r="C4609" s="183" t="s">
        <v>139</v>
      </c>
      <c r="D4609" s="239" t="s">
        <v>892</v>
      </c>
      <c r="E4609" s="421" t="s">
        <v>794</v>
      </c>
      <c r="F4609" s="421"/>
      <c r="G4609" s="183" t="s">
        <v>809</v>
      </c>
      <c r="H4609" s="168">
        <v>10.67</v>
      </c>
      <c r="I4609" s="168">
        <v>0</v>
      </c>
      <c r="J4609" s="169">
        <v>7.63</v>
      </c>
      <c r="K4609" s="169">
        <v>81.41</v>
      </c>
    </row>
    <row r="4610" spans="1:11">
      <c r="A4610" s="231"/>
      <c r="B4610" s="231"/>
      <c r="C4610" s="231"/>
      <c r="D4610" s="244"/>
      <c r="E4610" s="244"/>
      <c r="F4610" s="244" t="s">
        <v>791</v>
      </c>
      <c r="G4610" s="170">
        <v>0</v>
      </c>
      <c r="H4610" s="231" t="s">
        <v>790</v>
      </c>
      <c r="I4610" s="170">
        <v>0</v>
      </c>
      <c r="J4610" s="231" t="s">
        <v>789</v>
      </c>
      <c r="K4610" s="170">
        <v>0</v>
      </c>
    </row>
    <row r="4611" spans="1:11" ht="27" thickBot="1">
      <c r="A4611" s="231"/>
      <c r="B4611" s="231"/>
      <c r="C4611" s="231"/>
      <c r="D4611" s="244"/>
      <c r="E4611" s="244"/>
      <c r="F4611" s="244" t="s">
        <v>788</v>
      </c>
      <c r="G4611" s="170">
        <v>17.149999999999999</v>
      </c>
      <c r="H4611" s="368"/>
      <c r="I4611" s="368" t="s">
        <v>787</v>
      </c>
      <c r="J4611" s="231"/>
      <c r="K4611" s="170">
        <v>98.56</v>
      </c>
    </row>
    <row r="4612" spans="1:11" ht="0.9" customHeight="1" thickTop="1">
      <c r="A4612" s="172"/>
      <c r="B4612" s="172"/>
      <c r="C4612" s="172"/>
      <c r="D4612" s="175"/>
      <c r="E4612" s="175"/>
      <c r="F4612" s="175"/>
      <c r="G4612" s="172"/>
      <c r="H4612" s="172"/>
      <c r="I4612" s="172"/>
      <c r="J4612" s="172"/>
      <c r="K4612" s="172"/>
    </row>
    <row r="4613" spans="1:11" ht="18" customHeight="1">
      <c r="A4613" s="243"/>
      <c r="B4613" s="243" t="s">
        <v>122</v>
      </c>
      <c r="C4613" s="243" t="s">
        <v>123</v>
      </c>
      <c r="D4613" s="242" t="s">
        <v>124</v>
      </c>
      <c r="E4613" s="425" t="s">
        <v>796</v>
      </c>
      <c r="F4613" s="425"/>
      <c r="G4613" s="243" t="s">
        <v>125</v>
      </c>
      <c r="H4613" s="243" t="s">
        <v>126</v>
      </c>
      <c r="I4613" s="243" t="s">
        <v>2829</v>
      </c>
      <c r="J4613" s="243" t="s">
        <v>127</v>
      </c>
      <c r="K4613" s="243" t="s">
        <v>37</v>
      </c>
    </row>
    <row r="4614" spans="1:11" ht="39" customHeight="1">
      <c r="A4614" s="184" t="s">
        <v>795</v>
      </c>
      <c r="B4614" s="184" t="s">
        <v>3437</v>
      </c>
      <c r="C4614" s="184" t="s">
        <v>139</v>
      </c>
      <c r="D4614" s="241" t="s">
        <v>3438</v>
      </c>
      <c r="E4614" s="422" t="s">
        <v>1849</v>
      </c>
      <c r="F4614" s="422"/>
      <c r="G4614" s="184" t="s">
        <v>814</v>
      </c>
      <c r="H4614" s="167">
        <v>1</v>
      </c>
      <c r="I4614" s="165"/>
      <c r="J4614" s="165">
        <v>92.81</v>
      </c>
      <c r="K4614" s="165">
        <v>92.81</v>
      </c>
    </row>
    <row r="4615" spans="1:11" ht="39" customHeight="1">
      <c r="A4615" s="185" t="s">
        <v>808</v>
      </c>
      <c r="B4615" s="185" t="s">
        <v>3850</v>
      </c>
      <c r="C4615" s="185" t="s">
        <v>139</v>
      </c>
      <c r="D4615" s="238" t="s">
        <v>3851</v>
      </c>
      <c r="E4615" s="423" t="s">
        <v>1849</v>
      </c>
      <c r="F4615" s="423"/>
      <c r="G4615" s="185" t="s">
        <v>149</v>
      </c>
      <c r="H4615" s="173">
        <v>1</v>
      </c>
      <c r="I4615" s="173">
        <v>0</v>
      </c>
      <c r="J4615" s="174">
        <v>12.86</v>
      </c>
      <c r="K4615" s="174">
        <v>12.86</v>
      </c>
    </row>
    <row r="4616" spans="1:11" ht="26.1" customHeight="1">
      <c r="A4616" s="185" t="s">
        <v>808</v>
      </c>
      <c r="B4616" s="185" t="s">
        <v>3794</v>
      </c>
      <c r="C4616" s="185" t="s">
        <v>139</v>
      </c>
      <c r="D4616" s="238" t="s">
        <v>3795</v>
      </c>
      <c r="E4616" s="423" t="s">
        <v>1307</v>
      </c>
      <c r="F4616" s="423"/>
      <c r="G4616" s="185" t="s">
        <v>149</v>
      </c>
      <c r="H4616" s="173">
        <v>1</v>
      </c>
      <c r="I4616" s="173">
        <v>0</v>
      </c>
      <c r="J4616" s="174">
        <v>32</v>
      </c>
      <c r="K4616" s="174">
        <v>32</v>
      </c>
    </row>
    <row r="4617" spans="1:11" ht="51.9" customHeight="1">
      <c r="A4617" s="185" t="s">
        <v>808</v>
      </c>
      <c r="B4617" s="185" t="s">
        <v>3852</v>
      </c>
      <c r="C4617" s="185" t="s">
        <v>139</v>
      </c>
      <c r="D4617" s="238" t="s">
        <v>3853</v>
      </c>
      <c r="E4617" s="423" t="s">
        <v>1849</v>
      </c>
      <c r="F4617" s="423"/>
      <c r="G4617" s="185" t="s">
        <v>149</v>
      </c>
      <c r="H4617" s="173">
        <v>1</v>
      </c>
      <c r="I4617" s="173">
        <v>0</v>
      </c>
      <c r="J4617" s="174">
        <v>47.95</v>
      </c>
      <c r="K4617" s="174">
        <v>47.95</v>
      </c>
    </row>
    <row r="4618" spans="1:11">
      <c r="A4618" s="231"/>
      <c r="B4618" s="231"/>
      <c r="C4618" s="231"/>
      <c r="D4618" s="244"/>
      <c r="E4618" s="244"/>
      <c r="F4618" s="244" t="s">
        <v>791</v>
      </c>
      <c r="G4618" s="170">
        <v>11.98</v>
      </c>
      <c r="H4618" s="231" t="s">
        <v>790</v>
      </c>
      <c r="I4618" s="170">
        <v>13.51</v>
      </c>
      <c r="J4618" s="231" t="s">
        <v>789</v>
      </c>
      <c r="K4618" s="170">
        <v>25.49</v>
      </c>
    </row>
    <row r="4619" spans="1:11" ht="27" thickBot="1">
      <c r="A4619" s="231"/>
      <c r="B4619" s="231"/>
      <c r="C4619" s="231"/>
      <c r="D4619" s="244"/>
      <c r="E4619" s="244"/>
      <c r="F4619" s="244" t="s">
        <v>788</v>
      </c>
      <c r="G4619" s="170">
        <v>19.55</v>
      </c>
      <c r="H4619" s="368"/>
      <c r="I4619" s="368" t="s">
        <v>787</v>
      </c>
      <c r="J4619" s="231"/>
      <c r="K4619" s="170">
        <v>112.36</v>
      </c>
    </row>
    <row r="4620" spans="1:11" ht="0.9" customHeight="1" thickTop="1">
      <c r="A4620" s="172"/>
      <c r="B4620" s="172"/>
      <c r="C4620" s="172"/>
      <c r="D4620" s="175"/>
      <c r="E4620" s="175"/>
      <c r="F4620" s="175"/>
      <c r="G4620" s="172"/>
      <c r="H4620" s="172"/>
      <c r="I4620" s="172"/>
      <c r="J4620" s="172"/>
      <c r="K4620" s="172"/>
    </row>
    <row r="4621" spans="1:11" ht="18" customHeight="1">
      <c r="A4621" s="243"/>
      <c r="B4621" s="243" t="s">
        <v>122</v>
      </c>
      <c r="C4621" s="243" t="s">
        <v>123</v>
      </c>
      <c r="D4621" s="242" t="s">
        <v>124</v>
      </c>
      <c r="E4621" s="425" t="s">
        <v>796</v>
      </c>
      <c r="F4621" s="425"/>
      <c r="G4621" s="243" t="s">
        <v>125</v>
      </c>
      <c r="H4621" s="243" t="s">
        <v>126</v>
      </c>
      <c r="I4621" s="243" t="s">
        <v>2829</v>
      </c>
      <c r="J4621" s="243" t="s">
        <v>127</v>
      </c>
      <c r="K4621" s="243" t="s">
        <v>37</v>
      </c>
    </row>
    <row r="4622" spans="1:11" ht="39" customHeight="1">
      <c r="A4622" s="184" t="s">
        <v>795</v>
      </c>
      <c r="B4622" s="184" t="s">
        <v>3429</v>
      </c>
      <c r="C4622" s="184" t="s">
        <v>139</v>
      </c>
      <c r="D4622" s="241" t="s">
        <v>3430</v>
      </c>
      <c r="E4622" s="422" t="s">
        <v>1849</v>
      </c>
      <c r="F4622" s="422"/>
      <c r="G4622" s="184" t="s">
        <v>813</v>
      </c>
      <c r="H4622" s="167">
        <v>1</v>
      </c>
      <c r="I4622" s="165"/>
      <c r="J4622" s="165">
        <v>266.64999999999998</v>
      </c>
      <c r="K4622" s="165">
        <v>266.64999999999998</v>
      </c>
    </row>
    <row r="4623" spans="1:11" ht="51.9" customHeight="1">
      <c r="A4623" s="185" t="s">
        <v>808</v>
      </c>
      <c r="B4623" s="185" t="s">
        <v>3854</v>
      </c>
      <c r="C4623" s="185" t="s">
        <v>139</v>
      </c>
      <c r="D4623" s="238" t="s">
        <v>3855</v>
      </c>
      <c r="E4623" s="423" t="s">
        <v>1849</v>
      </c>
      <c r="F4623" s="423"/>
      <c r="G4623" s="185" t="s">
        <v>149</v>
      </c>
      <c r="H4623" s="173">
        <v>1</v>
      </c>
      <c r="I4623" s="173">
        <v>0</v>
      </c>
      <c r="J4623" s="174">
        <v>113.83</v>
      </c>
      <c r="K4623" s="174">
        <v>113.83</v>
      </c>
    </row>
    <row r="4624" spans="1:11" ht="39" customHeight="1">
      <c r="A4624" s="185" t="s">
        <v>808</v>
      </c>
      <c r="B4624" s="185" t="s">
        <v>3856</v>
      </c>
      <c r="C4624" s="185" t="s">
        <v>139</v>
      </c>
      <c r="D4624" s="238" t="s">
        <v>3857</v>
      </c>
      <c r="E4624" s="423" t="s">
        <v>1849</v>
      </c>
      <c r="F4624" s="423"/>
      <c r="G4624" s="185" t="s">
        <v>149</v>
      </c>
      <c r="H4624" s="173">
        <v>1</v>
      </c>
      <c r="I4624" s="173">
        <v>0</v>
      </c>
      <c r="J4624" s="174">
        <v>60.01</v>
      </c>
      <c r="K4624" s="174">
        <v>60.01</v>
      </c>
    </row>
    <row r="4625" spans="1:11" ht="26.1" customHeight="1">
      <c r="A4625" s="185" t="s">
        <v>808</v>
      </c>
      <c r="B4625" s="185" t="s">
        <v>3794</v>
      </c>
      <c r="C4625" s="185" t="s">
        <v>139</v>
      </c>
      <c r="D4625" s="238" t="s">
        <v>3795</v>
      </c>
      <c r="E4625" s="423" t="s">
        <v>1307</v>
      </c>
      <c r="F4625" s="423"/>
      <c r="G4625" s="185" t="s">
        <v>149</v>
      </c>
      <c r="H4625" s="173">
        <v>1</v>
      </c>
      <c r="I4625" s="173">
        <v>0</v>
      </c>
      <c r="J4625" s="174">
        <v>32</v>
      </c>
      <c r="K4625" s="174">
        <v>32</v>
      </c>
    </row>
    <row r="4626" spans="1:11" ht="51.9" customHeight="1">
      <c r="A4626" s="185" t="s">
        <v>808</v>
      </c>
      <c r="B4626" s="185" t="s">
        <v>3852</v>
      </c>
      <c r="C4626" s="185" t="s">
        <v>139</v>
      </c>
      <c r="D4626" s="238" t="s">
        <v>3853</v>
      </c>
      <c r="E4626" s="423" t="s">
        <v>1849</v>
      </c>
      <c r="F4626" s="423"/>
      <c r="G4626" s="185" t="s">
        <v>149</v>
      </c>
      <c r="H4626" s="173">
        <v>1</v>
      </c>
      <c r="I4626" s="173">
        <v>0</v>
      </c>
      <c r="J4626" s="174">
        <v>47.95</v>
      </c>
      <c r="K4626" s="174">
        <v>47.95</v>
      </c>
    </row>
    <row r="4627" spans="1:11" ht="39" customHeight="1">
      <c r="A4627" s="185" t="s">
        <v>808</v>
      </c>
      <c r="B4627" s="185" t="s">
        <v>3850</v>
      </c>
      <c r="C4627" s="185" t="s">
        <v>139</v>
      </c>
      <c r="D4627" s="238" t="s">
        <v>3851</v>
      </c>
      <c r="E4627" s="423" t="s">
        <v>1849</v>
      </c>
      <c r="F4627" s="423"/>
      <c r="G4627" s="185" t="s">
        <v>149</v>
      </c>
      <c r="H4627" s="173">
        <v>1</v>
      </c>
      <c r="I4627" s="173">
        <v>0</v>
      </c>
      <c r="J4627" s="174">
        <v>12.86</v>
      </c>
      <c r="K4627" s="174">
        <v>12.86</v>
      </c>
    </row>
    <row r="4628" spans="1:11">
      <c r="A4628" s="231"/>
      <c r="B4628" s="231"/>
      <c r="C4628" s="231"/>
      <c r="D4628" s="244"/>
      <c r="E4628" s="244"/>
      <c r="F4628" s="244" t="s">
        <v>791</v>
      </c>
      <c r="G4628" s="170">
        <v>11.98</v>
      </c>
      <c r="H4628" s="231" t="s">
        <v>790</v>
      </c>
      <c r="I4628" s="170">
        <v>13.51</v>
      </c>
      <c r="J4628" s="231" t="s">
        <v>789</v>
      </c>
      <c r="K4628" s="170">
        <v>25.49</v>
      </c>
    </row>
    <row r="4629" spans="1:11" ht="27" thickBot="1">
      <c r="A4629" s="231"/>
      <c r="B4629" s="231"/>
      <c r="C4629" s="231"/>
      <c r="D4629" s="244"/>
      <c r="E4629" s="244"/>
      <c r="F4629" s="244" t="s">
        <v>788</v>
      </c>
      <c r="G4629" s="170">
        <v>56.18</v>
      </c>
      <c r="H4629" s="368"/>
      <c r="I4629" s="368" t="s">
        <v>787</v>
      </c>
      <c r="J4629" s="231"/>
      <c r="K4629" s="170">
        <v>322.83</v>
      </c>
    </row>
    <row r="4630" spans="1:11" ht="0.9" customHeight="1" thickTop="1">
      <c r="A4630" s="172"/>
      <c r="B4630" s="172"/>
      <c r="C4630" s="172"/>
      <c r="D4630" s="175"/>
      <c r="E4630" s="175"/>
      <c r="F4630" s="175"/>
      <c r="G4630" s="172"/>
      <c r="H4630" s="172"/>
      <c r="I4630" s="172"/>
      <c r="J4630" s="172"/>
      <c r="K4630" s="172"/>
    </row>
    <row r="4631" spans="1:11" ht="18" customHeight="1">
      <c r="A4631" s="243"/>
      <c r="B4631" s="243" t="s">
        <v>122</v>
      </c>
      <c r="C4631" s="243" t="s">
        <v>123</v>
      </c>
      <c r="D4631" s="242" t="s">
        <v>124</v>
      </c>
      <c r="E4631" s="425" t="s">
        <v>796</v>
      </c>
      <c r="F4631" s="425"/>
      <c r="G4631" s="243" t="s">
        <v>125</v>
      </c>
      <c r="H4631" s="243" t="s">
        <v>126</v>
      </c>
      <c r="I4631" s="243" t="s">
        <v>2829</v>
      </c>
      <c r="J4631" s="243" t="s">
        <v>127</v>
      </c>
      <c r="K4631" s="243" t="s">
        <v>37</v>
      </c>
    </row>
    <row r="4632" spans="1:11" ht="51.9" customHeight="1">
      <c r="A4632" s="184" t="s">
        <v>795</v>
      </c>
      <c r="B4632" s="184" t="s">
        <v>3852</v>
      </c>
      <c r="C4632" s="184" t="s">
        <v>139</v>
      </c>
      <c r="D4632" s="241" t="s">
        <v>3853</v>
      </c>
      <c r="E4632" s="422" t="s">
        <v>1849</v>
      </c>
      <c r="F4632" s="422"/>
      <c r="G4632" s="184" t="s">
        <v>149</v>
      </c>
      <c r="H4632" s="167">
        <v>1</v>
      </c>
      <c r="I4632" s="165"/>
      <c r="J4632" s="165">
        <v>47.95</v>
      </c>
      <c r="K4632" s="165">
        <v>47.95</v>
      </c>
    </row>
    <row r="4633" spans="1:11" ht="39" customHeight="1">
      <c r="A4633" s="183" t="s">
        <v>793</v>
      </c>
      <c r="B4633" s="183" t="s">
        <v>3858</v>
      </c>
      <c r="C4633" s="183" t="s">
        <v>139</v>
      </c>
      <c r="D4633" s="239" t="s">
        <v>3859</v>
      </c>
      <c r="E4633" s="421" t="s">
        <v>800</v>
      </c>
      <c r="F4633" s="421"/>
      <c r="G4633" s="183" t="s">
        <v>141</v>
      </c>
      <c r="H4633" s="168">
        <v>5.3300000000000001E-5</v>
      </c>
      <c r="I4633" s="168">
        <v>0</v>
      </c>
      <c r="J4633" s="169">
        <v>899714.32</v>
      </c>
      <c r="K4633" s="169">
        <v>47.95</v>
      </c>
    </row>
    <row r="4634" spans="1:11">
      <c r="A4634" s="231"/>
      <c r="B4634" s="231"/>
      <c r="C4634" s="231"/>
      <c r="D4634" s="244"/>
      <c r="E4634" s="244"/>
      <c r="F4634" s="244" t="s">
        <v>791</v>
      </c>
      <c r="G4634" s="170">
        <v>0</v>
      </c>
      <c r="H4634" s="231" t="s">
        <v>790</v>
      </c>
      <c r="I4634" s="170">
        <v>0</v>
      </c>
      <c r="J4634" s="231" t="s">
        <v>789</v>
      </c>
      <c r="K4634" s="170">
        <v>0</v>
      </c>
    </row>
    <row r="4635" spans="1:11" ht="27" thickBot="1">
      <c r="A4635" s="231"/>
      <c r="B4635" s="231"/>
      <c r="C4635" s="231"/>
      <c r="D4635" s="244"/>
      <c r="E4635" s="244"/>
      <c r="F4635" s="244" t="s">
        <v>788</v>
      </c>
      <c r="G4635" s="170">
        <v>10.1</v>
      </c>
      <c r="H4635" s="368"/>
      <c r="I4635" s="368" t="s">
        <v>787</v>
      </c>
      <c r="J4635" s="231"/>
      <c r="K4635" s="170">
        <v>58.05</v>
      </c>
    </row>
    <row r="4636" spans="1:11" ht="0.9" customHeight="1" thickTop="1">
      <c r="A4636" s="172"/>
      <c r="B4636" s="172"/>
      <c r="C4636" s="172"/>
      <c r="D4636" s="175"/>
      <c r="E4636" s="175"/>
      <c r="F4636" s="175"/>
      <c r="G4636" s="172"/>
      <c r="H4636" s="172"/>
      <c r="I4636" s="172"/>
      <c r="J4636" s="172"/>
      <c r="K4636" s="172"/>
    </row>
    <row r="4637" spans="1:11" ht="18" customHeight="1">
      <c r="A4637" s="243"/>
      <c r="B4637" s="243" t="s">
        <v>122</v>
      </c>
      <c r="C4637" s="243" t="s">
        <v>123</v>
      </c>
      <c r="D4637" s="242" t="s">
        <v>124</v>
      </c>
      <c r="E4637" s="425" t="s">
        <v>796</v>
      </c>
      <c r="F4637" s="425"/>
      <c r="G4637" s="243" t="s">
        <v>125</v>
      </c>
      <c r="H4637" s="243" t="s">
        <v>126</v>
      </c>
      <c r="I4637" s="243" t="s">
        <v>2829</v>
      </c>
      <c r="J4637" s="243" t="s">
        <v>127</v>
      </c>
      <c r="K4637" s="243" t="s">
        <v>37</v>
      </c>
    </row>
    <row r="4638" spans="1:11" ht="39" customHeight="1">
      <c r="A4638" s="184" t="s">
        <v>795</v>
      </c>
      <c r="B4638" s="184" t="s">
        <v>3850</v>
      </c>
      <c r="C4638" s="184" t="s">
        <v>139</v>
      </c>
      <c r="D4638" s="241" t="s">
        <v>3851</v>
      </c>
      <c r="E4638" s="422" t="s">
        <v>1849</v>
      </c>
      <c r="F4638" s="422"/>
      <c r="G4638" s="184" t="s">
        <v>149</v>
      </c>
      <c r="H4638" s="167">
        <v>1</v>
      </c>
      <c r="I4638" s="165"/>
      <c r="J4638" s="165">
        <v>12.86</v>
      </c>
      <c r="K4638" s="165">
        <v>12.86</v>
      </c>
    </row>
    <row r="4639" spans="1:11" ht="39" customHeight="1">
      <c r="A4639" s="183" t="s">
        <v>793</v>
      </c>
      <c r="B4639" s="183" t="s">
        <v>3858</v>
      </c>
      <c r="C4639" s="183" t="s">
        <v>139</v>
      </c>
      <c r="D4639" s="239" t="s">
        <v>3859</v>
      </c>
      <c r="E4639" s="421" t="s">
        <v>800</v>
      </c>
      <c r="F4639" s="421"/>
      <c r="G4639" s="183" t="s">
        <v>141</v>
      </c>
      <c r="H4639" s="168">
        <v>1.43E-5</v>
      </c>
      <c r="I4639" s="168">
        <v>0</v>
      </c>
      <c r="J4639" s="169">
        <v>899714.32</v>
      </c>
      <c r="K4639" s="169">
        <v>12.86</v>
      </c>
    </row>
    <row r="4640" spans="1:11">
      <c r="A4640" s="231"/>
      <c r="B4640" s="231"/>
      <c r="C4640" s="231"/>
      <c r="D4640" s="244"/>
      <c r="E4640" s="244"/>
      <c r="F4640" s="244" t="s">
        <v>791</v>
      </c>
      <c r="G4640" s="170">
        <v>0</v>
      </c>
      <c r="H4640" s="231" t="s">
        <v>790</v>
      </c>
      <c r="I4640" s="170">
        <v>0</v>
      </c>
      <c r="J4640" s="231" t="s">
        <v>789</v>
      </c>
      <c r="K4640" s="170">
        <v>0</v>
      </c>
    </row>
    <row r="4641" spans="1:11" ht="27" thickBot="1">
      <c r="A4641" s="231"/>
      <c r="B4641" s="231"/>
      <c r="C4641" s="231"/>
      <c r="D4641" s="244"/>
      <c r="E4641" s="244"/>
      <c r="F4641" s="244" t="s">
        <v>788</v>
      </c>
      <c r="G4641" s="170">
        <v>2.7</v>
      </c>
      <c r="H4641" s="368"/>
      <c r="I4641" s="368" t="s">
        <v>787</v>
      </c>
      <c r="J4641" s="231"/>
      <c r="K4641" s="170">
        <v>15.56</v>
      </c>
    </row>
    <row r="4642" spans="1:11" ht="0.9" customHeight="1" thickTop="1">
      <c r="A4642" s="172"/>
      <c r="B4642" s="172"/>
      <c r="C4642" s="172"/>
      <c r="D4642" s="175"/>
      <c r="E4642" s="175"/>
      <c r="F4642" s="175"/>
      <c r="G4642" s="172"/>
      <c r="H4642" s="172"/>
      <c r="I4642" s="172"/>
      <c r="J4642" s="172"/>
      <c r="K4642" s="172"/>
    </row>
    <row r="4643" spans="1:11" ht="18" customHeight="1">
      <c r="A4643" s="243"/>
      <c r="B4643" s="243" t="s">
        <v>122</v>
      </c>
      <c r="C4643" s="243" t="s">
        <v>123</v>
      </c>
      <c r="D4643" s="242" t="s">
        <v>124</v>
      </c>
      <c r="E4643" s="425" t="s">
        <v>796</v>
      </c>
      <c r="F4643" s="425"/>
      <c r="G4643" s="243" t="s">
        <v>125</v>
      </c>
      <c r="H4643" s="243" t="s">
        <v>126</v>
      </c>
      <c r="I4643" s="243" t="s">
        <v>2829</v>
      </c>
      <c r="J4643" s="243" t="s">
        <v>127</v>
      </c>
      <c r="K4643" s="243" t="s">
        <v>37</v>
      </c>
    </row>
    <row r="4644" spans="1:11" ht="39" customHeight="1">
      <c r="A4644" s="184" t="s">
        <v>795</v>
      </c>
      <c r="B4644" s="184" t="s">
        <v>3856</v>
      </c>
      <c r="C4644" s="184" t="s">
        <v>139</v>
      </c>
      <c r="D4644" s="241" t="s">
        <v>3857</v>
      </c>
      <c r="E4644" s="422" t="s">
        <v>1849</v>
      </c>
      <c r="F4644" s="422"/>
      <c r="G4644" s="184" t="s">
        <v>149</v>
      </c>
      <c r="H4644" s="167">
        <v>1</v>
      </c>
      <c r="I4644" s="165"/>
      <c r="J4644" s="165">
        <v>60.01</v>
      </c>
      <c r="K4644" s="165">
        <v>60.01</v>
      </c>
    </row>
    <row r="4645" spans="1:11" ht="39" customHeight="1">
      <c r="A4645" s="183" t="s">
        <v>793</v>
      </c>
      <c r="B4645" s="183" t="s">
        <v>3858</v>
      </c>
      <c r="C4645" s="183" t="s">
        <v>139</v>
      </c>
      <c r="D4645" s="239" t="s">
        <v>3859</v>
      </c>
      <c r="E4645" s="421" t="s">
        <v>800</v>
      </c>
      <c r="F4645" s="421"/>
      <c r="G4645" s="183" t="s">
        <v>141</v>
      </c>
      <c r="H4645" s="168">
        <v>6.6699999999999995E-5</v>
      </c>
      <c r="I4645" s="168">
        <v>0</v>
      </c>
      <c r="J4645" s="169">
        <v>899714.32</v>
      </c>
      <c r="K4645" s="169">
        <v>60.01</v>
      </c>
    </row>
    <row r="4646" spans="1:11">
      <c r="A4646" s="231"/>
      <c r="B4646" s="231"/>
      <c r="C4646" s="231"/>
      <c r="D4646" s="244"/>
      <c r="E4646" s="244"/>
      <c r="F4646" s="244" t="s">
        <v>791</v>
      </c>
      <c r="G4646" s="170">
        <v>0</v>
      </c>
      <c r="H4646" s="231" t="s">
        <v>790</v>
      </c>
      <c r="I4646" s="170">
        <v>0</v>
      </c>
      <c r="J4646" s="231" t="s">
        <v>789</v>
      </c>
      <c r="K4646" s="170">
        <v>0</v>
      </c>
    </row>
    <row r="4647" spans="1:11" ht="27" thickBot="1">
      <c r="A4647" s="231"/>
      <c r="B4647" s="231"/>
      <c r="C4647" s="231"/>
      <c r="D4647" s="244"/>
      <c r="E4647" s="244"/>
      <c r="F4647" s="244" t="s">
        <v>788</v>
      </c>
      <c r="G4647" s="170">
        <v>12.64</v>
      </c>
      <c r="H4647" s="368"/>
      <c r="I4647" s="368" t="s">
        <v>787</v>
      </c>
      <c r="J4647" s="231"/>
      <c r="K4647" s="170">
        <v>72.650000000000006</v>
      </c>
    </row>
    <row r="4648" spans="1:11" ht="0.9" customHeight="1" thickTop="1">
      <c r="A4648" s="172"/>
      <c r="B4648" s="172"/>
      <c r="C4648" s="172"/>
      <c r="D4648" s="175"/>
      <c r="E4648" s="175"/>
      <c r="F4648" s="175"/>
      <c r="G4648" s="172"/>
      <c r="H4648" s="172"/>
      <c r="I4648" s="172"/>
      <c r="J4648" s="172"/>
      <c r="K4648" s="172"/>
    </row>
    <row r="4649" spans="1:11" ht="18" customHeight="1">
      <c r="A4649" s="243"/>
      <c r="B4649" s="243" t="s">
        <v>122</v>
      </c>
      <c r="C4649" s="243" t="s">
        <v>123</v>
      </c>
      <c r="D4649" s="242" t="s">
        <v>124</v>
      </c>
      <c r="E4649" s="425" t="s">
        <v>796</v>
      </c>
      <c r="F4649" s="425"/>
      <c r="G4649" s="243" t="s">
        <v>125</v>
      </c>
      <c r="H4649" s="243" t="s">
        <v>126</v>
      </c>
      <c r="I4649" s="243" t="s">
        <v>2829</v>
      </c>
      <c r="J4649" s="243" t="s">
        <v>127</v>
      </c>
      <c r="K4649" s="243" t="s">
        <v>37</v>
      </c>
    </row>
    <row r="4650" spans="1:11" ht="51.9" customHeight="1">
      <c r="A4650" s="184" t="s">
        <v>795</v>
      </c>
      <c r="B4650" s="184" t="s">
        <v>3854</v>
      </c>
      <c r="C4650" s="184" t="s">
        <v>139</v>
      </c>
      <c r="D4650" s="241" t="s">
        <v>3855</v>
      </c>
      <c r="E4650" s="422" t="s">
        <v>1849</v>
      </c>
      <c r="F4650" s="422"/>
      <c r="G4650" s="184" t="s">
        <v>149</v>
      </c>
      <c r="H4650" s="167">
        <v>1</v>
      </c>
      <c r="I4650" s="165"/>
      <c r="J4650" s="165">
        <v>113.83</v>
      </c>
      <c r="K4650" s="165">
        <v>113.83</v>
      </c>
    </row>
    <row r="4651" spans="1:11" ht="26.1" customHeight="1">
      <c r="A4651" s="183" t="s">
        <v>793</v>
      </c>
      <c r="B4651" s="183" t="s">
        <v>893</v>
      </c>
      <c r="C4651" s="183" t="s">
        <v>139</v>
      </c>
      <c r="D4651" s="239" t="s">
        <v>892</v>
      </c>
      <c r="E4651" s="421" t="s">
        <v>794</v>
      </c>
      <c r="F4651" s="421"/>
      <c r="G4651" s="183" t="s">
        <v>809</v>
      </c>
      <c r="H4651" s="168">
        <v>14.92</v>
      </c>
      <c r="I4651" s="168">
        <v>0</v>
      </c>
      <c r="J4651" s="169">
        <v>7.63</v>
      </c>
      <c r="K4651" s="169">
        <v>113.83</v>
      </c>
    </row>
    <row r="4652" spans="1:11">
      <c r="A4652" s="231"/>
      <c r="B4652" s="231"/>
      <c r="C4652" s="231"/>
      <c r="D4652" s="244"/>
      <c r="E4652" s="244"/>
      <c r="F4652" s="244" t="s">
        <v>791</v>
      </c>
      <c r="G4652" s="170">
        <v>0</v>
      </c>
      <c r="H4652" s="231" t="s">
        <v>790</v>
      </c>
      <c r="I4652" s="170">
        <v>0</v>
      </c>
      <c r="J4652" s="231" t="s">
        <v>789</v>
      </c>
      <c r="K4652" s="170">
        <v>0</v>
      </c>
    </row>
    <row r="4653" spans="1:11" ht="27" thickBot="1">
      <c r="A4653" s="231"/>
      <c r="B4653" s="231"/>
      <c r="C4653" s="231"/>
      <c r="D4653" s="244"/>
      <c r="E4653" s="244"/>
      <c r="F4653" s="244" t="s">
        <v>788</v>
      </c>
      <c r="G4653" s="170">
        <v>23.98</v>
      </c>
      <c r="H4653" s="368"/>
      <c r="I4653" s="368" t="s">
        <v>787</v>
      </c>
      <c r="J4653" s="231"/>
      <c r="K4653" s="170">
        <v>137.81</v>
      </c>
    </row>
    <row r="4654" spans="1:11" ht="0.9" customHeight="1" thickTop="1">
      <c r="A4654" s="172"/>
      <c r="B4654" s="172"/>
      <c r="C4654" s="172"/>
      <c r="D4654" s="175"/>
      <c r="E4654" s="175"/>
      <c r="F4654" s="175"/>
      <c r="G4654" s="172"/>
      <c r="H4654" s="172"/>
      <c r="I4654" s="172"/>
      <c r="J4654" s="172"/>
      <c r="K4654" s="172"/>
    </row>
    <row r="4655" spans="1:11" ht="18" customHeight="1">
      <c r="A4655" s="243"/>
      <c r="B4655" s="243" t="s">
        <v>122</v>
      </c>
      <c r="C4655" s="243" t="s">
        <v>123</v>
      </c>
      <c r="D4655" s="242" t="s">
        <v>124</v>
      </c>
      <c r="E4655" s="425" t="s">
        <v>796</v>
      </c>
      <c r="F4655" s="425"/>
      <c r="G4655" s="243" t="s">
        <v>125</v>
      </c>
      <c r="H4655" s="243" t="s">
        <v>126</v>
      </c>
      <c r="I4655" s="243" t="s">
        <v>2829</v>
      </c>
      <c r="J4655" s="243" t="s">
        <v>127</v>
      </c>
      <c r="K4655" s="243" t="s">
        <v>37</v>
      </c>
    </row>
    <row r="4656" spans="1:11" ht="39" customHeight="1">
      <c r="A4656" s="184" t="s">
        <v>795</v>
      </c>
      <c r="B4656" s="184" t="s">
        <v>842</v>
      </c>
      <c r="C4656" s="184" t="s">
        <v>139</v>
      </c>
      <c r="D4656" s="241" t="s">
        <v>841</v>
      </c>
      <c r="E4656" s="422" t="s">
        <v>1849</v>
      </c>
      <c r="F4656" s="422"/>
      <c r="G4656" s="184" t="s">
        <v>814</v>
      </c>
      <c r="H4656" s="167">
        <v>1</v>
      </c>
      <c r="I4656" s="165"/>
      <c r="J4656" s="165">
        <v>36.21</v>
      </c>
      <c r="K4656" s="165">
        <v>36.21</v>
      </c>
    </row>
    <row r="4657" spans="1:11" ht="39" customHeight="1">
      <c r="A4657" s="185" t="s">
        <v>808</v>
      </c>
      <c r="B4657" s="185" t="s">
        <v>889</v>
      </c>
      <c r="C4657" s="185" t="s">
        <v>139</v>
      </c>
      <c r="D4657" s="238" t="s">
        <v>888</v>
      </c>
      <c r="E4657" s="423" t="s">
        <v>1849</v>
      </c>
      <c r="F4657" s="423"/>
      <c r="G4657" s="185" t="s">
        <v>149</v>
      </c>
      <c r="H4657" s="173">
        <v>1</v>
      </c>
      <c r="I4657" s="173">
        <v>0</v>
      </c>
      <c r="J4657" s="174">
        <v>0.08</v>
      </c>
      <c r="K4657" s="174">
        <v>0.08</v>
      </c>
    </row>
    <row r="4658" spans="1:11" ht="39" customHeight="1">
      <c r="A4658" s="185" t="s">
        <v>808</v>
      </c>
      <c r="B4658" s="185" t="s">
        <v>887</v>
      </c>
      <c r="C4658" s="185" t="s">
        <v>139</v>
      </c>
      <c r="D4658" s="238" t="s">
        <v>886</v>
      </c>
      <c r="E4658" s="423" t="s">
        <v>1849</v>
      </c>
      <c r="F4658" s="423"/>
      <c r="G4658" s="185" t="s">
        <v>149</v>
      </c>
      <c r="H4658" s="173">
        <v>1</v>
      </c>
      <c r="I4658" s="173">
        <v>0</v>
      </c>
      <c r="J4658" s="174">
        <v>0.01</v>
      </c>
      <c r="K4658" s="174">
        <v>0.01</v>
      </c>
    </row>
    <row r="4659" spans="1:11" ht="26.1" customHeight="1">
      <c r="A4659" s="185" t="s">
        <v>808</v>
      </c>
      <c r="B4659" s="185" t="s">
        <v>891</v>
      </c>
      <c r="C4659" s="185" t="s">
        <v>139</v>
      </c>
      <c r="D4659" s="238" t="s">
        <v>890</v>
      </c>
      <c r="E4659" s="423" t="s">
        <v>1307</v>
      </c>
      <c r="F4659" s="423"/>
      <c r="G4659" s="185" t="s">
        <v>149</v>
      </c>
      <c r="H4659" s="173">
        <v>1</v>
      </c>
      <c r="I4659" s="173">
        <v>0</v>
      </c>
      <c r="J4659" s="174">
        <v>36.119999999999997</v>
      </c>
      <c r="K4659" s="174">
        <v>36.119999999999997</v>
      </c>
    </row>
    <row r="4660" spans="1:11">
      <c r="A4660" s="231"/>
      <c r="B4660" s="231"/>
      <c r="C4660" s="231"/>
      <c r="D4660" s="244"/>
      <c r="E4660" s="244"/>
      <c r="F4660" s="244" t="s">
        <v>791</v>
      </c>
      <c r="G4660" s="170">
        <v>13.91</v>
      </c>
      <c r="H4660" s="231" t="s">
        <v>790</v>
      </c>
      <c r="I4660" s="170">
        <v>15.7</v>
      </c>
      <c r="J4660" s="231" t="s">
        <v>789</v>
      </c>
      <c r="K4660" s="170">
        <v>29.61</v>
      </c>
    </row>
    <row r="4661" spans="1:11" ht="27" thickBot="1">
      <c r="A4661" s="231"/>
      <c r="B4661" s="231"/>
      <c r="C4661" s="231"/>
      <c r="D4661" s="244"/>
      <c r="E4661" s="244"/>
      <c r="F4661" s="244" t="s">
        <v>788</v>
      </c>
      <c r="G4661" s="170">
        <v>7.62</v>
      </c>
      <c r="H4661" s="368"/>
      <c r="I4661" s="368" t="s">
        <v>787</v>
      </c>
      <c r="J4661" s="231"/>
      <c r="K4661" s="170">
        <v>43.83</v>
      </c>
    </row>
    <row r="4662" spans="1:11" ht="0.9" customHeight="1" thickTop="1">
      <c r="A4662" s="172"/>
      <c r="B4662" s="172"/>
      <c r="C4662" s="172"/>
      <c r="D4662" s="175"/>
      <c r="E4662" s="175"/>
      <c r="F4662" s="175"/>
      <c r="G4662" s="172"/>
      <c r="H4662" s="172"/>
      <c r="I4662" s="172"/>
      <c r="J4662" s="172"/>
      <c r="K4662" s="172"/>
    </row>
    <row r="4663" spans="1:11" ht="18" customHeight="1">
      <c r="A4663" s="243"/>
      <c r="B4663" s="243" t="s">
        <v>122</v>
      </c>
      <c r="C4663" s="243" t="s">
        <v>123</v>
      </c>
      <c r="D4663" s="242" t="s">
        <v>124</v>
      </c>
      <c r="E4663" s="425" t="s">
        <v>796</v>
      </c>
      <c r="F4663" s="425"/>
      <c r="G4663" s="243" t="s">
        <v>125</v>
      </c>
      <c r="H4663" s="243" t="s">
        <v>126</v>
      </c>
      <c r="I4663" s="243" t="s">
        <v>2829</v>
      </c>
      <c r="J4663" s="243" t="s">
        <v>127</v>
      </c>
      <c r="K4663" s="243" t="s">
        <v>37</v>
      </c>
    </row>
    <row r="4664" spans="1:11" ht="39" customHeight="1">
      <c r="A4664" s="184" t="s">
        <v>795</v>
      </c>
      <c r="B4664" s="184" t="s">
        <v>840</v>
      </c>
      <c r="C4664" s="184" t="s">
        <v>139</v>
      </c>
      <c r="D4664" s="241" t="s">
        <v>839</v>
      </c>
      <c r="E4664" s="422" t="s">
        <v>1849</v>
      </c>
      <c r="F4664" s="422"/>
      <c r="G4664" s="184" t="s">
        <v>813</v>
      </c>
      <c r="H4664" s="167">
        <v>1</v>
      </c>
      <c r="I4664" s="165"/>
      <c r="J4664" s="165">
        <v>37.770000000000003</v>
      </c>
      <c r="K4664" s="165">
        <v>37.770000000000003</v>
      </c>
    </row>
    <row r="4665" spans="1:11" ht="39" customHeight="1">
      <c r="A4665" s="185" t="s">
        <v>808</v>
      </c>
      <c r="B4665" s="185" t="s">
        <v>885</v>
      </c>
      <c r="C4665" s="185" t="s">
        <v>139</v>
      </c>
      <c r="D4665" s="238" t="s">
        <v>884</v>
      </c>
      <c r="E4665" s="423" t="s">
        <v>1849</v>
      </c>
      <c r="F4665" s="423"/>
      <c r="G4665" s="185" t="s">
        <v>149</v>
      </c>
      <c r="H4665" s="173">
        <v>1</v>
      </c>
      <c r="I4665" s="173">
        <v>0</v>
      </c>
      <c r="J4665" s="174">
        <v>0.06</v>
      </c>
      <c r="K4665" s="174">
        <v>0.06</v>
      </c>
    </row>
    <row r="4666" spans="1:11" ht="39" customHeight="1">
      <c r="A4666" s="185" t="s">
        <v>808</v>
      </c>
      <c r="B4666" s="185" t="s">
        <v>881</v>
      </c>
      <c r="C4666" s="185" t="s">
        <v>139</v>
      </c>
      <c r="D4666" s="238" t="s">
        <v>880</v>
      </c>
      <c r="E4666" s="423" t="s">
        <v>1849</v>
      </c>
      <c r="F4666" s="423"/>
      <c r="G4666" s="185" t="s">
        <v>149</v>
      </c>
      <c r="H4666" s="173">
        <v>1</v>
      </c>
      <c r="I4666" s="173">
        <v>0</v>
      </c>
      <c r="J4666" s="174">
        <v>1.5</v>
      </c>
      <c r="K4666" s="174">
        <v>1.5</v>
      </c>
    </row>
    <row r="4667" spans="1:11" ht="26.1" customHeight="1">
      <c r="A4667" s="185" t="s">
        <v>808</v>
      </c>
      <c r="B4667" s="185" t="s">
        <v>891</v>
      </c>
      <c r="C4667" s="185" t="s">
        <v>139</v>
      </c>
      <c r="D4667" s="238" t="s">
        <v>890</v>
      </c>
      <c r="E4667" s="423" t="s">
        <v>1307</v>
      </c>
      <c r="F4667" s="423"/>
      <c r="G4667" s="185" t="s">
        <v>149</v>
      </c>
      <c r="H4667" s="173">
        <v>1</v>
      </c>
      <c r="I4667" s="173">
        <v>0</v>
      </c>
      <c r="J4667" s="174">
        <v>36.119999999999997</v>
      </c>
      <c r="K4667" s="174">
        <v>36.119999999999997</v>
      </c>
    </row>
    <row r="4668" spans="1:11" ht="39" customHeight="1">
      <c r="A4668" s="185" t="s">
        <v>808</v>
      </c>
      <c r="B4668" s="185" t="s">
        <v>889</v>
      </c>
      <c r="C4668" s="185" t="s">
        <v>139</v>
      </c>
      <c r="D4668" s="238" t="s">
        <v>888</v>
      </c>
      <c r="E4668" s="423" t="s">
        <v>1849</v>
      </c>
      <c r="F4668" s="423"/>
      <c r="G4668" s="185" t="s">
        <v>149</v>
      </c>
      <c r="H4668" s="173">
        <v>1</v>
      </c>
      <c r="I4668" s="173">
        <v>0</v>
      </c>
      <c r="J4668" s="174">
        <v>0.08</v>
      </c>
      <c r="K4668" s="174">
        <v>0.08</v>
      </c>
    </row>
    <row r="4669" spans="1:11" ht="39" customHeight="1">
      <c r="A4669" s="185" t="s">
        <v>808</v>
      </c>
      <c r="B4669" s="185" t="s">
        <v>887</v>
      </c>
      <c r="C4669" s="185" t="s">
        <v>139</v>
      </c>
      <c r="D4669" s="238" t="s">
        <v>886</v>
      </c>
      <c r="E4669" s="423" t="s">
        <v>1849</v>
      </c>
      <c r="F4669" s="423"/>
      <c r="G4669" s="185" t="s">
        <v>149</v>
      </c>
      <c r="H4669" s="173">
        <v>1</v>
      </c>
      <c r="I4669" s="173">
        <v>0</v>
      </c>
      <c r="J4669" s="174">
        <v>0.01</v>
      </c>
      <c r="K4669" s="174">
        <v>0.01</v>
      </c>
    </row>
    <row r="4670" spans="1:11">
      <c r="A4670" s="231"/>
      <c r="B4670" s="231"/>
      <c r="C4670" s="231"/>
      <c r="D4670" s="244"/>
      <c r="E4670" s="244"/>
      <c r="F4670" s="244" t="s">
        <v>791</v>
      </c>
      <c r="G4670" s="170">
        <v>13.91</v>
      </c>
      <c r="H4670" s="231" t="s">
        <v>790</v>
      </c>
      <c r="I4670" s="170">
        <v>15.7</v>
      </c>
      <c r="J4670" s="231" t="s">
        <v>789</v>
      </c>
      <c r="K4670" s="170">
        <v>29.61</v>
      </c>
    </row>
    <row r="4671" spans="1:11" ht="27" thickBot="1">
      <c r="A4671" s="231"/>
      <c r="B4671" s="231"/>
      <c r="C4671" s="231"/>
      <c r="D4671" s="244"/>
      <c r="E4671" s="244"/>
      <c r="F4671" s="244" t="s">
        <v>788</v>
      </c>
      <c r="G4671" s="170">
        <v>7.95</v>
      </c>
      <c r="H4671" s="368"/>
      <c r="I4671" s="368" t="s">
        <v>787</v>
      </c>
      <c r="J4671" s="231"/>
      <c r="K4671" s="170">
        <v>45.72</v>
      </c>
    </row>
    <row r="4672" spans="1:11" ht="0.9" customHeight="1" thickTop="1">
      <c r="A4672" s="172"/>
      <c r="B4672" s="172"/>
      <c r="C4672" s="172"/>
      <c r="D4672" s="175"/>
      <c r="E4672" s="175"/>
      <c r="F4672" s="175"/>
      <c r="G4672" s="172"/>
      <c r="H4672" s="172"/>
      <c r="I4672" s="172"/>
      <c r="J4672" s="172"/>
      <c r="K4672" s="172"/>
    </row>
    <row r="4673" spans="1:11" ht="18" customHeight="1">
      <c r="A4673" s="243"/>
      <c r="B4673" s="243" t="s">
        <v>122</v>
      </c>
      <c r="C4673" s="243" t="s">
        <v>123</v>
      </c>
      <c r="D4673" s="242" t="s">
        <v>124</v>
      </c>
      <c r="E4673" s="425" t="s">
        <v>796</v>
      </c>
      <c r="F4673" s="425"/>
      <c r="G4673" s="243" t="s">
        <v>125</v>
      </c>
      <c r="H4673" s="243" t="s">
        <v>126</v>
      </c>
      <c r="I4673" s="243" t="s">
        <v>2829</v>
      </c>
      <c r="J4673" s="243" t="s">
        <v>127</v>
      </c>
      <c r="K4673" s="243" t="s">
        <v>37</v>
      </c>
    </row>
    <row r="4674" spans="1:11" ht="39" customHeight="1">
      <c r="A4674" s="184" t="s">
        <v>795</v>
      </c>
      <c r="B4674" s="184" t="s">
        <v>889</v>
      </c>
      <c r="C4674" s="184" t="s">
        <v>139</v>
      </c>
      <c r="D4674" s="241" t="s">
        <v>888</v>
      </c>
      <c r="E4674" s="422" t="s">
        <v>1849</v>
      </c>
      <c r="F4674" s="422"/>
      <c r="G4674" s="184" t="s">
        <v>149</v>
      </c>
      <c r="H4674" s="167">
        <v>1</v>
      </c>
      <c r="I4674" s="165"/>
      <c r="J4674" s="165">
        <v>0.08</v>
      </c>
      <c r="K4674" s="165">
        <v>0.08</v>
      </c>
    </row>
    <row r="4675" spans="1:11" ht="39" customHeight="1">
      <c r="A4675" s="183" t="s">
        <v>793</v>
      </c>
      <c r="B4675" s="183" t="s">
        <v>883</v>
      </c>
      <c r="C4675" s="183" t="s">
        <v>139</v>
      </c>
      <c r="D4675" s="239" t="s">
        <v>882</v>
      </c>
      <c r="E4675" s="421" t="s">
        <v>794</v>
      </c>
      <c r="F4675" s="421"/>
      <c r="G4675" s="183" t="s">
        <v>141</v>
      </c>
      <c r="H4675" s="168">
        <v>7.2000000000000002E-5</v>
      </c>
      <c r="I4675" s="168">
        <v>0</v>
      </c>
      <c r="J4675" s="169">
        <v>1203.3</v>
      </c>
      <c r="K4675" s="169">
        <v>0.08</v>
      </c>
    </row>
    <row r="4676" spans="1:11">
      <c r="A4676" s="231"/>
      <c r="B4676" s="231"/>
      <c r="C4676" s="231"/>
      <c r="D4676" s="244"/>
      <c r="E4676" s="244"/>
      <c r="F4676" s="244" t="s">
        <v>791</v>
      </c>
      <c r="G4676" s="170">
        <v>0</v>
      </c>
      <c r="H4676" s="231" t="s">
        <v>790</v>
      </c>
      <c r="I4676" s="170">
        <v>0</v>
      </c>
      <c r="J4676" s="231" t="s">
        <v>789</v>
      </c>
      <c r="K4676" s="170">
        <v>0</v>
      </c>
    </row>
    <row r="4677" spans="1:11" ht="27" thickBot="1">
      <c r="A4677" s="231"/>
      <c r="B4677" s="231"/>
      <c r="C4677" s="231"/>
      <c r="D4677" s="244"/>
      <c r="E4677" s="244"/>
      <c r="F4677" s="244" t="s">
        <v>788</v>
      </c>
      <c r="G4677" s="170">
        <v>0.01</v>
      </c>
      <c r="H4677" s="368"/>
      <c r="I4677" s="368" t="s">
        <v>787</v>
      </c>
      <c r="J4677" s="231"/>
      <c r="K4677" s="170">
        <v>0.09</v>
      </c>
    </row>
    <row r="4678" spans="1:11" ht="0.9" customHeight="1" thickTop="1">
      <c r="A4678" s="172"/>
      <c r="B4678" s="172"/>
      <c r="C4678" s="172"/>
      <c r="D4678" s="175"/>
      <c r="E4678" s="175"/>
      <c r="F4678" s="175"/>
      <c r="G4678" s="172"/>
      <c r="H4678" s="172"/>
      <c r="I4678" s="172"/>
      <c r="J4678" s="172"/>
      <c r="K4678" s="172"/>
    </row>
    <row r="4679" spans="1:11" ht="18" customHeight="1">
      <c r="A4679" s="243"/>
      <c r="B4679" s="243" t="s">
        <v>122</v>
      </c>
      <c r="C4679" s="243" t="s">
        <v>123</v>
      </c>
      <c r="D4679" s="242" t="s">
        <v>124</v>
      </c>
      <c r="E4679" s="425" t="s">
        <v>796</v>
      </c>
      <c r="F4679" s="425"/>
      <c r="G4679" s="243" t="s">
        <v>125</v>
      </c>
      <c r="H4679" s="243" t="s">
        <v>126</v>
      </c>
      <c r="I4679" s="243" t="s">
        <v>2829</v>
      </c>
      <c r="J4679" s="243" t="s">
        <v>127</v>
      </c>
      <c r="K4679" s="243" t="s">
        <v>37</v>
      </c>
    </row>
    <row r="4680" spans="1:11" ht="39" customHeight="1">
      <c r="A4680" s="184" t="s">
        <v>795</v>
      </c>
      <c r="B4680" s="184" t="s">
        <v>887</v>
      </c>
      <c r="C4680" s="184" t="s">
        <v>139</v>
      </c>
      <c r="D4680" s="241" t="s">
        <v>886</v>
      </c>
      <c r="E4680" s="422" t="s">
        <v>1849</v>
      </c>
      <c r="F4680" s="422"/>
      <c r="G4680" s="184" t="s">
        <v>149</v>
      </c>
      <c r="H4680" s="167">
        <v>1</v>
      </c>
      <c r="I4680" s="165"/>
      <c r="J4680" s="165">
        <v>0.01</v>
      </c>
      <c r="K4680" s="165">
        <v>0.01</v>
      </c>
    </row>
    <row r="4681" spans="1:11" ht="39" customHeight="1">
      <c r="A4681" s="183" t="s">
        <v>793</v>
      </c>
      <c r="B4681" s="183" t="s">
        <v>883</v>
      </c>
      <c r="C4681" s="183" t="s">
        <v>139</v>
      </c>
      <c r="D4681" s="239" t="s">
        <v>882</v>
      </c>
      <c r="E4681" s="421" t="s">
        <v>794</v>
      </c>
      <c r="F4681" s="421"/>
      <c r="G4681" s="183" t="s">
        <v>141</v>
      </c>
      <c r="H4681" s="168">
        <v>1.4800000000000001E-5</v>
      </c>
      <c r="I4681" s="168">
        <v>0</v>
      </c>
      <c r="J4681" s="169">
        <v>1203.3</v>
      </c>
      <c r="K4681" s="169">
        <v>0.01</v>
      </c>
    </row>
    <row r="4682" spans="1:11">
      <c r="A4682" s="231"/>
      <c r="B4682" s="231"/>
      <c r="C4682" s="231"/>
      <c r="D4682" s="244"/>
      <c r="E4682" s="244"/>
      <c r="F4682" s="244" t="s">
        <v>791</v>
      </c>
      <c r="G4682" s="170">
        <v>0</v>
      </c>
      <c r="H4682" s="231" t="s">
        <v>790</v>
      </c>
      <c r="I4682" s="170">
        <v>0</v>
      </c>
      <c r="J4682" s="231" t="s">
        <v>789</v>
      </c>
      <c r="K4682" s="170">
        <v>0</v>
      </c>
    </row>
    <row r="4683" spans="1:11" ht="27" thickBot="1">
      <c r="A4683" s="231"/>
      <c r="B4683" s="231"/>
      <c r="C4683" s="231"/>
      <c r="D4683" s="244"/>
      <c r="E4683" s="244"/>
      <c r="F4683" s="244" t="s">
        <v>788</v>
      </c>
      <c r="G4683" s="170">
        <v>0</v>
      </c>
      <c r="H4683" s="368"/>
      <c r="I4683" s="368" t="s">
        <v>787</v>
      </c>
      <c r="J4683" s="231"/>
      <c r="K4683" s="170">
        <v>0.01</v>
      </c>
    </row>
    <row r="4684" spans="1:11" ht="0.9" customHeight="1" thickTop="1">
      <c r="A4684" s="172"/>
      <c r="B4684" s="172"/>
      <c r="C4684" s="172"/>
      <c r="D4684" s="175"/>
      <c r="E4684" s="175"/>
      <c r="F4684" s="175"/>
      <c r="G4684" s="172"/>
      <c r="H4684" s="172"/>
      <c r="I4684" s="172"/>
      <c r="J4684" s="172"/>
      <c r="K4684" s="172"/>
    </row>
    <row r="4685" spans="1:11" ht="18" customHeight="1">
      <c r="A4685" s="243"/>
      <c r="B4685" s="243" t="s">
        <v>122</v>
      </c>
      <c r="C4685" s="243" t="s">
        <v>123</v>
      </c>
      <c r="D4685" s="242" t="s">
        <v>124</v>
      </c>
      <c r="E4685" s="425" t="s">
        <v>796</v>
      </c>
      <c r="F4685" s="425"/>
      <c r="G4685" s="243" t="s">
        <v>125</v>
      </c>
      <c r="H4685" s="243" t="s">
        <v>126</v>
      </c>
      <c r="I4685" s="243" t="s">
        <v>2829</v>
      </c>
      <c r="J4685" s="243" t="s">
        <v>127</v>
      </c>
      <c r="K4685" s="243" t="s">
        <v>37</v>
      </c>
    </row>
    <row r="4686" spans="1:11" ht="39" customHeight="1">
      <c r="A4686" s="184" t="s">
        <v>795</v>
      </c>
      <c r="B4686" s="184" t="s">
        <v>885</v>
      </c>
      <c r="C4686" s="184" t="s">
        <v>139</v>
      </c>
      <c r="D4686" s="241" t="s">
        <v>884</v>
      </c>
      <c r="E4686" s="422" t="s">
        <v>1849</v>
      </c>
      <c r="F4686" s="422"/>
      <c r="G4686" s="184" t="s">
        <v>149</v>
      </c>
      <c r="H4686" s="167">
        <v>1</v>
      </c>
      <c r="I4686" s="165"/>
      <c r="J4686" s="165">
        <v>0.06</v>
      </c>
      <c r="K4686" s="165">
        <v>0.06</v>
      </c>
    </row>
    <row r="4687" spans="1:11" ht="39" customHeight="1">
      <c r="A4687" s="183" t="s">
        <v>793</v>
      </c>
      <c r="B4687" s="183" t="s">
        <v>883</v>
      </c>
      <c r="C4687" s="183" t="s">
        <v>139</v>
      </c>
      <c r="D4687" s="239" t="s">
        <v>882</v>
      </c>
      <c r="E4687" s="421" t="s">
        <v>794</v>
      </c>
      <c r="F4687" s="421"/>
      <c r="G4687" s="183" t="s">
        <v>141</v>
      </c>
      <c r="H4687" s="168">
        <v>5.0000000000000002E-5</v>
      </c>
      <c r="I4687" s="168">
        <v>0</v>
      </c>
      <c r="J4687" s="169">
        <v>1203.3</v>
      </c>
      <c r="K4687" s="169">
        <v>0.06</v>
      </c>
    </row>
    <row r="4688" spans="1:11">
      <c r="A4688" s="231"/>
      <c r="B4688" s="231"/>
      <c r="C4688" s="231"/>
      <c r="D4688" s="244"/>
      <c r="E4688" s="244"/>
      <c r="F4688" s="244" t="s">
        <v>791</v>
      </c>
      <c r="G4688" s="170">
        <v>0</v>
      </c>
      <c r="H4688" s="231" t="s">
        <v>790</v>
      </c>
      <c r="I4688" s="170">
        <v>0</v>
      </c>
      <c r="J4688" s="231" t="s">
        <v>789</v>
      </c>
      <c r="K4688" s="170">
        <v>0</v>
      </c>
    </row>
    <row r="4689" spans="1:11" ht="27" thickBot="1">
      <c r="A4689" s="231"/>
      <c r="B4689" s="231"/>
      <c r="C4689" s="231"/>
      <c r="D4689" s="244"/>
      <c r="E4689" s="244"/>
      <c r="F4689" s="244" t="s">
        <v>788</v>
      </c>
      <c r="G4689" s="170">
        <v>0.01</v>
      </c>
      <c r="H4689" s="368"/>
      <c r="I4689" s="368" t="s">
        <v>787</v>
      </c>
      <c r="J4689" s="231"/>
      <c r="K4689" s="170">
        <v>7.0000000000000007E-2</v>
      </c>
    </row>
    <row r="4690" spans="1:11" ht="0.9" customHeight="1" thickTop="1">
      <c r="A4690" s="172"/>
      <c r="B4690" s="172"/>
      <c r="C4690" s="172"/>
      <c r="D4690" s="175"/>
      <c r="E4690" s="175"/>
      <c r="F4690" s="175"/>
      <c r="G4690" s="172"/>
      <c r="H4690" s="172"/>
      <c r="I4690" s="172"/>
      <c r="J4690" s="172"/>
      <c r="K4690" s="172"/>
    </row>
    <row r="4691" spans="1:11" ht="18" customHeight="1">
      <c r="A4691" s="243"/>
      <c r="B4691" s="243" t="s">
        <v>122</v>
      </c>
      <c r="C4691" s="243" t="s">
        <v>123</v>
      </c>
      <c r="D4691" s="242" t="s">
        <v>124</v>
      </c>
      <c r="E4691" s="425" t="s">
        <v>796</v>
      </c>
      <c r="F4691" s="425"/>
      <c r="G4691" s="243" t="s">
        <v>125</v>
      </c>
      <c r="H4691" s="243" t="s">
        <v>126</v>
      </c>
      <c r="I4691" s="243" t="s">
        <v>2829</v>
      </c>
      <c r="J4691" s="243" t="s">
        <v>127</v>
      </c>
      <c r="K4691" s="243" t="s">
        <v>37</v>
      </c>
    </row>
    <row r="4692" spans="1:11" ht="39" customHeight="1">
      <c r="A4692" s="184" t="s">
        <v>795</v>
      </c>
      <c r="B4692" s="184" t="s">
        <v>881</v>
      </c>
      <c r="C4692" s="184" t="s">
        <v>139</v>
      </c>
      <c r="D4692" s="241" t="s">
        <v>880</v>
      </c>
      <c r="E4692" s="422" t="s">
        <v>1849</v>
      </c>
      <c r="F4692" s="422"/>
      <c r="G4692" s="184" t="s">
        <v>149</v>
      </c>
      <c r="H4692" s="167">
        <v>1</v>
      </c>
      <c r="I4692" s="165"/>
      <c r="J4692" s="165">
        <v>1.5</v>
      </c>
      <c r="K4692" s="165">
        <v>1.5</v>
      </c>
    </row>
    <row r="4693" spans="1:11" ht="26.1" customHeight="1">
      <c r="A4693" s="183" t="s">
        <v>793</v>
      </c>
      <c r="B4693" s="183" t="s">
        <v>851</v>
      </c>
      <c r="C4693" s="183" t="s">
        <v>139</v>
      </c>
      <c r="D4693" s="239" t="s">
        <v>850</v>
      </c>
      <c r="E4693" s="421" t="s">
        <v>794</v>
      </c>
      <c r="F4693" s="421"/>
      <c r="G4693" s="183" t="s">
        <v>1845</v>
      </c>
      <c r="H4693" s="168">
        <v>1.36</v>
      </c>
      <c r="I4693" s="168">
        <v>0</v>
      </c>
      <c r="J4693" s="169">
        <v>1.1100000000000001</v>
      </c>
      <c r="K4693" s="169">
        <v>1.5</v>
      </c>
    </row>
    <row r="4694" spans="1:11">
      <c r="A4694" s="231"/>
      <c r="B4694" s="231"/>
      <c r="C4694" s="231"/>
      <c r="D4694" s="244"/>
      <c r="E4694" s="244"/>
      <c r="F4694" s="244" t="s">
        <v>791</v>
      </c>
      <c r="G4694" s="170">
        <v>0</v>
      </c>
      <c r="H4694" s="231" t="s">
        <v>790</v>
      </c>
      <c r="I4694" s="170">
        <v>0</v>
      </c>
      <c r="J4694" s="231" t="s">
        <v>789</v>
      </c>
      <c r="K4694" s="170">
        <v>0</v>
      </c>
    </row>
    <row r="4695" spans="1:11" ht="27" thickBot="1">
      <c r="A4695" s="231"/>
      <c r="B4695" s="231"/>
      <c r="C4695" s="231"/>
      <c r="D4695" s="244"/>
      <c r="E4695" s="244"/>
      <c r="F4695" s="244" t="s">
        <v>788</v>
      </c>
      <c r="G4695" s="170">
        <v>0.31</v>
      </c>
      <c r="H4695" s="368"/>
      <c r="I4695" s="368" t="s">
        <v>787</v>
      </c>
      <c r="J4695" s="231"/>
      <c r="K4695" s="170">
        <v>1.81</v>
      </c>
    </row>
    <row r="4696" spans="1:11" ht="0.9" customHeight="1" thickTop="1">
      <c r="A4696" s="172"/>
      <c r="B4696" s="172"/>
      <c r="C4696" s="172"/>
      <c r="D4696" s="175"/>
      <c r="E4696" s="175"/>
      <c r="F4696" s="175"/>
      <c r="G4696" s="172"/>
      <c r="H4696" s="172"/>
      <c r="I4696" s="172"/>
      <c r="J4696" s="172"/>
      <c r="K4696" s="172"/>
    </row>
    <row r="4697" spans="1:11" ht="18" customHeight="1">
      <c r="A4697" s="243"/>
      <c r="B4697" s="243" t="s">
        <v>122</v>
      </c>
      <c r="C4697" s="243" t="s">
        <v>123</v>
      </c>
      <c r="D4697" s="242" t="s">
        <v>124</v>
      </c>
      <c r="E4697" s="425" t="s">
        <v>796</v>
      </c>
      <c r="F4697" s="425"/>
      <c r="G4697" s="243" t="s">
        <v>125</v>
      </c>
      <c r="H4697" s="243" t="s">
        <v>126</v>
      </c>
      <c r="I4697" s="243" t="s">
        <v>2829</v>
      </c>
      <c r="J4697" s="243" t="s">
        <v>127</v>
      </c>
      <c r="K4697" s="243" t="s">
        <v>37</v>
      </c>
    </row>
    <row r="4698" spans="1:11" ht="24" customHeight="1">
      <c r="A4698" s="184" t="s">
        <v>795</v>
      </c>
      <c r="B4698" s="184" t="s">
        <v>5041</v>
      </c>
      <c r="C4698" s="184" t="s">
        <v>139</v>
      </c>
      <c r="D4698" s="241" t="s">
        <v>5042</v>
      </c>
      <c r="E4698" s="422" t="s">
        <v>1307</v>
      </c>
      <c r="F4698" s="422"/>
      <c r="G4698" s="184" t="s">
        <v>149</v>
      </c>
      <c r="H4698" s="167">
        <v>1</v>
      </c>
      <c r="I4698" s="165"/>
      <c r="J4698" s="165">
        <v>31.53</v>
      </c>
      <c r="K4698" s="165">
        <v>31.53</v>
      </c>
    </row>
    <row r="4699" spans="1:11" ht="26.1" customHeight="1">
      <c r="A4699" s="185" t="s">
        <v>808</v>
      </c>
      <c r="B4699" s="185" t="s">
        <v>5052</v>
      </c>
      <c r="C4699" s="185" t="s">
        <v>139</v>
      </c>
      <c r="D4699" s="238" t="s">
        <v>5053</v>
      </c>
      <c r="E4699" s="423" t="s">
        <v>1307</v>
      </c>
      <c r="F4699" s="423"/>
      <c r="G4699" s="185" t="s">
        <v>149</v>
      </c>
      <c r="H4699" s="173">
        <v>1</v>
      </c>
      <c r="I4699" s="173">
        <v>0</v>
      </c>
      <c r="J4699" s="174">
        <v>0.27</v>
      </c>
      <c r="K4699" s="174">
        <v>0.27</v>
      </c>
    </row>
    <row r="4700" spans="1:11" ht="26.1" customHeight="1">
      <c r="A4700" s="183" t="s">
        <v>793</v>
      </c>
      <c r="B4700" s="183" t="s">
        <v>869</v>
      </c>
      <c r="C4700" s="183" t="s">
        <v>139</v>
      </c>
      <c r="D4700" s="239" t="s">
        <v>868</v>
      </c>
      <c r="E4700" s="421" t="s">
        <v>794</v>
      </c>
      <c r="F4700" s="421"/>
      <c r="G4700" s="183" t="s">
        <v>149</v>
      </c>
      <c r="H4700" s="168">
        <v>1</v>
      </c>
      <c r="I4700" s="168">
        <v>0</v>
      </c>
      <c r="J4700" s="169">
        <v>3.7</v>
      </c>
      <c r="K4700" s="169">
        <v>3.7</v>
      </c>
    </row>
    <row r="4701" spans="1:11" ht="26.1" customHeight="1">
      <c r="A4701" s="183" t="s">
        <v>793</v>
      </c>
      <c r="B4701" s="183" t="s">
        <v>865</v>
      </c>
      <c r="C4701" s="183" t="s">
        <v>139</v>
      </c>
      <c r="D4701" s="239" t="s">
        <v>864</v>
      </c>
      <c r="E4701" s="421" t="s">
        <v>848</v>
      </c>
      <c r="F4701" s="421"/>
      <c r="G4701" s="183" t="s">
        <v>149</v>
      </c>
      <c r="H4701" s="168">
        <v>1</v>
      </c>
      <c r="I4701" s="168">
        <v>0</v>
      </c>
      <c r="J4701" s="169">
        <v>0.08</v>
      </c>
      <c r="K4701" s="169">
        <v>0.08</v>
      </c>
    </row>
    <row r="4702" spans="1:11" ht="26.1" customHeight="1">
      <c r="A4702" s="183" t="s">
        <v>793</v>
      </c>
      <c r="B4702" s="183" t="s">
        <v>877</v>
      </c>
      <c r="C4702" s="183" t="s">
        <v>139</v>
      </c>
      <c r="D4702" s="239" t="s">
        <v>876</v>
      </c>
      <c r="E4702" s="421" t="s">
        <v>800</v>
      </c>
      <c r="F4702" s="421"/>
      <c r="G4702" s="183" t="s">
        <v>149</v>
      </c>
      <c r="H4702" s="168">
        <v>1</v>
      </c>
      <c r="I4702" s="168">
        <v>0</v>
      </c>
      <c r="J4702" s="169">
        <v>1.31</v>
      </c>
      <c r="K4702" s="169">
        <v>1.31</v>
      </c>
    </row>
    <row r="4703" spans="1:11" ht="26.1" customHeight="1">
      <c r="A4703" s="183" t="s">
        <v>793</v>
      </c>
      <c r="B4703" s="183" t="s">
        <v>879</v>
      </c>
      <c r="C4703" s="183" t="s">
        <v>139</v>
      </c>
      <c r="D4703" s="239" t="s">
        <v>878</v>
      </c>
      <c r="E4703" s="421" t="s">
        <v>800</v>
      </c>
      <c r="F4703" s="421"/>
      <c r="G4703" s="183" t="s">
        <v>149</v>
      </c>
      <c r="H4703" s="168">
        <v>1</v>
      </c>
      <c r="I4703" s="168">
        <v>0</v>
      </c>
      <c r="J4703" s="169">
        <v>0.78</v>
      </c>
      <c r="K4703" s="169">
        <v>0.78</v>
      </c>
    </row>
    <row r="4704" spans="1:11" ht="26.1" customHeight="1">
      <c r="A4704" s="183" t="s">
        <v>793</v>
      </c>
      <c r="B4704" s="183" t="s">
        <v>863</v>
      </c>
      <c r="C4704" s="183" t="s">
        <v>139</v>
      </c>
      <c r="D4704" s="239" t="s">
        <v>862</v>
      </c>
      <c r="E4704" s="421" t="s">
        <v>794</v>
      </c>
      <c r="F4704" s="421"/>
      <c r="G4704" s="183" t="s">
        <v>149</v>
      </c>
      <c r="H4704" s="168">
        <v>1</v>
      </c>
      <c r="I4704" s="168">
        <v>0</v>
      </c>
      <c r="J4704" s="169">
        <v>1.43</v>
      </c>
      <c r="K4704" s="169">
        <v>1.43</v>
      </c>
    </row>
    <row r="4705" spans="1:11" ht="24" customHeight="1">
      <c r="A4705" s="183" t="s">
        <v>793</v>
      </c>
      <c r="B4705" s="183" t="s">
        <v>5054</v>
      </c>
      <c r="C4705" s="183" t="s">
        <v>139</v>
      </c>
      <c r="D4705" s="239" t="s">
        <v>5055</v>
      </c>
      <c r="E4705" s="421" t="s">
        <v>792</v>
      </c>
      <c r="F4705" s="421"/>
      <c r="G4705" s="183" t="s">
        <v>149</v>
      </c>
      <c r="H4705" s="168">
        <v>1</v>
      </c>
      <c r="I4705" s="168">
        <v>0</v>
      </c>
      <c r="J4705" s="169">
        <v>23.56</v>
      </c>
      <c r="K4705" s="169">
        <v>23.56</v>
      </c>
    </row>
    <row r="4706" spans="1:11" ht="26.1" customHeight="1">
      <c r="A4706" s="183" t="s">
        <v>793</v>
      </c>
      <c r="B4706" s="183" t="s">
        <v>867</v>
      </c>
      <c r="C4706" s="183" t="s">
        <v>139</v>
      </c>
      <c r="D4706" s="239" t="s">
        <v>866</v>
      </c>
      <c r="E4706" s="421" t="s">
        <v>799</v>
      </c>
      <c r="F4706" s="421"/>
      <c r="G4706" s="183" t="s">
        <v>149</v>
      </c>
      <c r="H4706" s="168">
        <v>1</v>
      </c>
      <c r="I4706" s="168">
        <v>0</v>
      </c>
      <c r="J4706" s="169">
        <v>0.4</v>
      </c>
      <c r="K4706" s="169">
        <v>0.4</v>
      </c>
    </row>
    <row r="4707" spans="1:11">
      <c r="A4707" s="231"/>
      <c r="B4707" s="231"/>
      <c r="C4707" s="231"/>
      <c r="D4707" s="244"/>
      <c r="E4707" s="244"/>
      <c r="F4707" s="244" t="s">
        <v>791</v>
      </c>
      <c r="G4707" s="170">
        <v>11.19</v>
      </c>
      <c r="H4707" s="231" t="s">
        <v>790</v>
      </c>
      <c r="I4707" s="170">
        <v>12.64</v>
      </c>
      <c r="J4707" s="231" t="s">
        <v>789</v>
      </c>
      <c r="K4707" s="170">
        <v>23.83</v>
      </c>
    </row>
    <row r="4708" spans="1:11" ht="27" thickBot="1">
      <c r="A4708" s="231"/>
      <c r="B4708" s="231"/>
      <c r="C4708" s="231"/>
      <c r="D4708" s="244"/>
      <c r="E4708" s="244"/>
      <c r="F4708" s="244" t="s">
        <v>788</v>
      </c>
      <c r="G4708" s="170">
        <v>6.64</v>
      </c>
      <c r="H4708" s="368"/>
      <c r="I4708" s="368" t="s">
        <v>787</v>
      </c>
      <c r="J4708" s="231"/>
      <c r="K4708" s="170">
        <v>38.17</v>
      </c>
    </row>
    <row r="4709" spans="1:11" ht="0.9" customHeight="1" thickTop="1">
      <c r="A4709" s="172"/>
      <c r="B4709" s="172"/>
      <c r="C4709" s="172"/>
      <c r="D4709" s="175"/>
      <c r="E4709" s="175"/>
      <c r="F4709" s="175"/>
      <c r="G4709" s="172"/>
      <c r="H4709" s="172"/>
      <c r="I4709" s="172"/>
      <c r="J4709" s="172"/>
      <c r="K4709" s="172"/>
    </row>
    <row r="4710" spans="1:11" ht="18" customHeight="1">
      <c r="A4710" s="243"/>
      <c r="B4710" s="243" t="s">
        <v>122</v>
      </c>
      <c r="C4710" s="243" t="s">
        <v>123</v>
      </c>
      <c r="D4710" s="242" t="s">
        <v>124</v>
      </c>
      <c r="E4710" s="425" t="s">
        <v>796</v>
      </c>
      <c r="F4710" s="425"/>
      <c r="G4710" s="243" t="s">
        <v>125</v>
      </c>
      <c r="H4710" s="243" t="s">
        <v>126</v>
      </c>
      <c r="I4710" s="243" t="s">
        <v>2829</v>
      </c>
      <c r="J4710" s="243" t="s">
        <v>127</v>
      </c>
      <c r="K4710" s="243" t="s">
        <v>37</v>
      </c>
    </row>
    <row r="4711" spans="1:11" ht="24" customHeight="1">
      <c r="A4711" s="184" t="s">
        <v>795</v>
      </c>
      <c r="B4711" s="184" t="s">
        <v>807</v>
      </c>
      <c r="C4711" s="184" t="s">
        <v>139</v>
      </c>
      <c r="D4711" s="241" t="s">
        <v>806</v>
      </c>
      <c r="E4711" s="422" t="s">
        <v>1307</v>
      </c>
      <c r="F4711" s="422"/>
      <c r="G4711" s="184" t="s">
        <v>149</v>
      </c>
      <c r="H4711" s="167">
        <v>1</v>
      </c>
      <c r="I4711" s="165"/>
      <c r="J4711" s="165">
        <v>24.36</v>
      </c>
      <c r="K4711" s="165">
        <v>24.36</v>
      </c>
    </row>
    <row r="4712" spans="1:11" ht="26.1" customHeight="1">
      <c r="A4712" s="185" t="s">
        <v>808</v>
      </c>
      <c r="B4712" s="185" t="s">
        <v>875</v>
      </c>
      <c r="C4712" s="185" t="s">
        <v>139</v>
      </c>
      <c r="D4712" s="238" t="s">
        <v>874</v>
      </c>
      <c r="E4712" s="423" t="s">
        <v>1307</v>
      </c>
      <c r="F4712" s="423"/>
      <c r="G4712" s="185" t="s">
        <v>149</v>
      </c>
      <c r="H4712" s="173">
        <v>1</v>
      </c>
      <c r="I4712" s="173">
        <v>0</v>
      </c>
      <c r="J4712" s="174">
        <v>0.34</v>
      </c>
      <c r="K4712" s="174">
        <v>0.34</v>
      </c>
    </row>
    <row r="4713" spans="1:11" ht="26.1" customHeight="1">
      <c r="A4713" s="183" t="s">
        <v>793</v>
      </c>
      <c r="B4713" s="183" t="s">
        <v>863</v>
      </c>
      <c r="C4713" s="183" t="s">
        <v>139</v>
      </c>
      <c r="D4713" s="239" t="s">
        <v>862</v>
      </c>
      <c r="E4713" s="421" t="s">
        <v>794</v>
      </c>
      <c r="F4713" s="421"/>
      <c r="G4713" s="183" t="s">
        <v>149</v>
      </c>
      <c r="H4713" s="168">
        <v>1</v>
      </c>
      <c r="I4713" s="168">
        <v>0</v>
      </c>
      <c r="J4713" s="169">
        <v>1.43</v>
      </c>
      <c r="K4713" s="169">
        <v>1.43</v>
      </c>
    </row>
    <row r="4714" spans="1:11" ht="26.1" customHeight="1">
      <c r="A4714" s="183" t="s">
        <v>793</v>
      </c>
      <c r="B4714" s="183" t="s">
        <v>869</v>
      </c>
      <c r="C4714" s="183" t="s">
        <v>139</v>
      </c>
      <c r="D4714" s="239" t="s">
        <v>868</v>
      </c>
      <c r="E4714" s="421" t="s">
        <v>794</v>
      </c>
      <c r="F4714" s="421"/>
      <c r="G4714" s="183" t="s">
        <v>149</v>
      </c>
      <c r="H4714" s="168">
        <v>1</v>
      </c>
      <c r="I4714" s="168">
        <v>0</v>
      </c>
      <c r="J4714" s="169">
        <v>3.7</v>
      </c>
      <c r="K4714" s="169">
        <v>3.7</v>
      </c>
    </row>
    <row r="4715" spans="1:11" ht="26.1" customHeight="1">
      <c r="A4715" s="183" t="s">
        <v>793</v>
      </c>
      <c r="B4715" s="183" t="s">
        <v>867</v>
      </c>
      <c r="C4715" s="183" t="s">
        <v>139</v>
      </c>
      <c r="D4715" s="239" t="s">
        <v>866</v>
      </c>
      <c r="E4715" s="421" t="s">
        <v>799</v>
      </c>
      <c r="F4715" s="421"/>
      <c r="G4715" s="183" t="s">
        <v>149</v>
      </c>
      <c r="H4715" s="168">
        <v>1</v>
      </c>
      <c r="I4715" s="168">
        <v>0</v>
      </c>
      <c r="J4715" s="169">
        <v>0.4</v>
      </c>
      <c r="K4715" s="169">
        <v>0.4</v>
      </c>
    </row>
    <row r="4716" spans="1:11" ht="24" customHeight="1">
      <c r="A4716" s="183" t="s">
        <v>793</v>
      </c>
      <c r="B4716" s="183" t="s">
        <v>798</v>
      </c>
      <c r="C4716" s="183" t="s">
        <v>139</v>
      </c>
      <c r="D4716" s="239" t="s">
        <v>797</v>
      </c>
      <c r="E4716" s="421" t="s">
        <v>792</v>
      </c>
      <c r="F4716" s="421"/>
      <c r="G4716" s="183" t="s">
        <v>149</v>
      </c>
      <c r="H4716" s="168">
        <v>1</v>
      </c>
      <c r="I4716" s="168">
        <v>0</v>
      </c>
      <c r="J4716" s="169">
        <v>16.41</v>
      </c>
      <c r="K4716" s="169">
        <v>16.41</v>
      </c>
    </row>
    <row r="4717" spans="1:11" ht="26.1" customHeight="1">
      <c r="A4717" s="183" t="s">
        <v>793</v>
      </c>
      <c r="B4717" s="183" t="s">
        <v>871</v>
      </c>
      <c r="C4717" s="183" t="s">
        <v>139</v>
      </c>
      <c r="D4717" s="239" t="s">
        <v>870</v>
      </c>
      <c r="E4717" s="421" t="s">
        <v>800</v>
      </c>
      <c r="F4717" s="421"/>
      <c r="G4717" s="183" t="s">
        <v>149</v>
      </c>
      <c r="H4717" s="168">
        <v>1</v>
      </c>
      <c r="I4717" s="168">
        <v>0</v>
      </c>
      <c r="J4717" s="169">
        <v>0.61</v>
      </c>
      <c r="K4717" s="169">
        <v>0.61</v>
      </c>
    </row>
    <row r="4718" spans="1:11" ht="26.1" customHeight="1">
      <c r="A4718" s="183" t="s">
        <v>793</v>
      </c>
      <c r="B4718" s="183" t="s">
        <v>865</v>
      </c>
      <c r="C4718" s="183" t="s">
        <v>139</v>
      </c>
      <c r="D4718" s="239" t="s">
        <v>864</v>
      </c>
      <c r="E4718" s="421" t="s">
        <v>848</v>
      </c>
      <c r="F4718" s="421"/>
      <c r="G4718" s="183" t="s">
        <v>149</v>
      </c>
      <c r="H4718" s="168">
        <v>1</v>
      </c>
      <c r="I4718" s="168">
        <v>0</v>
      </c>
      <c r="J4718" s="169">
        <v>0.08</v>
      </c>
      <c r="K4718" s="169">
        <v>0.08</v>
      </c>
    </row>
    <row r="4719" spans="1:11" ht="26.1" customHeight="1">
      <c r="A4719" s="183" t="s">
        <v>793</v>
      </c>
      <c r="B4719" s="183" t="s">
        <v>873</v>
      </c>
      <c r="C4719" s="183" t="s">
        <v>139</v>
      </c>
      <c r="D4719" s="239" t="s">
        <v>872</v>
      </c>
      <c r="E4719" s="421" t="s">
        <v>800</v>
      </c>
      <c r="F4719" s="421"/>
      <c r="G4719" s="183" t="s">
        <v>149</v>
      </c>
      <c r="H4719" s="168">
        <v>1</v>
      </c>
      <c r="I4719" s="168">
        <v>0</v>
      </c>
      <c r="J4719" s="169">
        <v>1.39</v>
      </c>
      <c r="K4719" s="169">
        <v>1.39</v>
      </c>
    </row>
    <row r="4720" spans="1:11">
      <c r="A4720" s="231"/>
      <c r="B4720" s="231"/>
      <c r="C4720" s="231"/>
      <c r="D4720" s="244"/>
      <c r="E4720" s="244"/>
      <c r="F4720" s="244" t="s">
        <v>791</v>
      </c>
      <c r="G4720" s="170">
        <v>7.87</v>
      </c>
      <c r="H4720" s="231" t="s">
        <v>790</v>
      </c>
      <c r="I4720" s="170">
        <v>8.8800000000000008</v>
      </c>
      <c r="J4720" s="231" t="s">
        <v>789</v>
      </c>
      <c r="K4720" s="170">
        <v>16.75</v>
      </c>
    </row>
    <row r="4721" spans="1:11" ht="27" thickBot="1">
      <c r="A4721" s="231"/>
      <c r="B4721" s="231"/>
      <c r="C4721" s="231"/>
      <c r="D4721" s="244"/>
      <c r="E4721" s="244"/>
      <c r="F4721" s="244" t="s">
        <v>788</v>
      </c>
      <c r="G4721" s="170">
        <v>5.13</v>
      </c>
      <c r="H4721" s="368"/>
      <c r="I4721" s="368" t="s">
        <v>787</v>
      </c>
      <c r="J4721" s="231"/>
      <c r="K4721" s="170">
        <v>29.49</v>
      </c>
    </row>
    <row r="4722" spans="1:11" ht="0.9" customHeight="1" thickTop="1">
      <c r="A4722" s="172"/>
      <c r="B4722" s="172"/>
      <c r="C4722" s="172"/>
      <c r="D4722" s="175"/>
      <c r="E4722" s="175"/>
      <c r="F4722" s="175"/>
      <c r="G4722" s="172"/>
      <c r="H4722" s="172"/>
      <c r="I4722" s="172"/>
      <c r="J4722" s="172"/>
      <c r="K4722" s="172"/>
    </row>
    <row r="4723" spans="1:11" ht="18" customHeight="1">
      <c r="A4723" s="243"/>
      <c r="B4723" s="243" t="s">
        <v>122</v>
      </c>
      <c r="C4723" s="243" t="s">
        <v>123</v>
      </c>
      <c r="D4723" s="242" t="s">
        <v>124</v>
      </c>
      <c r="E4723" s="425" t="s">
        <v>796</v>
      </c>
      <c r="F4723" s="425"/>
      <c r="G4723" s="243" t="s">
        <v>125</v>
      </c>
      <c r="H4723" s="243" t="s">
        <v>126</v>
      </c>
      <c r="I4723" s="243" t="s">
        <v>2829</v>
      </c>
      <c r="J4723" s="243" t="s">
        <v>127</v>
      </c>
      <c r="K4723" s="243" t="s">
        <v>37</v>
      </c>
    </row>
    <row r="4724" spans="1:11" ht="39" customHeight="1">
      <c r="A4724" s="184" t="s">
        <v>795</v>
      </c>
      <c r="B4724" s="184" t="s">
        <v>2923</v>
      </c>
      <c r="C4724" s="184" t="s">
        <v>139</v>
      </c>
      <c r="D4724" s="241" t="s">
        <v>2924</v>
      </c>
      <c r="E4724" s="422" t="s">
        <v>2903</v>
      </c>
      <c r="F4724" s="422"/>
      <c r="G4724" s="184" t="s">
        <v>149</v>
      </c>
      <c r="H4724" s="167">
        <v>1</v>
      </c>
      <c r="I4724" s="165"/>
      <c r="J4724" s="165">
        <v>176.26</v>
      </c>
      <c r="K4724" s="165">
        <v>176.26</v>
      </c>
    </row>
    <row r="4725" spans="1:11" ht="24" customHeight="1">
      <c r="A4725" s="185" t="s">
        <v>808</v>
      </c>
      <c r="B4725" s="185" t="s">
        <v>3643</v>
      </c>
      <c r="C4725" s="185" t="s">
        <v>139</v>
      </c>
      <c r="D4725" s="238" t="s">
        <v>3644</v>
      </c>
      <c r="E4725" s="423" t="s">
        <v>1307</v>
      </c>
      <c r="F4725" s="423"/>
      <c r="G4725" s="185" t="s">
        <v>149</v>
      </c>
      <c r="H4725" s="173">
        <v>1</v>
      </c>
      <c r="I4725" s="173">
        <v>0</v>
      </c>
      <c r="J4725" s="174">
        <v>40.14</v>
      </c>
      <c r="K4725" s="174">
        <v>40.14</v>
      </c>
    </row>
    <row r="4726" spans="1:11" ht="26.1" customHeight="1">
      <c r="A4726" s="185" t="s">
        <v>808</v>
      </c>
      <c r="B4726" s="185" t="s">
        <v>3647</v>
      </c>
      <c r="C4726" s="185" t="s">
        <v>139</v>
      </c>
      <c r="D4726" s="238" t="s">
        <v>3648</v>
      </c>
      <c r="E4726" s="423" t="s">
        <v>1307</v>
      </c>
      <c r="F4726" s="423"/>
      <c r="G4726" s="185" t="s">
        <v>149</v>
      </c>
      <c r="H4726" s="173">
        <v>1</v>
      </c>
      <c r="I4726" s="173">
        <v>0</v>
      </c>
      <c r="J4726" s="174">
        <v>136.12</v>
      </c>
      <c r="K4726" s="174">
        <v>136.12</v>
      </c>
    </row>
    <row r="4727" spans="1:11">
      <c r="A4727" s="231"/>
      <c r="B4727" s="231"/>
      <c r="C4727" s="231"/>
      <c r="D4727" s="244"/>
      <c r="E4727" s="244"/>
      <c r="F4727" s="244" t="s">
        <v>791</v>
      </c>
      <c r="G4727" s="170">
        <v>80.41</v>
      </c>
      <c r="H4727" s="231" t="s">
        <v>790</v>
      </c>
      <c r="I4727" s="170">
        <v>90.69</v>
      </c>
      <c r="J4727" s="231" t="s">
        <v>789</v>
      </c>
      <c r="K4727" s="170">
        <v>171.1</v>
      </c>
    </row>
    <row r="4728" spans="1:11" ht="27" thickBot="1">
      <c r="A4728" s="231"/>
      <c r="B4728" s="231"/>
      <c r="C4728" s="231"/>
      <c r="D4728" s="244"/>
      <c r="E4728" s="244"/>
      <c r="F4728" s="244" t="s">
        <v>788</v>
      </c>
      <c r="G4728" s="170">
        <v>37.130000000000003</v>
      </c>
      <c r="H4728" s="368"/>
      <c r="I4728" s="368" t="s">
        <v>787</v>
      </c>
      <c r="J4728" s="231"/>
      <c r="K4728" s="170">
        <v>213.39</v>
      </c>
    </row>
    <row r="4729" spans="1:11" ht="0.9" customHeight="1" thickTop="1">
      <c r="A4729" s="172"/>
      <c r="B4729" s="172"/>
      <c r="C4729" s="172"/>
      <c r="D4729" s="175"/>
      <c r="E4729" s="175"/>
      <c r="F4729" s="175"/>
      <c r="G4729" s="172"/>
      <c r="H4729" s="172"/>
      <c r="I4729" s="172"/>
      <c r="J4729" s="172"/>
      <c r="K4729" s="172"/>
    </row>
    <row r="4730" spans="1:11" ht="18" customHeight="1">
      <c r="A4730" s="243"/>
      <c r="B4730" s="243" t="s">
        <v>122</v>
      </c>
      <c r="C4730" s="243" t="s">
        <v>123</v>
      </c>
      <c r="D4730" s="242" t="s">
        <v>124</v>
      </c>
      <c r="E4730" s="425" t="s">
        <v>796</v>
      </c>
      <c r="F4730" s="425"/>
      <c r="G4730" s="243" t="s">
        <v>125</v>
      </c>
      <c r="H4730" s="243" t="s">
        <v>126</v>
      </c>
      <c r="I4730" s="243" t="s">
        <v>2829</v>
      </c>
      <c r="J4730" s="243" t="s">
        <v>127</v>
      </c>
      <c r="K4730" s="243" t="s">
        <v>37</v>
      </c>
    </row>
    <row r="4731" spans="1:11" ht="26.1" customHeight="1">
      <c r="A4731" s="184" t="s">
        <v>795</v>
      </c>
      <c r="B4731" s="184" t="s">
        <v>3305</v>
      </c>
      <c r="C4731" s="184" t="s">
        <v>139</v>
      </c>
      <c r="D4731" s="241" t="s">
        <v>3306</v>
      </c>
      <c r="E4731" s="422" t="s">
        <v>2891</v>
      </c>
      <c r="F4731" s="422"/>
      <c r="G4731" s="184" t="s">
        <v>141</v>
      </c>
      <c r="H4731" s="167">
        <v>1</v>
      </c>
      <c r="I4731" s="165"/>
      <c r="J4731" s="165">
        <v>154.57</v>
      </c>
      <c r="K4731" s="165">
        <v>154.57</v>
      </c>
    </row>
    <row r="4732" spans="1:11" ht="24" customHeight="1">
      <c r="A4732" s="185" t="s">
        <v>808</v>
      </c>
      <c r="B4732" s="185" t="s">
        <v>807</v>
      </c>
      <c r="C4732" s="185" t="s">
        <v>139</v>
      </c>
      <c r="D4732" s="238" t="s">
        <v>806</v>
      </c>
      <c r="E4732" s="423" t="s">
        <v>1307</v>
      </c>
      <c r="F4732" s="423"/>
      <c r="G4732" s="185" t="s">
        <v>149</v>
      </c>
      <c r="H4732" s="173">
        <v>8.6199999999999999E-2</v>
      </c>
      <c r="I4732" s="173">
        <v>0</v>
      </c>
      <c r="J4732" s="174">
        <v>24.36</v>
      </c>
      <c r="K4732" s="174">
        <v>2.09</v>
      </c>
    </row>
    <row r="4733" spans="1:11" ht="26.1" customHeight="1">
      <c r="A4733" s="185" t="s">
        <v>808</v>
      </c>
      <c r="B4733" s="185" t="s">
        <v>3152</v>
      </c>
      <c r="C4733" s="185" t="s">
        <v>139</v>
      </c>
      <c r="D4733" s="238" t="s">
        <v>3153</v>
      </c>
      <c r="E4733" s="423" t="s">
        <v>1307</v>
      </c>
      <c r="F4733" s="423"/>
      <c r="G4733" s="185" t="s">
        <v>149</v>
      </c>
      <c r="H4733" s="173">
        <v>0.27339999999999998</v>
      </c>
      <c r="I4733" s="173">
        <v>0</v>
      </c>
      <c r="J4733" s="174">
        <v>31.03</v>
      </c>
      <c r="K4733" s="174">
        <v>8.48</v>
      </c>
    </row>
    <row r="4734" spans="1:11" ht="26.1" customHeight="1">
      <c r="A4734" s="183" t="s">
        <v>793</v>
      </c>
      <c r="B4734" s="183" t="s">
        <v>3311</v>
      </c>
      <c r="C4734" s="183" t="s">
        <v>139</v>
      </c>
      <c r="D4734" s="239" t="s">
        <v>3312</v>
      </c>
      <c r="E4734" s="421" t="s">
        <v>794</v>
      </c>
      <c r="F4734" s="421"/>
      <c r="G4734" s="183" t="s">
        <v>141</v>
      </c>
      <c r="H4734" s="168">
        <v>3.32E-2</v>
      </c>
      <c r="I4734" s="168">
        <v>0</v>
      </c>
      <c r="J4734" s="169">
        <v>4</v>
      </c>
      <c r="K4734" s="169">
        <v>0.13</v>
      </c>
    </row>
    <row r="4735" spans="1:11" ht="26.1" customHeight="1">
      <c r="A4735" s="183" t="s">
        <v>793</v>
      </c>
      <c r="B4735" s="183" t="s">
        <v>3860</v>
      </c>
      <c r="C4735" s="183" t="s">
        <v>139</v>
      </c>
      <c r="D4735" s="239" t="s">
        <v>3861</v>
      </c>
      <c r="E4735" s="421" t="s">
        <v>794</v>
      </c>
      <c r="F4735" s="421"/>
      <c r="G4735" s="183" t="s">
        <v>141</v>
      </c>
      <c r="H4735" s="168">
        <v>1</v>
      </c>
      <c r="I4735" s="168">
        <v>0</v>
      </c>
      <c r="J4735" s="169">
        <v>143.87</v>
      </c>
      <c r="K4735" s="169">
        <v>143.87</v>
      </c>
    </row>
    <row r="4736" spans="1:11">
      <c r="A4736" s="231"/>
      <c r="B4736" s="231"/>
      <c r="C4736" s="231"/>
      <c r="D4736" s="244"/>
      <c r="E4736" s="244"/>
      <c r="F4736" s="244" t="s">
        <v>791</v>
      </c>
      <c r="G4736" s="170">
        <v>3.75</v>
      </c>
      <c r="H4736" s="231" t="s">
        <v>790</v>
      </c>
      <c r="I4736" s="170">
        <v>4.24</v>
      </c>
      <c r="J4736" s="231" t="s">
        <v>789</v>
      </c>
      <c r="K4736" s="170">
        <v>7.99</v>
      </c>
    </row>
    <row r="4737" spans="1:11" ht="27" thickBot="1">
      <c r="A4737" s="231"/>
      <c r="B4737" s="231"/>
      <c r="C4737" s="231"/>
      <c r="D4737" s="244"/>
      <c r="E4737" s="244"/>
      <c r="F4737" s="244" t="s">
        <v>788</v>
      </c>
      <c r="G4737" s="170">
        <v>32.56</v>
      </c>
      <c r="H4737" s="368"/>
      <c r="I4737" s="368" t="s">
        <v>787</v>
      </c>
      <c r="J4737" s="231"/>
      <c r="K4737" s="170">
        <v>187.13</v>
      </c>
    </row>
    <row r="4738" spans="1:11" ht="0.9" customHeight="1" thickTop="1">
      <c r="A4738" s="172"/>
      <c r="B4738" s="172"/>
      <c r="C4738" s="172"/>
      <c r="D4738" s="175"/>
      <c r="E4738" s="175"/>
      <c r="F4738" s="175"/>
      <c r="G4738" s="172"/>
      <c r="H4738" s="172"/>
      <c r="I4738" s="172"/>
      <c r="J4738" s="172"/>
      <c r="K4738" s="172"/>
    </row>
    <row r="4739" spans="1:11" ht="18" customHeight="1">
      <c r="A4739" s="243"/>
      <c r="B4739" s="243" t="s">
        <v>122</v>
      </c>
      <c r="C4739" s="243" t="s">
        <v>123</v>
      </c>
      <c r="D4739" s="242" t="s">
        <v>124</v>
      </c>
      <c r="E4739" s="425" t="s">
        <v>796</v>
      </c>
      <c r="F4739" s="425"/>
      <c r="G4739" s="243" t="s">
        <v>125</v>
      </c>
      <c r="H4739" s="243" t="s">
        <v>126</v>
      </c>
      <c r="I4739" s="243" t="s">
        <v>2829</v>
      </c>
      <c r="J4739" s="243" t="s">
        <v>127</v>
      </c>
      <c r="K4739" s="243" t="s">
        <v>37</v>
      </c>
    </row>
    <row r="4740" spans="1:11" ht="24" customHeight="1">
      <c r="A4740" s="184" t="s">
        <v>795</v>
      </c>
      <c r="B4740" s="184" t="s">
        <v>2962</v>
      </c>
      <c r="C4740" s="184" t="s">
        <v>139</v>
      </c>
      <c r="D4740" s="241" t="s">
        <v>2963</v>
      </c>
      <c r="E4740" s="422" t="s">
        <v>1307</v>
      </c>
      <c r="F4740" s="422"/>
      <c r="G4740" s="184" t="s">
        <v>149</v>
      </c>
      <c r="H4740" s="167">
        <v>1</v>
      </c>
      <c r="I4740" s="165"/>
      <c r="J4740" s="165">
        <v>32.47</v>
      </c>
      <c r="K4740" s="165">
        <v>32.47</v>
      </c>
    </row>
    <row r="4741" spans="1:11" ht="26.1" customHeight="1">
      <c r="A4741" s="185" t="s">
        <v>808</v>
      </c>
      <c r="B4741" s="185" t="s">
        <v>3633</v>
      </c>
      <c r="C4741" s="185" t="s">
        <v>139</v>
      </c>
      <c r="D4741" s="238" t="s">
        <v>3634</v>
      </c>
      <c r="E4741" s="423" t="s">
        <v>1307</v>
      </c>
      <c r="F4741" s="423"/>
      <c r="G4741" s="185" t="s">
        <v>149</v>
      </c>
      <c r="H4741" s="173">
        <v>1</v>
      </c>
      <c r="I4741" s="173">
        <v>0</v>
      </c>
      <c r="J4741" s="174">
        <v>0.27</v>
      </c>
      <c r="K4741" s="174">
        <v>0.27</v>
      </c>
    </row>
    <row r="4742" spans="1:11" ht="26.1" customHeight="1">
      <c r="A4742" s="183" t="s">
        <v>793</v>
      </c>
      <c r="B4742" s="183" t="s">
        <v>869</v>
      </c>
      <c r="C4742" s="183" t="s">
        <v>139</v>
      </c>
      <c r="D4742" s="239" t="s">
        <v>868</v>
      </c>
      <c r="E4742" s="421" t="s">
        <v>794</v>
      </c>
      <c r="F4742" s="421"/>
      <c r="G4742" s="183" t="s">
        <v>149</v>
      </c>
      <c r="H4742" s="168">
        <v>1</v>
      </c>
      <c r="I4742" s="168">
        <v>0</v>
      </c>
      <c r="J4742" s="169">
        <v>3.7</v>
      </c>
      <c r="K4742" s="169">
        <v>3.7</v>
      </c>
    </row>
    <row r="4743" spans="1:11" ht="26.1" customHeight="1">
      <c r="A4743" s="183" t="s">
        <v>793</v>
      </c>
      <c r="B4743" s="183" t="s">
        <v>867</v>
      </c>
      <c r="C4743" s="183" t="s">
        <v>139</v>
      </c>
      <c r="D4743" s="239" t="s">
        <v>866</v>
      </c>
      <c r="E4743" s="421" t="s">
        <v>799</v>
      </c>
      <c r="F4743" s="421"/>
      <c r="G4743" s="183" t="s">
        <v>149</v>
      </c>
      <c r="H4743" s="168">
        <v>1</v>
      </c>
      <c r="I4743" s="168">
        <v>0</v>
      </c>
      <c r="J4743" s="169">
        <v>0.4</v>
      </c>
      <c r="K4743" s="169">
        <v>0.4</v>
      </c>
    </row>
    <row r="4744" spans="1:11" ht="24" customHeight="1">
      <c r="A4744" s="183" t="s">
        <v>793</v>
      </c>
      <c r="B4744" s="183" t="s">
        <v>3635</v>
      </c>
      <c r="C4744" s="183" t="s">
        <v>139</v>
      </c>
      <c r="D4744" s="239" t="s">
        <v>3636</v>
      </c>
      <c r="E4744" s="421" t="s">
        <v>792</v>
      </c>
      <c r="F4744" s="421"/>
      <c r="G4744" s="183" t="s">
        <v>149</v>
      </c>
      <c r="H4744" s="168">
        <v>1</v>
      </c>
      <c r="I4744" s="168">
        <v>0</v>
      </c>
      <c r="J4744" s="169">
        <v>23.56</v>
      </c>
      <c r="K4744" s="169">
        <v>23.56</v>
      </c>
    </row>
    <row r="4745" spans="1:11" ht="26.1" customHeight="1">
      <c r="A4745" s="183" t="s">
        <v>793</v>
      </c>
      <c r="B4745" s="183" t="s">
        <v>865</v>
      </c>
      <c r="C4745" s="183" t="s">
        <v>139</v>
      </c>
      <c r="D4745" s="239" t="s">
        <v>864</v>
      </c>
      <c r="E4745" s="421" t="s">
        <v>848</v>
      </c>
      <c r="F4745" s="421"/>
      <c r="G4745" s="183" t="s">
        <v>149</v>
      </c>
      <c r="H4745" s="168">
        <v>1</v>
      </c>
      <c r="I4745" s="168">
        <v>0</v>
      </c>
      <c r="J4745" s="169">
        <v>0.08</v>
      </c>
      <c r="K4745" s="169">
        <v>0.08</v>
      </c>
    </row>
    <row r="4746" spans="1:11" ht="26.1" customHeight="1">
      <c r="A4746" s="183" t="s">
        <v>793</v>
      </c>
      <c r="B4746" s="183" t="s">
        <v>863</v>
      </c>
      <c r="C4746" s="183" t="s">
        <v>139</v>
      </c>
      <c r="D4746" s="239" t="s">
        <v>862</v>
      </c>
      <c r="E4746" s="421" t="s">
        <v>794</v>
      </c>
      <c r="F4746" s="421"/>
      <c r="G4746" s="183" t="s">
        <v>149</v>
      </c>
      <c r="H4746" s="168">
        <v>1</v>
      </c>
      <c r="I4746" s="168">
        <v>0</v>
      </c>
      <c r="J4746" s="169">
        <v>1.43</v>
      </c>
      <c r="K4746" s="169">
        <v>1.43</v>
      </c>
    </row>
    <row r="4747" spans="1:11" ht="26.1" customHeight="1">
      <c r="A4747" s="183" t="s">
        <v>793</v>
      </c>
      <c r="B4747" s="183" t="s">
        <v>3862</v>
      </c>
      <c r="C4747" s="183" t="s">
        <v>139</v>
      </c>
      <c r="D4747" s="239" t="s">
        <v>3863</v>
      </c>
      <c r="E4747" s="421" t="s">
        <v>800</v>
      </c>
      <c r="F4747" s="421"/>
      <c r="G4747" s="183" t="s">
        <v>149</v>
      </c>
      <c r="H4747" s="168">
        <v>1</v>
      </c>
      <c r="I4747" s="168">
        <v>0</v>
      </c>
      <c r="J4747" s="169">
        <v>1.21</v>
      </c>
      <c r="K4747" s="169">
        <v>1.21</v>
      </c>
    </row>
    <row r="4748" spans="1:11" ht="26.1" customHeight="1">
      <c r="A4748" s="183" t="s">
        <v>793</v>
      </c>
      <c r="B4748" s="183" t="s">
        <v>3864</v>
      </c>
      <c r="C4748" s="183" t="s">
        <v>139</v>
      </c>
      <c r="D4748" s="239" t="s">
        <v>3865</v>
      </c>
      <c r="E4748" s="421" t="s">
        <v>800</v>
      </c>
      <c r="F4748" s="421"/>
      <c r="G4748" s="183" t="s">
        <v>149</v>
      </c>
      <c r="H4748" s="168">
        <v>1</v>
      </c>
      <c r="I4748" s="168">
        <v>0</v>
      </c>
      <c r="J4748" s="169">
        <v>1.82</v>
      </c>
      <c r="K4748" s="169">
        <v>1.82</v>
      </c>
    </row>
    <row r="4749" spans="1:11">
      <c r="A4749" s="231"/>
      <c r="B4749" s="231"/>
      <c r="C4749" s="231"/>
      <c r="D4749" s="244"/>
      <c r="E4749" s="244"/>
      <c r="F4749" s="244" t="s">
        <v>791</v>
      </c>
      <c r="G4749" s="170">
        <v>11.19</v>
      </c>
      <c r="H4749" s="231" t="s">
        <v>790</v>
      </c>
      <c r="I4749" s="170">
        <v>12.64</v>
      </c>
      <c r="J4749" s="231" t="s">
        <v>789</v>
      </c>
      <c r="K4749" s="170">
        <v>23.83</v>
      </c>
    </row>
    <row r="4750" spans="1:11" ht="27" thickBot="1">
      <c r="A4750" s="231"/>
      <c r="B4750" s="231"/>
      <c r="C4750" s="231"/>
      <c r="D4750" s="244"/>
      <c r="E4750" s="244"/>
      <c r="F4750" s="244" t="s">
        <v>788</v>
      </c>
      <c r="G4750" s="170">
        <v>6.84</v>
      </c>
      <c r="H4750" s="368"/>
      <c r="I4750" s="368" t="s">
        <v>787</v>
      </c>
      <c r="J4750" s="231"/>
      <c r="K4750" s="170">
        <v>39.31</v>
      </c>
    </row>
    <row r="4751" spans="1:11" ht="0.9" customHeight="1" thickTop="1">
      <c r="A4751" s="172"/>
      <c r="B4751" s="172"/>
      <c r="C4751" s="172"/>
      <c r="D4751" s="175"/>
      <c r="E4751" s="175"/>
      <c r="F4751" s="175"/>
      <c r="G4751" s="172"/>
      <c r="H4751" s="172"/>
      <c r="I4751" s="172"/>
      <c r="J4751" s="172"/>
      <c r="K4751" s="172"/>
    </row>
    <row r="4752" spans="1:11" ht="18" customHeight="1">
      <c r="A4752" s="243"/>
      <c r="B4752" s="243" t="s">
        <v>122</v>
      </c>
      <c r="C4752" s="243" t="s">
        <v>123</v>
      </c>
      <c r="D4752" s="242" t="s">
        <v>124</v>
      </c>
      <c r="E4752" s="425" t="s">
        <v>796</v>
      </c>
      <c r="F4752" s="425"/>
      <c r="G4752" s="243" t="s">
        <v>125</v>
      </c>
      <c r="H4752" s="243" t="s">
        <v>126</v>
      </c>
      <c r="I4752" s="243" t="s">
        <v>2829</v>
      </c>
      <c r="J4752" s="243" t="s">
        <v>127</v>
      </c>
      <c r="K4752" s="243" t="s">
        <v>37</v>
      </c>
    </row>
    <row r="4753" spans="1:11" ht="39" customHeight="1">
      <c r="A4753" s="184" t="s">
        <v>795</v>
      </c>
      <c r="B4753" s="184" t="s">
        <v>3329</v>
      </c>
      <c r="C4753" s="184" t="s">
        <v>139</v>
      </c>
      <c r="D4753" s="241" t="s">
        <v>3330</v>
      </c>
      <c r="E4753" s="422" t="s">
        <v>1949</v>
      </c>
      <c r="F4753" s="422"/>
      <c r="G4753" s="184" t="s">
        <v>141</v>
      </c>
      <c r="H4753" s="167">
        <v>1</v>
      </c>
      <c r="I4753" s="165"/>
      <c r="J4753" s="165">
        <v>27.9</v>
      </c>
      <c r="K4753" s="165">
        <v>27.9</v>
      </c>
    </row>
    <row r="4754" spans="1:11" ht="24" customHeight="1">
      <c r="A4754" s="185" t="s">
        <v>808</v>
      </c>
      <c r="B4754" s="185" t="s">
        <v>1050</v>
      </c>
      <c r="C4754" s="185" t="s">
        <v>139</v>
      </c>
      <c r="D4754" s="238" t="s">
        <v>1051</v>
      </c>
      <c r="E4754" s="423" t="s">
        <v>1307</v>
      </c>
      <c r="F4754" s="423"/>
      <c r="G4754" s="185" t="s">
        <v>149</v>
      </c>
      <c r="H4754" s="173">
        <v>0.31059999999999999</v>
      </c>
      <c r="I4754" s="173">
        <v>0</v>
      </c>
      <c r="J4754" s="174">
        <v>32.159999999999997</v>
      </c>
      <c r="K4754" s="174">
        <v>9.98</v>
      </c>
    </row>
    <row r="4755" spans="1:11" ht="26.1" customHeight="1">
      <c r="A4755" s="185" t="s">
        <v>808</v>
      </c>
      <c r="B4755" s="185" t="s">
        <v>1331</v>
      </c>
      <c r="C4755" s="185" t="s">
        <v>139</v>
      </c>
      <c r="D4755" s="238" t="s">
        <v>1332</v>
      </c>
      <c r="E4755" s="423" t="s">
        <v>1307</v>
      </c>
      <c r="F4755" s="423"/>
      <c r="G4755" s="185" t="s">
        <v>149</v>
      </c>
      <c r="H4755" s="173">
        <v>0.31059999999999999</v>
      </c>
      <c r="I4755" s="173">
        <v>0</v>
      </c>
      <c r="J4755" s="174">
        <v>26.37</v>
      </c>
      <c r="K4755" s="174">
        <v>8.19</v>
      </c>
    </row>
    <row r="4756" spans="1:11" ht="39" customHeight="1">
      <c r="A4756" s="183" t="s">
        <v>793</v>
      </c>
      <c r="B4756" s="183" t="s">
        <v>3070</v>
      </c>
      <c r="C4756" s="183" t="s">
        <v>139</v>
      </c>
      <c r="D4756" s="239" t="s">
        <v>3071</v>
      </c>
      <c r="E4756" s="421" t="s">
        <v>794</v>
      </c>
      <c r="F4756" s="421"/>
      <c r="G4756" s="183" t="s">
        <v>141</v>
      </c>
      <c r="H4756" s="168">
        <v>1</v>
      </c>
      <c r="I4756" s="168">
        <v>0</v>
      </c>
      <c r="J4756" s="169">
        <v>0.61</v>
      </c>
      <c r="K4756" s="169">
        <v>0.61</v>
      </c>
    </row>
    <row r="4757" spans="1:11" ht="39" customHeight="1">
      <c r="A4757" s="183" t="s">
        <v>793</v>
      </c>
      <c r="B4757" s="183" t="s">
        <v>3866</v>
      </c>
      <c r="C4757" s="183" t="s">
        <v>139</v>
      </c>
      <c r="D4757" s="239" t="s">
        <v>3867</v>
      </c>
      <c r="E4757" s="421" t="s">
        <v>794</v>
      </c>
      <c r="F4757" s="421"/>
      <c r="G4757" s="183" t="s">
        <v>141</v>
      </c>
      <c r="H4757" s="168">
        <v>1</v>
      </c>
      <c r="I4757" s="168">
        <v>0</v>
      </c>
      <c r="J4757" s="169">
        <v>1.43</v>
      </c>
      <c r="K4757" s="169">
        <v>1.43</v>
      </c>
    </row>
    <row r="4758" spans="1:11" ht="26.1" customHeight="1">
      <c r="A4758" s="183" t="s">
        <v>793</v>
      </c>
      <c r="B4758" s="183" t="s">
        <v>3868</v>
      </c>
      <c r="C4758" s="183" t="s">
        <v>139</v>
      </c>
      <c r="D4758" s="239" t="s">
        <v>3869</v>
      </c>
      <c r="E4758" s="421" t="s">
        <v>794</v>
      </c>
      <c r="F4758" s="421"/>
      <c r="G4758" s="183" t="s">
        <v>141</v>
      </c>
      <c r="H4758" s="168">
        <v>1</v>
      </c>
      <c r="I4758" s="168">
        <v>0</v>
      </c>
      <c r="J4758" s="169">
        <v>7.69</v>
      </c>
      <c r="K4758" s="169">
        <v>7.69</v>
      </c>
    </row>
    <row r="4759" spans="1:11">
      <c r="A4759" s="231"/>
      <c r="B4759" s="231"/>
      <c r="C4759" s="231"/>
      <c r="D4759" s="244"/>
      <c r="E4759" s="244"/>
      <c r="F4759" s="244" t="s">
        <v>791</v>
      </c>
      <c r="G4759" s="170">
        <v>6.27</v>
      </c>
      <c r="H4759" s="231" t="s">
        <v>790</v>
      </c>
      <c r="I4759" s="170">
        <v>7.09</v>
      </c>
      <c r="J4759" s="231" t="s">
        <v>789</v>
      </c>
      <c r="K4759" s="170">
        <v>13.36</v>
      </c>
    </row>
    <row r="4760" spans="1:11" ht="27" thickBot="1">
      <c r="A4760" s="231"/>
      <c r="B4760" s="231"/>
      <c r="C4760" s="231"/>
      <c r="D4760" s="244"/>
      <c r="E4760" s="244"/>
      <c r="F4760" s="244" t="s">
        <v>788</v>
      </c>
      <c r="G4760" s="170">
        <v>5.87</v>
      </c>
      <c r="H4760" s="368"/>
      <c r="I4760" s="368" t="s">
        <v>787</v>
      </c>
      <c r="J4760" s="231"/>
      <c r="K4760" s="170">
        <v>33.770000000000003</v>
      </c>
    </row>
    <row r="4761" spans="1:11" ht="0.9" customHeight="1" thickTop="1">
      <c r="A4761" s="172"/>
      <c r="B4761" s="172"/>
      <c r="C4761" s="172"/>
      <c r="D4761" s="175"/>
      <c r="E4761" s="175"/>
      <c r="F4761" s="175"/>
      <c r="G4761" s="172"/>
      <c r="H4761" s="172"/>
      <c r="I4761" s="172"/>
      <c r="J4761" s="172"/>
      <c r="K4761" s="172"/>
    </row>
    <row r="4762" spans="1:11" ht="18" customHeight="1">
      <c r="A4762" s="243"/>
      <c r="B4762" s="243" t="s">
        <v>122</v>
      </c>
      <c r="C4762" s="243" t="s">
        <v>123</v>
      </c>
      <c r="D4762" s="242" t="s">
        <v>124</v>
      </c>
      <c r="E4762" s="425" t="s">
        <v>796</v>
      </c>
      <c r="F4762" s="425"/>
      <c r="G4762" s="243" t="s">
        <v>125</v>
      </c>
      <c r="H4762" s="243" t="s">
        <v>126</v>
      </c>
      <c r="I4762" s="243" t="s">
        <v>2829</v>
      </c>
      <c r="J4762" s="243" t="s">
        <v>127</v>
      </c>
      <c r="K4762" s="243" t="s">
        <v>37</v>
      </c>
    </row>
    <row r="4763" spans="1:11" ht="39" customHeight="1">
      <c r="A4763" s="184" t="s">
        <v>795</v>
      </c>
      <c r="B4763" s="184" t="s">
        <v>3099</v>
      </c>
      <c r="C4763" s="184" t="s">
        <v>139</v>
      </c>
      <c r="D4763" s="241" t="s">
        <v>3100</v>
      </c>
      <c r="E4763" s="422" t="s">
        <v>1949</v>
      </c>
      <c r="F4763" s="422"/>
      <c r="G4763" s="184" t="s">
        <v>141</v>
      </c>
      <c r="H4763" s="167">
        <v>1</v>
      </c>
      <c r="I4763" s="165"/>
      <c r="J4763" s="165">
        <v>13.62</v>
      </c>
      <c r="K4763" s="165">
        <v>13.62</v>
      </c>
    </row>
    <row r="4764" spans="1:11" ht="24" customHeight="1">
      <c r="A4764" s="185" t="s">
        <v>808</v>
      </c>
      <c r="B4764" s="185" t="s">
        <v>1050</v>
      </c>
      <c r="C4764" s="185" t="s">
        <v>139</v>
      </c>
      <c r="D4764" s="238" t="s">
        <v>1051</v>
      </c>
      <c r="E4764" s="423" t="s">
        <v>1307</v>
      </c>
      <c r="F4764" s="423"/>
      <c r="G4764" s="185" t="s">
        <v>149</v>
      </c>
      <c r="H4764" s="173">
        <v>0.128</v>
      </c>
      <c r="I4764" s="173">
        <v>0</v>
      </c>
      <c r="J4764" s="174">
        <v>32.159999999999997</v>
      </c>
      <c r="K4764" s="174">
        <v>4.1100000000000003</v>
      </c>
    </row>
    <row r="4765" spans="1:11" ht="26.1" customHeight="1">
      <c r="A4765" s="185" t="s">
        <v>808</v>
      </c>
      <c r="B4765" s="185" t="s">
        <v>1331</v>
      </c>
      <c r="C4765" s="185" t="s">
        <v>139</v>
      </c>
      <c r="D4765" s="238" t="s">
        <v>1332</v>
      </c>
      <c r="E4765" s="423" t="s">
        <v>1307</v>
      </c>
      <c r="F4765" s="423"/>
      <c r="G4765" s="185" t="s">
        <v>149</v>
      </c>
      <c r="H4765" s="173">
        <v>0.128</v>
      </c>
      <c r="I4765" s="173">
        <v>0</v>
      </c>
      <c r="J4765" s="174">
        <v>26.37</v>
      </c>
      <c r="K4765" s="174">
        <v>3.37</v>
      </c>
    </row>
    <row r="4766" spans="1:11" ht="26.1" customHeight="1">
      <c r="A4766" s="183" t="s">
        <v>793</v>
      </c>
      <c r="B4766" s="183" t="s">
        <v>3870</v>
      </c>
      <c r="C4766" s="183" t="s">
        <v>139</v>
      </c>
      <c r="D4766" s="239" t="s">
        <v>3871</v>
      </c>
      <c r="E4766" s="421" t="s">
        <v>794</v>
      </c>
      <c r="F4766" s="421"/>
      <c r="G4766" s="183" t="s">
        <v>141</v>
      </c>
      <c r="H4766" s="168">
        <v>1</v>
      </c>
      <c r="I4766" s="168">
        <v>0</v>
      </c>
      <c r="J4766" s="169">
        <v>4.04</v>
      </c>
      <c r="K4766" s="169">
        <v>4.04</v>
      </c>
    </row>
    <row r="4767" spans="1:11" ht="39" customHeight="1">
      <c r="A4767" s="183" t="s">
        <v>793</v>
      </c>
      <c r="B4767" s="183" t="s">
        <v>3872</v>
      </c>
      <c r="C4767" s="183" t="s">
        <v>139</v>
      </c>
      <c r="D4767" s="239" t="s">
        <v>3873</v>
      </c>
      <c r="E4767" s="421" t="s">
        <v>794</v>
      </c>
      <c r="F4767" s="421"/>
      <c r="G4767" s="183" t="s">
        <v>141</v>
      </c>
      <c r="H4767" s="168">
        <v>1</v>
      </c>
      <c r="I4767" s="168">
        <v>0</v>
      </c>
      <c r="J4767" s="169">
        <v>2.1</v>
      </c>
      <c r="K4767" s="169">
        <v>2.1</v>
      </c>
    </row>
    <row r="4768" spans="1:11">
      <c r="A4768" s="231"/>
      <c r="B4768" s="231"/>
      <c r="C4768" s="231"/>
      <c r="D4768" s="244"/>
      <c r="E4768" s="244"/>
      <c r="F4768" s="244" t="s">
        <v>791</v>
      </c>
      <c r="G4768" s="170">
        <v>2.58</v>
      </c>
      <c r="H4768" s="231" t="s">
        <v>790</v>
      </c>
      <c r="I4768" s="170">
        <v>2.92</v>
      </c>
      <c r="J4768" s="231" t="s">
        <v>789</v>
      </c>
      <c r="K4768" s="170">
        <v>5.5</v>
      </c>
    </row>
    <row r="4769" spans="1:11" ht="27" thickBot="1">
      <c r="A4769" s="231"/>
      <c r="B4769" s="231"/>
      <c r="C4769" s="231"/>
      <c r="D4769" s="244"/>
      <c r="E4769" s="244"/>
      <c r="F4769" s="244" t="s">
        <v>788</v>
      </c>
      <c r="G4769" s="170">
        <v>2.86</v>
      </c>
      <c r="H4769" s="368"/>
      <c r="I4769" s="368" t="s">
        <v>787</v>
      </c>
      <c r="J4769" s="231"/>
      <c r="K4769" s="170">
        <v>16.48</v>
      </c>
    </row>
    <row r="4770" spans="1:11" ht="0.9" customHeight="1" thickTop="1">
      <c r="A4770" s="172"/>
      <c r="B4770" s="172"/>
      <c r="C4770" s="172"/>
      <c r="D4770" s="175"/>
      <c r="E4770" s="175"/>
      <c r="F4770" s="175"/>
      <c r="G4770" s="172"/>
      <c r="H4770" s="172"/>
      <c r="I4770" s="172"/>
      <c r="J4770" s="172"/>
      <c r="K4770" s="172"/>
    </row>
    <row r="4771" spans="1:11" ht="18" customHeight="1">
      <c r="A4771" s="243"/>
      <c r="B4771" s="243" t="s">
        <v>122</v>
      </c>
      <c r="C4771" s="243" t="s">
        <v>123</v>
      </c>
      <c r="D4771" s="242" t="s">
        <v>124</v>
      </c>
      <c r="E4771" s="425" t="s">
        <v>796</v>
      </c>
      <c r="F4771" s="425"/>
      <c r="G4771" s="243" t="s">
        <v>125</v>
      </c>
      <c r="H4771" s="243" t="s">
        <v>126</v>
      </c>
      <c r="I4771" s="243" t="s">
        <v>2829</v>
      </c>
      <c r="J4771" s="243" t="s">
        <v>127</v>
      </c>
      <c r="K4771" s="243" t="s">
        <v>37</v>
      </c>
    </row>
    <row r="4772" spans="1:11" ht="24" customHeight="1">
      <c r="A4772" s="184" t="s">
        <v>795</v>
      </c>
      <c r="B4772" s="184" t="s">
        <v>1348</v>
      </c>
      <c r="C4772" s="184" t="s">
        <v>139</v>
      </c>
      <c r="D4772" s="241" t="s">
        <v>1349</v>
      </c>
      <c r="E4772" s="422" t="s">
        <v>1307</v>
      </c>
      <c r="F4772" s="422"/>
      <c r="G4772" s="184" t="s">
        <v>149</v>
      </c>
      <c r="H4772" s="167">
        <v>1</v>
      </c>
      <c r="I4772" s="165"/>
      <c r="J4772" s="165">
        <v>31</v>
      </c>
      <c r="K4772" s="165">
        <v>31</v>
      </c>
    </row>
    <row r="4773" spans="1:11" ht="26.1" customHeight="1">
      <c r="A4773" s="185" t="s">
        <v>808</v>
      </c>
      <c r="B4773" s="185" t="s">
        <v>1398</v>
      </c>
      <c r="C4773" s="185" t="s">
        <v>139</v>
      </c>
      <c r="D4773" s="238" t="s">
        <v>1399</v>
      </c>
      <c r="E4773" s="423" t="s">
        <v>1307</v>
      </c>
      <c r="F4773" s="423"/>
      <c r="G4773" s="185" t="s">
        <v>149</v>
      </c>
      <c r="H4773" s="173">
        <v>1</v>
      </c>
      <c r="I4773" s="173">
        <v>0</v>
      </c>
      <c r="J4773" s="174">
        <v>0.26</v>
      </c>
      <c r="K4773" s="174">
        <v>0.26</v>
      </c>
    </row>
    <row r="4774" spans="1:11" ht="26.1" customHeight="1">
      <c r="A4774" s="183" t="s">
        <v>793</v>
      </c>
      <c r="B4774" s="183" t="s">
        <v>946</v>
      </c>
      <c r="C4774" s="183" t="s">
        <v>139</v>
      </c>
      <c r="D4774" s="239" t="s">
        <v>945</v>
      </c>
      <c r="E4774" s="421" t="s">
        <v>800</v>
      </c>
      <c r="F4774" s="421"/>
      <c r="G4774" s="183" t="s">
        <v>149</v>
      </c>
      <c r="H4774" s="168">
        <v>1</v>
      </c>
      <c r="I4774" s="168">
        <v>0</v>
      </c>
      <c r="J4774" s="169">
        <v>1.43</v>
      </c>
      <c r="K4774" s="169">
        <v>1.43</v>
      </c>
    </row>
    <row r="4775" spans="1:11" ht="26.1" customHeight="1">
      <c r="A4775" s="183" t="s">
        <v>793</v>
      </c>
      <c r="B4775" s="183" t="s">
        <v>865</v>
      </c>
      <c r="C4775" s="183" t="s">
        <v>139</v>
      </c>
      <c r="D4775" s="239" t="s">
        <v>864</v>
      </c>
      <c r="E4775" s="421" t="s">
        <v>848</v>
      </c>
      <c r="F4775" s="421"/>
      <c r="G4775" s="183" t="s">
        <v>149</v>
      </c>
      <c r="H4775" s="168">
        <v>1</v>
      </c>
      <c r="I4775" s="168">
        <v>0</v>
      </c>
      <c r="J4775" s="169">
        <v>0.08</v>
      </c>
      <c r="K4775" s="169">
        <v>0.08</v>
      </c>
    </row>
    <row r="4776" spans="1:11" ht="26.1" customHeight="1">
      <c r="A4776" s="183" t="s">
        <v>793</v>
      </c>
      <c r="B4776" s="183" t="s">
        <v>863</v>
      </c>
      <c r="C4776" s="183" t="s">
        <v>139</v>
      </c>
      <c r="D4776" s="239" t="s">
        <v>862</v>
      </c>
      <c r="E4776" s="421" t="s">
        <v>794</v>
      </c>
      <c r="F4776" s="421"/>
      <c r="G4776" s="183" t="s">
        <v>149</v>
      </c>
      <c r="H4776" s="168">
        <v>1</v>
      </c>
      <c r="I4776" s="168">
        <v>0</v>
      </c>
      <c r="J4776" s="169">
        <v>1.43</v>
      </c>
      <c r="K4776" s="169">
        <v>1.43</v>
      </c>
    </row>
    <row r="4777" spans="1:11" ht="26.1" customHeight="1">
      <c r="A4777" s="183" t="s">
        <v>793</v>
      </c>
      <c r="B4777" s="183" t="s">
        <v>867</v>
      </c>
      <c r="C4777" s="183" t="s">
        <v>139</v>
      </c>
      <c r="D4777" s="239" t="s">
        <v>866</v>
      </c>
      <c r="E4777" s="421" t="s">
        <v>799</v>
      </c>
      <c r="F4777" s="421"/>
      <c r="G4777" s="183" t="s">
        <v>149</v>
      </c>
      <c r="H4777" s="168">
        <v>1</v>
      </c>
      <c r="I4777" s="168">
        <v>0</v>
      </c>
      <c r="J4777" s="169">
        <v>0.4</v>
      </c>
      <c r="K4777" s="169">
        <v>0.4</v>
      </c>
    </row>
    <row r="4778" spans="1:11" ht="26.1" customHeight="1">
      <c r="A4778" s="183" t="s">
        <v>793</v>
      </c>
      <c r="B4778" s="183" t="s">
        <v>948</v>
      </c>
      <c r="C4778" s="183" t="s">
        <v>139</v>
      </c>
      <c r="D4778" s="239" t="s">
        <v>947</v>
      </c>
      <c r="E4778" s="421" t="s">
        <v>800</v>
      </c>
      <c r="F4778" s="421"/>
      <c r="G4778" s="183" t="s">
        <v>149</v>
      </c>
      <c r="H4778" s="168">
        <v>1</v>
      </c>
      <c r="I4778" s="168">
        <v>0</v>
      </c>
      <c r="J4778" s="169">
        <v>0.44</v>
      </c>
      <c r="K4778" s="169">
        <v>0.44</v>
      </c>
    </row>
    <row r="4779" spans="1:11" ht="26.1" customHeight="1">
      <c r="A4779" s="183" t="s">
        <v>793</v>
      </c>
      <c r="B4779" s="183" t="s">
        <v>869</v>
      </c>
      <c r="C4779" s="183" t="s">
        <v>139</v>
      </c>
      <c r="D4779" s="239" t="s">
        <v>868</v>
      </c>
      <c r="E4779" s="421" t="s">
        <v>794</v>
      </c>
      <c r="F4779" s="421"/>
      <c r="G4779" s="183" t="s">
        <v>149</v>
      </c>
      <c r="H4779" s="168">
        <v>1</v>
      </c>
      <c r="I4779" s="168">
        <v>0</v>
      </c>
      <c r="J4779" s="169">
        <v>3.7</v>
      </c>
      <c r="K4779" s="169">
        <v>3.7</v>
      </c>
    </row>
    <row r="4780" spans="1:11" ht="24" customHeight="1">
      <c r="A4780" s="183" t="s">
        <v>793</v>
      </c>
      <c r="B4780" s="183" t="s">
        <v>1400</v>
      </c>
      <c r="C4780" s="183" t="s">
        <v>139</v>
      </c>
      <c r="D4780" s="239" t="s">
        <v>1401</v>
      </c>
      <c r="E4780" s="421" t="s">
        <v>792</v>
      </c>
      <c r="F4780" s="421"/>
      <c r="G4780" s="183" t="s">
        <v>149</v>
      </c>
      <c r="H4780" s="168">
        <v>1</v>
      </c>
      <c r="I4780" s="168">
        <v>0</v>
      </c>
      <c r="J4780" s="169">
        <v>23.26</v>
      </c>
      <c r="K4780" s="169">
        <v>23.26</v>
      </c>
    </row>
    <row r="4781" spans="1:11">
      <c r="A4781" s="231"/>
      <c r="B4781" s="231"/>
      <c r="C4781" s="231"/>
      <c r="D4781" s="244"/>
      <c r="E4781" s="244"/>
      <c r="F4781" s="244" t="s">
        <v>791</v>
      </c>
      <c r="G4781" s="170">
        <v>11.05</v>
      </c>
      <c r="H4781" s="231" t="s">
        <v>790</v>
      </c>
      <c r="I4781" s="170">
        <v>12.47</v>
      </c>
      <c r="J4781" s="231" t="s">
        <v>789</v>
      </c>
      <c r="K4781" s="170">
        <v>23.52</v>
      </c>
    </row>
    <row r="4782" spans="1:11" ht="27" thickBot="1">
      <c r="A4782" s="231"/>
      <c r="B4782" s="231"/>
      <c r="C4782" s="231"/>
      <c r="D4782" s="244"/>
      <c r="E4782" s="244"/>
      <c r="F4782" s="244" t="s">
        <v>788</v>
      </c>
      <c r="G4782" s="170">
        <v>6.53</v>
      </c>
      <c r="H4782" s="368"/>
      <c r="I4782" s="368" t="s">
        <v>787</v>
      </c>
      <c r="J4782" s="231"/>
      <c r="K4782" s="170">
        <v>37.53</v>
      </c>
    </row>
    <row r="4783" spans="1:11" ht="0.9" customHeight="1" thickTop="1">
      <c r="A4783" s="172"/>
      <c r="B4783" s="172"/>
      <c r="C4783" s="172"/>
      <c r="D4783" s="175"/>
      <c r="E4783" s="175"/>
      <c r="F4783" s="175"/>
      <c r="G4783" s="172"/>
      <c r="H4783" s="172"/>
      <c r="I4783" s="172"/>
      <c r="J4783" s="172"/>
      <c r="K4783" s="172"/>
    </row>
    <row r="4784" spans="1:11" ht="18" customHeight="1">
      <c r="A4784" s="243"/>
      <c r="B4784" s="243" t="s">
        <v>122</v>
      </c>
      <c r="C4784" s="243" t="s">
        <v>123</v>
      </c>
      <c r="D4784" s="242" t="s">
        <v>124</v>
      </c>
      <c r="E4784" s="425" t="s">
        <v>796</v>
      </c>
      <c r="F4784" s="425"/>
      <c r="G4784" s="243" t="s">
        <v>125</v>
      </c>
      <c r="H4784" s="243" t="s">
        <v>126</v>
      </c>
      <c r="I4784" s="243" t="s">
        <v>2829</v>
      </c>
      <c r="J4784" s="243" t="s">
        <v>127</v>
      </c>
      <c r="K4784" s="243" t="s">
        <v>37</v>
      </c>
    </row>
    <row r="4785" spans="1:11" ht="39" customHeight="1">
      <c r="A4785" s="184" t="s">
        <v>795</v>
      </c>
      <c r="B4785" s="184" t="s">
        <v>3103</v>
      </c>
      <c r="C4785" s="184" t="s">
        <v>139</v>
      </c>
      <c r="D4785" s="241" t="s">
        <v>3104</v>
      </c>
      <c r="E4785" s="422" t="s">
        <v>1949</v>
      </c>
      <c r="F4785" s="422"/>
      <c r="G4785" s="184" t="s">
        <v>141</v>
      </c>
      <c r="H4785" s="167">
        <v>1</v>
      </c>
      <c r="I4785" s="165"/>
      <c r="J4785" s="165">
        <v>46.33</v>
      </c>
      <c r="K4785" s="165">
        <v>46.33</v>
      </c>
    </row>
    <row r="4786" spans="1:11" ht="24" customHeight="1">
      <c r="A4786" s="185" t="s">
        <v>808</v>
      </c>
      <c r="B4786" s="185" t="s">
        <v>1050</v>
      </c>
      <c r="C4786" s="185" t="s">
        <v>139</v>
      </c>
      <c r="D4786" s="238" t="s">
        <v>1051</v>
      </c>
      <c r="E4786" s="423" t="s">
        <v>1307</v>
      </c>
      <c r="F4786" s="423"/>
      <c r="G4786" s="185" t="s">
        <v>149</v>
      </c>
      <c r="H4786" s="173">
        <v>0.42099999999999999</v>
      </c>
      <c r="I4786" s="173">
        <v>0</v>
      </c>
      <c r="J4786" s="174">
        <v>32.159999999999997</v>
      </c>
      <c r="K4786" s="174">
        <v>13.53</v>
      </c>
    </row>
    <row r="4787" spans="1:11" ht="26.1" customHeight="1">
      <c r="A4787" s="185" t="s">
        <v>808</v>
      </c>
      <c r="B4787" s="185" t="s">
        <v>1331</v>
      </c>
      <c r="C4787" s="185" t="s">
        <v>139</v>
      </c>
      <c r="D4787" s="238" t="s">
        <v>1332</v>
      </c>
      <c r="E4787" s="423" t="s">
        <v>1307</v>
      </c>
      <c r="F4787" s="423"/>
      <c r="G4787" s="185" t="s">
        <v>149</v>
      </c>
      <c r="H4787" s="173">
        <v>0.42099999999999999</v>
      </c>
      <c r="I4787" s="173">
        <v>0</v>
      </c>
      <c r="J4787" s="174">
        <v>26.37</v>
      </c>
      <c r="K4787" s="174">
        <v>11.1</v>
      </c>
    </row>
    <row r="4788" spans="1:11" ht="24" customHeight="1">
      <c r="A4788" s="183" t="s">
        <v>793</v>
      </c>
      <c r="B4788" s="183" t="s">
        <v>3714</v>
      </c>
      <c r="C4788" s="183" t="s">
        <v>139</v>
      </c>
      <c r="D4788" s="239" t="s">
        <v>3715</v>
      </c>
      <c r="E4788" s="421" t="s">
        <v>794</v>
      </c>
      <c r="F4788" s="421"/>
      <c r="G4788" s="183" t="s">
        <v>141</v>
      </c>
      <c r="H4788" s="168">
        <v>2</v>
      </c>
      <c r="I4788" s="168">
        <v>0</v>
      </c>
      <c r="J4788" s="169">
        <v>10.85</v>
      </c>
      <c r="K4788" s="169">
        <v>21.7</v>
      </c>
    </row>
    <row r="4789" spans="1:11">
      <c r="A4789" s="231"/>
      <c r="B4789" s="231"/>
      <c r="C4789" s="231"/>
      <c r="D4789" s="244"/>
      <c r="E4789" s="244"/>
      <c r="F4789" s="244" t="s">
        <v>791</v>
      </c>
      <c r="G4789" s="170">
        <v>8.51</v>
      </c>
      <c r="H4789" s="231" t="s">
        <v>790</v>
      </c>
      <c r="I4789" s="170">
        <v>9.61</v>
      </c>
      <c r="J4789" s="231" t="s">
        <v>789</v>
      </c>
      <c r="K4789" s="170">
        <v>18.12</v>
      </c>
    </row>
    <row r="4790" spans="1:11" ht="27" thickBot="1">
      <c r="A4790" s="231"/>
      <c r="B4790" s="231"/>
      <c r="C4790" s="231"/>
      <c r="D4790" s="244"/>
      <c r="E4790" s="244"/>
      <c r="F4790" s="244" t="s">
        <v>788</v>
      </c>
      <c r="G4790" s="170">
        <v>9.76</v>
      </c>
      <c r="H4790" s="368"/>
      <c r="I4790" s="368" t="s">
        <v>787</v>
      </c>
      <c r="J4790" s="231"/>
      <c r="K4790" s="170">
        <v>56.09</v>
      </c>
    </row>
    <row r="4791" spans="1:11" ht="0.9" customHeight="1" thickTop="1">
      <c r="A4791" s="172"/>
      <c r="B4791" s="172"/>
      <c r="C4791" s="172"/>
      <c r="D4791" s="175"/>
      <c r="E4791" s="175"/>
      <c r="F4791" s="175"/>
      <c r="G4791" s="172"/>
      <c r="H4791" s="172"/>
      <c r="I4791" s="172"/>
      <c r="J4791" s="172"/>
      <c r="K4791" s="172"/>
    </row>
    <row r="4792" spans="1:11" ht="18" customHeight="1">
      <c r="A4792" s="243"/>
      <c r="B4792" s="243" t="s">
        <v>122</v>
      </c>
      <c r="C4792" s="243" t="s">
        <v>123</v>
      </c>
      <c r="D4792" s="242" t="s">
        <v>124</v>
      </c>
      <c r="E4792" s="425" t="s">
        <v>796</v>
      </c>
      <c r="F4792" s="425"/>
      <c r="G4792" s="243" t="s">
        <v>125</v>
      </c>
      <c r="H4792" s="243" t="s">
        <v>126</v>
      </c>
      <c r="I4792" s="243" t="s">
        <v>2829</v>
      </c>
      <c r="J4792" s="243" t="s">
        <v>127</v>
      </c>
      <c r="K4792" s="243" t="s">
        <v>37</v>
      </c>
    </row>
    <row r="4793" spans="1:11" ht="39" customHeight="1">
      <c r="A4793" s="184" t="s">
        <v>795</v>
      </c>
      <c r="B4793" s="184" t="s">
        <v>3130</v>
      </c>
      <c r="C4793" s="184" t="s">
        <v>139</v>
      </c>
      <c r="D4793" s="241" t="s">
        <v>3131</v>
      </c>
      <c r="E4793" s="422" t="s">
        <v>2891</v>
      </c>
      <c r="F4793" s="422"/>
      <c r="G4793" s="184" t="s">
        <v>141</v>
      </c>
      <c r="H4793" s="167">
        <v>1</v>
      </c>
      <c r="I4793" s="165"/>
      <c r="J4793" s="165">
        <v>40</v>
      </c>
      <c r="K4793" s="165">
        <v>40</v>
      </c>
    </row>
    <row r="4794" spans="1:11" ht="26.1" customHeight="1">
      <c r="A4794" s="185" t="s">
        <v>808</v>
      </c>
      <c r="B4794" s="185" t="s">
        <v>3152</v>
      </c>
      <c r="C4794" s="185" t="s">
        <v>139</v>
      </c>
      <c r="D4794" s="238" t="s">
        <v>3153</v>
      </c>
      <c r="E4794" s="423" t="s">
        <v>1307</v>
      </c>
      <c r="F4794" s="423"/>
      <c r="G4794" s="185" t="s">
        <v>149</v>
      </c>
      <c r="H4794" s="173">
        <v>0.19040000000000001</v>
      </c>
      <c r="I4794" s="173">
        <v>0</v>
      </c>
      <c r="J4794" s="174">
        <v>31.03</v>
      </c>
      <c r="K4794" s="174">
        <v>5.9</v>
      </c>
    </row>
    <row r="4795" spans="1:11" ht="26.1" customHeight="1">
      <c r="A4795" s="185" t="s">
        <v>808</v>
      </c>
      <c r="B4795" s="185" t="s">
        <v>3150</v>
      </c>
      <c r="C4795" s="185" t="s">
        <v>139</v>
      </c>
      <c r="D4795" s="238" t="s">
        <v>3151</v>
      </c>
      <c r="E4795" s="423" t="s">
        <v>1307</v>
      </c>
      <c r="F4795" s="423"/>
      <c r="G4795" s="185" t="s">
        <v>149</v>
      </c>
      <c r="H4795" s="173">
        <v>0.19040000000000001</v>
      </c>
      <c r="I4795" s="173">
        <v>0</v>
      </c>
      <c r="J4795" s="174">
        <v>25.34</v>
      </c>
      <c r="K4795" s="174">
        <v>4.82</v>
      </c>
    </row>
    <row r="4796" spans="1:11" ht="26.1" customHeight="1">
      <c r="A4796" s="183" t="s">
        <v>793</v>
      </c>
      <c r="B4796" s="183" t="s">
        <v>3156</v>
      </c>
      <c r="C4796" s="183" t="s">
        <v>139</v>
      </c>
      <c r="D4796" s="239" t="s">
        <v>3157</v>
      </c>
      <c r="E4796" s="421" t="s">
        <v>794</v>
      </c>
      <c r="F4796" s="421"/>
      <c r="G4796" s="183" t="s">
        <v>141</v>
      </c>
      <c r="H4796" s="168">
        <v>5.3E-3</v>
      </c>
      <c r="I4796" s="168">
        <v>0</v>
      </c>
      <c r="J4796" s="169">
        <v>14.75</v>
      </c>
      <c r="K4796" s="169">
        <v>7.0000000000000007E-2</v>
      </c>
    </row>
    <row r="4797" spans="1:11" ht="39" customHeight="1">
      <c r="A4797" s="183" t="s">
        <v>793</v>
      </c>
      <c r="B4797" s="183" t="s">
        <v>3874</v>
      </c>
      <c r="C4797" s="183" t="s">
        <v>139</v>
      </c>
      <c r="D4797" s="239" t="s">
        <v>3875</v>
      </c>
      <c r="E4797" s="421" t="s">
        <v>794</v>
      </c>
      <c r="F4797" s="421"/>
      <c r="G4797" s="183" t="s">
        <v>141</v>
      </c>
      <c r="H4797" s="168">
        <v>1</v>
      </c>
      <c r="I4797" s="168">
        <v>0</v>
      </c>
      <c r="J4797" s="169">
        <v>29.21</v>
      </c>
      <c r="K4797" s="169">
        <v>29.21</v>
      </c>
    </row>
    <row r="4798" spans="1:11">
      <c r="A4798" s="231"/>
      <c r="B4798" s="231"/>
      <c r="C4798" s="231"/>
      <c r="D4798" s="244"/>
      <c r="E4798" s="244"/>
      <c r="F4798" s="244" t="s">
        <v>791</v>
      </c>
      <c r="G4798" s="170">
        <v>3.77</v>
      </c>
      <c r="H4798" s="231" t="s">
        <v>790</v>
      </c>
      <c r="I4798" s="170">
        <v>4.2699999999999996</v>
      </c>
      <c r="J4798" s="231" t="s">
        <v>789</v>
      </c>
      <c r="K4798" s="170">
        <v>8.0399999999999991</v>
      </c>
    </row>
    <row r="4799" spans="1:11" ht="27" thickBot="1">
      <c r="A4799" s="231"/>
      <c r="B4799" s="231"/>
      <c r="C4799" s="231"/>
      <c r="D4799" s="244"/>
      <c r="E4799" s="244"/>
      <c r="F4799" s="244" t="s">
        <v>788</v>
      </c>
      <c r="G4799" s="170">
        <v>8.42</v>
      </c>
      <c r="H4799" s="368"/>
      <c r="I4799" s="368" t="s">
        <v>787</v>
      </c>
      <c r="J4799" s="231"/>
      <c r="K4799" s="170">
        <v>48.42</v>
      </c>
    </row>
    <row r="4800" spans="1:11" ht="0.9" customHeight="1" thickTop="1">
      <c r="A4800" s="172"/>
      <c r="B4800" s="172"/>
      <c r="C4800" s="172"/>
      <c r="D4800" s="175"/>
      <c r="E4800" s="175"/>
      <c r="F4800" s="175"/>
      <c r="G4800" s="172"/>
      <c r="H4800" s="172"/>
      <c r="I4800" s="172"/>
      <c r="J4800" s="172"/>
      <c r="K4800" s="172"/>
    </row>
    <row r="4801" spans="1:11" ht="18" customHeight="1">
      <c r="A4801" s="243"/>
      <c r="B4801" s="243" t="s">
        <v>122</v>
      </c>
      <c r="C4801" s="243" t="s">
        <v>123</v>
      </c>
      <c r="D4801" s="242" t="s">
        <v>124</v>
      </c>
      <c r="E4801" s="425" t="s">
        <v>796</v>
      </c>
      <c r="F4801" s="425"/>
      <c r="G4801" s="243" t="s">
        <v>125</v>
      </c>
      <c r="H4801" s="243" t="s">
        <v>126</v>
      </c>
      <c r="I4801" s="243" t="s">
        <v>2829</v>
      </c>
      <c r="J4801" s="243" t="s">
        <v>127</v>
      </c>
      <c r="K4801" s="243" t="s">
        <v>37</v>
      </c>
    </row>
    <row r="4802" spans="1:11" ht="39" customHeight="1">
      <c r="A4802" s="184" t="s">
        <v>795</v>
      </c>
      <c r="B4802" s="184" t="s">
        <v>3435</v>
      </c>
      <c r="C4802" s="184" t="s">
        <v>139</v>
      </c>
      <c r="D4802" s="241" t="s">
        <v>3436</v>
      </c>
      <c r="E4802" s="422" t="s">
        <v>1849</v>
      </c>
      <c r="F4802" s="422"/>
      <c r="G4802" s="184" t="s">
        <v>814</v>
      </c>
      <c r="H4802" s="167">
        <v>1</v>
      </c>
      <c r="I4802" s="165"/>
      <c r="J4802" s="165">
        <v>58.49</v>
      </c>
      <c r="K4802" s="165">
        <v>58.49</v>
      </c>
    </row>
    <row r="4803" spans="1:11" ht="39" customHeight="1">
      <c r="A4803" s="185" t="s">
        <v>808</v>
      </c>
      <c r="B4803" s="185" t="s">
        <v>3876</v>
      </c>
      <c r="C4803" s="185" t="s">
        <v>139</v>
      </c>
      <c r="D4803" s="238" t="s">
        <v>3877</v>
      </c>
      <c r="E4803" s="423" t="s">
        <v>1849</v>
      </c>
      <c r="F4803" s="423"/>
      <c r="G4803" s="185" t="s">
        <v>149</v>
      </c>
      <c r="H4803" s="173">
        <v>1</v>
      </c>
      <c r="I4803" s="173">
        <v>0</v>
      </c>
      <c r="J4803" s="174">
        <v>17.649999999999999</v>
      </c>
      <c r="K4803" s="174">
        <v>17.649999999999999</v>
      </c>
    </row>
    <row r="4804" spans="1:11" ht="39" customHeight="1">
      <c r="A4804" s="185" t="s">
        <v>808</v>
      </c>
      <c r="B4804" s="185" t="s">
        <v>3878</v>
      </c>
      <c r="C4804" s="185" t="s">
        <v>139</v>
      </c>
      <c r="D4804" s="238" t="s">
        <v>3879</v>
      </c>
      <c r="E4804" s="423" t="s">
        <v>1849</v>
      </c>
      <c r="F4804" s="423"/>
      <c r="G4804" s="185" t="s">
        <v>149</v>
      </c>
      <c r="H4804" s="173">
        <v>1</v>
      </c>
      <c r="I4804" s="173">
        <v>0</v>
      </c>
      <c r="J4804" s="174">
        <v>4.72</v>
      </c>
      <c r="K4804" s="174">
        <v>4.72</v>
      </c>
    </row>
    <row r="4805" spans="1:11" ht="24" customHeight="1">
      <c r="A4805" s="185" t="s">
        <v>808</v>
      </c>
      <c r="B4805" s="185" t="s">
        <v>3880</v>
      </c>
      <c r="C4805" s="185" t="s">
        <v>139</v>
      </c>
      <c r="D4805" s="238" t="s">
        <v>3881</v>
      </c>
      <c r="E4805" s="423" t="s">
        <v>1307</v>
      </c>
      <c r="F4805" s="423"/>
      <c r="G4805" s="185" t="s">
        <v>149</v>
      </c>
      <c r="H4805" s="173">
        <v>1</v>
      </c>
      <c r="I4805" s="173">
        <v>0</v>
      </c>
      <c r="J4805" s="174">
        <v>36.119999999999997</v>
      </c>
      <c r="K4805" s="174">
        <v>36.119999999999997</v>
      </c>
    </row>
    <row r="4806" spans="1:11">
      <c r="A4806" s="231"/>
      <c r="B4806" s="231"/>
      <c r="C4806" s="231"/>
      <c r="D4806" s="244"/>
      <c r="E4806" s="244"/>
      <c r="F4806" s="244" t="s">
        <v>791</v>
      </c>
      <c r="G4806" s="170">
        <v>13.91</v>
      </c>
      <c r="H4806" s="231" t="s">
        <v>790</v>
      </c>
      <c r="I4806" s="170">
        <v>15.7</v>
      </c>
      <c r="J4806" s="231" t="s">
        <v>789</v>
      </c>
      <c r="K4806" s="170">
        <v>29.61</v>
      </c>
    </row>
    <row r="4807" spans="1:11" ht="27" thickBot="1">
      <c r="A4807" s="231"/>
      <c r="B4807" s="231"/>
      <c r="C4807" s="231"/>
      <c r="D4807" s="244"/>
      <c r="E4807" s="244"/>
      <c r="F4807" s="244" t="s">
        <v>788</v>
      </c>
      <c r="G4807" s="170">
        <v>12.32</v>
      </c>
      <c r="H4807" s="368"/>
      <c r="I4807" s="368" t="s">
        <v>787</v>
      </c>
      <c r="J4807" s="231"/>
      <c r="K4807" s="170">
        <v>70.81</v>
      </c>
    </row>
    <row r="4808" spans="1:11" ht="0.9" customHeight="1" thickTop="1">
      <c r="A4808" s="172"/>
      <c r="B4808" s="172"/>
      <c r="C4808" s="172"/>
      <c r="D4808" s="175"/>
      <c r="E4808" s="175"/>
      <c r="F4808" s="175"/>
      <c r="G4808" s="172"/>
      <c r="H4808" s="172"/>
      <c r="I4808" s="172"/>
      <c r="J4808" s="172"/>
      <c r="K4808" s="172"/>
    </row>
    <row r="4809" spans="1:11" ht="18" customHeight="1">
      <c r="A4809" s="243"/>
      <c r="B4809" s="243" t="s">
        <v>122</v>
      </c>
      <c r="C4809" s="243" t="s">
        <v>123</v>
      </c>
      <c r="D4809" s="242" t="s">
        <v>124</v>
      </c>
      <c r="E4809" s="425" t="s">
        <v>796</v>
      </c>
      <c r="F4809" s="425"/>
      <c r="G4809" s="243" t="s">
        <v>125</v>
      </c>
      <c r="H4809" s="243" t="s">
        <v>126</v>
      </c>
      <c r="I4809" s="243" t="s">
        <v>2829</v>
      </c>
      <c r="J4809" s="243" t="s">
        <v>127</v>
      </c>
      <c r="K4809" s="243" t="s">
        <v>37</v>
      </c>
    </row>
    <row r="4810" spans="1:11" ht="39" customHeight="1">
      <c r="A4810" s="184" t="s">
        <v>795</v>
      </c>
      <c r="B4810" s="184" t="s">
        <v>3441</v>
      </c>
      <c r="C4810" s="184" t="s">
        <v>139</v>
      </c>
      <c r="D4810" s="241" t="s">
        <v>3442</v>
      </c>
      <c r="E4810" s="422" t="s">
        <v>1849</v>
      </c>
      <c r="F4810" s="422"/>
      <c r="G4810" s="184" t="s">
        <v>813</v>
      </c>
      <c r="H4810" s="167">
        <v>1</v>
      </c>
      <c r="I4810" s="165"/>
      <c r="J4810" s="165">
        <v>163.71</v>
      </c>
      <c r="K4810" s="165">
        <v>163.71</v>
      </c>
    </row>
    <row r="4811" spans="1:11" ht="39" customHeight="1">
      <c r="A4811" s="185" t="s">
        <v>808</v>
      </c>
      <c r="B4811" s="185" t="s">
        <v>3876</v>
      </c>
      <c r="C4811" s="185" t="s">
        <v>139</v>
      </c>
      <c r="D4811" s="238" t="s">
        <v>3877</v>
      </c>
      <c r="E4811" s="423" t="s">
        <v>1849</v>
      </c>
      <c r="F4811" s="423"/>
      <c r="G4811" s="185" t="s">
        <v>149</v>
      </c>
      <c r="H4811" s="173">
        <v>1</v>
      </c>
      <c r="I4811" s="173">
        <v>0</v>
      </c>
      <c r="J4811" s="174">
        <v>17.649999999999999</v>
      </c>
      <c r="K4811" s="174">
        <v>17.649999999999999</v>
      </c>
    </row>
    <row r="4812" spans="1:11" ht="24" customHeight="1">
      <c r="A4812" s="185" t="s">
        <v>808</v>
      </c>
      <c r="B4812" s="185" t="s">
        <v>3880</v>
      </c>
      <c r="C4812" s="185" t="s">
        <v>139</v>
      </c>
      <c r="D4812" s="238" t="s">
        <v>3881</v>
      </c>
      <c r="E4812" s="423" t="s">
        <v>1307</v>
      </c>
      <c r="F4812" s="423"/>
      <c r="G4812" s="185" t="s">
        <v>149</v>
      </c>
      <c r="H4812" s="173">
        <v>1</v>
      </c>
      <c r="I4812" s="173">
        <v>0</v>
      </c>
      <c r="J4812" s="174">
        <v>36.119999999999997</v>
      </c>
      <c r="K4812" s="174">
        <v>36.119999999999997</v>
      </c>
    </row>
    <row r="4813" spans="1:11" ht="39" customHeight="1">
      <c r="A4813" s="185" t="s">
        <v>808</v>
      </c>
      <c r="B4813" s="185" t="s">
        <v>3882</v>
      </c>
      <c r="C4813" s="185" t="s">
        <v>139</v>
      </c>
      <c r="D4813" s="238" t="s">
        <v>3883</v>
      </c>
      <c r="E4813" s="423" t="s">
        <v>1849</v>
      </c>
      <c r="F4813" s="423"/>
      <c r="G4813" s="185" t="s">
        <v>149</v>
      </c>
      <c r="H4813" s="173">
        <v>1</v>
      </c>
      <c r="I4813" s="173">
        <v>0</v>
      </c>
      <c r="J4813" s="174">
        <v>85.91</v>
      </c>
      <c r="K4813" s="174">
        <v>85.91</v>
      </c>
    </row>
    <row r="4814" spans="1:11" ht="39" customHeight="1">
      <c r="A4814" s="185" t="s">
        <v>808</v>
      </c>
      <c r="B4814" s="185" t="s">
        <v>3878</v>
      </c>
      <c r="C4814" s="185" t="s">
        <v>139</v>
      </c>
      <c r="D4814" s="238" t="s">
        <v>3879</v>
      </c>
      <c r="E4814" s="423" t="s">
        <v>1849</v>
      </c>
      <c r="F4814" s="423"/>
      <c r="G4814" s="185" t="s">
        <v>149</v>
      </c>
      <c r="H4814" s="173">
        <v>1</v>
      </c>
      <c r="I4814" s="173">
        <v>0</v>
      </c>
      <c r="J4814" s="174">
        <v>4.72</v>
      </c>
      <c r="K4814" s="174">
        <v>4.72</v>
      </c>
    </row>
    <row r="4815" spans="1:11" ht="39" customHeight="1">
      <c r="A4815" s="185" t="s">
        <v>808</v>
      </c>
      <c r="B4815" s="185" t="s">
        <v>3884</v>
      </c>
      <c r="C4815" s="185" t="s">
        <v>139</v>
      </c>
      <c r="D4815" s="238" t="s">
        <v>3885</v>
      </c>
      <c r="E4815" s="423" t="s">
        <v>1849</v>
      </c>
      <c r="F4815" s="423"/>
      <c r="G4815" s="185" t="s">
        <v>149</v>
      </c>
      <c r="H4815" s="173">
        <v>1</v>
      </c>
      <c r="I4815" s="173">
        <v>0</v>
      </c>
      <c r="J4815" s="174">
        <v>19.309999999999999</v>
      </c>
      <c r="K4815" s="174">
        <v>19.309999999999999</v>
      </c>
    </row>
    <row r="4816" spans="1:11">
      <c r="A4816" s="231"/>
      <c r="B4816" s="231"/>
      <c r="C4816" s="231"/>
      <c r="D4816" s="244"/>
      <c r="E4816" s="244"/>
      <c r="F4816" s="244" t="s">
        <v>791</v>
      </c>
      <c r="G4816" s="170">
        <v>13.91</v>
      </c>
      <c r="H4816" s="231" t="s">
        <v>790</v>
      </c>
      <c r="I4816" s="170">
        <v>15.7</v>
      </c>
      <c r="J4816" s="231" t="s">
        <v>789</v>
      </c>
      <c r="K4816" s="170">
        <v>29.61</v>
      </c>
    </row>
    <row r="4817" spans="1:11" ht="27" thickBot="1">
      <c r="A4817" s="231"/>
      <c r="B4817" s="231"/>
      <c r="C4817" s="231"/>
      <c r="D4817" s="244"/>
      <c r="E4817" s="244"/>
      <c r="F4817" s="244" t="s">
        <v>788</v>
      </c>
      <c r="G4817" s="170">
        <v>34.49</v>
      </c>
      <c r="H4817" s="368"/>
      <c r="I4817" s="368" t="s">
        <v>787</v>
      </c>
      <c r="J4817" s="231"/>
      <c r="K4817" s="170">
        <v>198.2</v>
      </c>
    </row>
    <row r="4818" spans="1:11" ht="0.9" customHeight="1" thickTop="1">
      <c r="A4818" s="172"/>
      <c r="B4818" s="172"/>
      <c r="C4818" s="172"/>
      <c r="D4818" s="175"/>
      <c r="E4818" s="175"/>
      <c r="F4818" s="175"/>
      <c r="G4818" s="172"/>
      <c r="H4818" s="172"/>
      <c r="I4818" s="172"/>
      <c r="J4818" s="172"/>
      <c r="K4818" s="172"/>
    </row>
    <row r="4819" spans="1:11" ht="18" customHeight="1">
      <c r="A4819" s="243"/>
      <c r="B4819" s="243" t="s">
        <v>122</v>
      </c>
      <c r="C4819" s="243" t="s">
        <v>123</v>
      </c>
      <c r="D4819" s="242" t="s">
        <v>124</v>
      </c>
      <c r="E4819" s="425" t="s">
        <v>796</v>
      </c>
      <c r="F4819" s="425"/>
      <c r="G4819" s="243" t="s">
        <v>125</v>
      </c>
      <c r="H4819" s="243" t="s">
        <v>126</v>
      </c>
      <c r="I4819" s="243" t="s">
        <v>2829</v>
      </c>
      <c r="J4819" s="243" t="s">
        <v>127</v>
      </c>
      <c r="K4819" s="243" t="s">
        <v>37</v>
      </c>
    </row>
    <row r="4820" spans="1:11" ht="39" customHeight="1">
      <c r="A4820" s="184" t="s">
        <v>795</v>
      </c>
      <c r="B4820" s="184" t="s">
        <v>3876</v>
      </c>
      <c r="C4820" s="184" t="s">
        <v>139</v>
      </c>
      <c r="D4820" s="241" t="s">
        <v>3877</v>
      </c>
      <c r="E4820" s="422" t="s">
        <v>1849</v>
      </c>
      <c r="F4820" s="422"/>
      <c r="G4820" s="184" t="s">
        <v>149</v>
      </c>
      <c r="H4820" s="167">
        <v>1</v>
      </c>
      <c r="I4820" s="165"/>
      <c r="J4820" s="165">
        <v>17.649999999999999</v>
      </c>
      <c r="K4820" s="165">
        <v>17.649999999999999</v>
      </c>
    </row>
    <row r="4821" spans="1:11" ht="26.1" customHeight="1">
      <c r="A4821" s="183" t="s">
        <v>793</v>
      </c>
      <c r="B4821" s="183" t="s">
        <v>3886</v>
      </c>
      <c r="C4821" s="183" t="s">
        <v>139</v>
      </c>
      <c r="D4821" s="239" t="s">
        <v>3887</v>
      </c>
      <c r="E4821" s="421" t="s">
        <v>800</v>
      </c>
      <c r="F4821" s="421"/>
      <c r="G4821" s="183" t="s">
        <v>141</v>
      </c>
      <c r="H4821" s="168">
        <v>5.3300000000000001E-5</v>
      </c>
      <c r="I4821" s="168">
        <v>0</v>
      </c>
      <c r="J4821" s="169">
        <v>66385.2</v>
      </c>
      <c r="K4821" s="169">
        <v>3.53</v>
      </c>
    </row>
    <row r="4822" spans="1:11" ht="26.1" customHeight="1">
      <c r="A4822" s="183" t="s">
        <v>793</v>
      </c>
      <c r="B4822" s="183" t="s">
        <v>3888</v>
      </c>
      <c r="C4822" s="183" t="s">
        <v>139</v>
      </c>
      <c r="D4822" s="239" t="s">
        <v>3889</v>
      </c>
      <c r="E4822" s="421" t="s">
        <v>800</v>
      </c>
      <c r="F4822" s="421"/>
      <c r="G4822" s="183" t="s">
        <v>141</v>
      </c>
      <c r="H4822" s="168">
        <v>5.3300000000000001E-5</v>
      </c>
      <c r="I4822" s="168">
        <v>0</v>
      </c>
      <c r="J4822" s="169">
        <v>265000</v>
      </c>
      <c r="K4822" s="169">
        <v>14.12</v>
      </c>
    </row>
    <row r="4823" spans="1:11">
      <c r="A4823" s="231"/>
      <c r="B4823" s="231"/>
      <c r="C4823" s="231"/>
      <c r="D4823" s="244"/>
      <c r="E4823" s="244"/>
      <c r="F4823" s="244" t="s">
        <v>791</v>
      </c>
      <c r="G4823" s="170">
        <v>0</v>
      </c>
      <c r="H4823" s="231" t="s">
        <v>790</v>
      </c>
      <c r="I4823" s="170">
        <v>0</v>
      </c>
      <c r="J4823" s="231" t="s">
        <v>789</v>
      </c>
      <c r="K4823" s="170">
        <v>0</v>
      </c>
    </row>
    <row r="4824" spans="1:11" ht="27" thickBot="1">
      <c r="A4824" s="231"/>
      <c r="B4824" s="231"/>
      <c r="C4824" s="231"/>
      <c r="D4824" s="244"/>
      <c r="E4824" s="244"/>
      <c r="F4824" s="244" t="s">
        <v>788</v>
      </c>
      <c r="G4824" s="170">
        <v>3.71</v>
      </c>
      <c r="H4824" s="368"/>
      <c r="I4824" s="368" t="s">
        <v>787</v>
      </c>
      <c r="J4824" s="231"/>
      <c r="K4824" s="170">
        <v>21.36</v>
      </c>
    </row>
    <row r="4825" spans="1:11" ht="0.9" customHeight="1" thickTop="1">
      <c r="A4825" s="172"/>
      <c r="B4825" s="172"/>
      <c r="C4825" s="172"/>
      <c r="D4825" s="175"/>
      <c r="E4825" s="175"/>
      <c r="F4825" s="175"/>
      <c r="G4825" s="172"/>
      <c r="H4825" s="172"/>
      <c r="I4825" s="172"/>
      <c r="J4825" s="172"/>
      <c r="K4825" s="172"/>
    </row>
    <row r="4826" spans="1:11" ht="18" customHeight="1">
      <c r="A4826" s="243"/>
      <c r="B4826" s="243" t="s">
        <v>122</v>
      </c>
      <c r="C4826" s="243" t="s">
        <v>123</v>
      </c>
      <c r="D4826" s="242" t="s">
        <v>124</v>
      </c>
      <c r="E4826" s="425" t="s">
        <v>796</v>
      </c>
      <c r="F4826" s="425"/>
      <c r="G4826" s="243" t="s">
        <v>125</v>
      </c>
      <c r="H4826" s="243" t="s">
        <v>126</v>
      </c>
      <c r="I4826" s="243" t="s">
        <v>2829</v>
      </c>
      <c r="J4826" s="243" t="s">
        <v>127</v>
      </c>
      <c r="K4826" s="243" t="s">
        <v>37</v>
      </c>
    </row>
    <row r="4827" spans="1:11" ht="39" customHeight="1">
      <c r="A4827" s="184" t="s">
        <v>795</v>
      </c>
      <c r="B4827" s="184" t="s">
        <v>3878</v>
      </c>
      <c r="C4827" s="184" t="s">
        <v>139</v>
      </c>
      <c r="D4827" s="241" t="s">
        <v>3879</v>
      </c>
      <c r="E4827" s="422" t="s">
        <v>1849</v>
      </c>
      <c r="F4827" s="422"/>
      <c r="G4827" s="184" t="s">
        <v>149</v>
      </c>
      <c r="H4827" s="167">
        <v>1</v>
      </c>
      <c r="I4827" s="165"/>
      <c r="J4827" s="165">
        <v>4.72</v>
      </c>
      <c r="K4827" s="165">
        <v>4.72</v>
      </c>
    </row>
    <row r="4828" spans="1:11" ht="26.1" customHeight="1">
      <c r="A4828" s="183" t="s">
        <v>793</v>
      </c>
      <c r="B4828" s="183" t="s">
        <v>3886</v>
      </c>
      <c r="C4828" s="183" t="s">
        <v>139</v>
      </c>
      <c r="D4828" s="239" t="s">
        <v>3887</v>
      </c>
      <c r="E4828" s="421" t="s">
        <v>800</v>
      </c>
      <c r="F4828" s="421"/>
      <c r="G4828" s="183" t="s">
        <v>141</v>
      </c>
      <c r="H4828" s="168">
        <v>1.43E-5</v>
      </c>
      <c r="I4828" s="168">
        <v>0</v>
      </c>
      <c r="J4828" s="169">
        <v>66385.2</v>
      </c>
      <c r="K4828" s="169">
        <v>0.94</v>
      </c>
    </row>
    <row r="4829" spans="1:11" ht="26.1" customHeight="1">
      <c r="A4829" s="183" t="s">
        <v>793</v>
      </c>
      <c r="B4829" s="183" t="s">
        <v>3888</v>
      </c>
      <c r="C4829" s="183" t="s">
        <v>139</v>
      </c>
      <c r="D4829" s="239" t="s">
        <v>3889</v>
      </c>
      <c r="E4829" s="421" t="s">
        <v>800</v>
      </c>
      <c r="F4829" s="421"/>
      <c r="G4829" s="183" t="s">
        <v>141</v>
      </c>
      <c r="H4829" s="168">
        <v>1.43E-5</v>
      </c>
      <c r="I4829" s="168">
        <v>0</v>
      </c>
      <c r="J4829" s="169">
        <v>265000</v>
      </c>
      <c r="K4829" s="169">
        <v>3.78</v>
      </c>
    </row>
    <row r="4830" spans="1:11">
      <c r="A4830" s="231"/>
      <c r="B4830" s="231"/>
      <c r="C4830" s="231"/>
      <c r="D4830" s="244"/>
      <c r="E4830" s="244"/>
      <c r="F4830" s="244" t="s">
        <v>791</v>
      </c>
      <c r="G4830" s="170">
        <v>0</v>
      </c>
      <c r="H4830" s="231" t="s">
        <v>790</v>
      </c>
      <c r="I4830" s="170">
        <v>0</v>
      </c>
      <c r="J4830" s="231" t="s">
        <v>789</v>
      </c>
      <c r="K4830" s="170">
        <v>0</v>
      </c>
    </row>
    <row r="4831" spans="1:11" ht="27" thickBot="1">
      <c r="A4831" s="231"/>
      <c r="B4831" s="231"/>
      <c r="C4831" s="231"/>
      <c r="D4831" s="244"/>
      <c r="E4831" s="244"/>
      <c r="F4831" s="244" t="s">
        <v>788</v>
      </c>
      <c r="G4831" s="170">
        <v>0.99</v>
      </c>
      <c r="H4831" s="368"/>
      <c r="I4831" s="368" t="s">
        <v>787</v>
      </c>
      <c r="J4831" s="231"/>
      <c r="K4831" s="170">
        <v>5.71</v>
      </c>
    </row>
    <row r="4832" spans="1:11" ht="0.9" customHeight="1" thickTop="1">
      <c r="A4832" s="172"/>
      <c r="B4832" s="172"/>
      <c r="C4832" s="172"/>
      <c r="D4832" s="175"/>
      <c r="E4832" s="175"/>
      <c r="F4832" s="175"/>
      <c r="G4832" s="172"/>
      <c r="H4832" s="172"/>
      <c r="I4832" s="172"/>
      <c r="J4832" s="172"/>
      <c r="K4832" s="172"/>
    </row>
    <row r="4833" spans="1:11" ht="18" customHeight="1">
      <c r="A4833" s="243"/>
      <c r="B4833" s="243" t="s">
        <v>122</v>
      </c>
      <c r="C4833" s="243" t="s">
        <v>123</v>
      </c>
      <c r="D4833" s="242" t="s">
        <v>124</v>
      </c>
      <c r="E4833" s="425" t="s">
        <v>796</v>
      </c>
      <c r="F4833" s="425"/>
      <c r="G4833" s="243" t="s">
        <v>125</v>
      </c>
      <c r="H4833" s="243" t="s">
        <v>126</v>
      </c>
      <c r="I4833" s="243" t="s">
        <v>2829</v>
      </c>
      <c r="J4833" s="243" t="s">
        <v>127</v>
      </c>
      <c r="K4833" s="243" t="s">
        <v>37</v>
      </c>
    </row>
    <row r="4834" spans="1:11" ht="39" customHeight="1">
      <c r="A4834" s="184" t="s">
        <v>795</v>
      </c>
      <c r="B4834" s="184" t="s">
        <v>3884</v>
      </c>
      <c r="C4834" s="184" t="s">
        <v>139</v>
      </c>
      <c r="D4834" s="241" t="s">
        <v>3885</v>
      </c>
      <c r="E4834" s="422" t="s">
        <v>1849</v>
      </c>
      <c r="F4834" s="422"/>
      <c r="G4834" s="184" t="s">
        <v>149</v>
      </c>
      <c r="H4834" s="167">
        <v>1</v>
      </c>
      <c r="I4834" s="165"/>
      <c r="J4834" s="165">
        <v>19.309999999999999</v>
      </c>
      <c r="K4834" s="165">
        <v>19.309999999999999</v>
      </c>
    </row>
    <row r="4835" spans="1:11" ht="26.1" customHeight="1">
      <c r="A4835" s="183" t="s">
        <v>793</v>
      </c>
      <c r="B4835" s="183" t="s">
        <v>3886</v>
      </c>
      <c r="C4835" s="183" t="s">
        <v>139</v>
      </c>
      <c r="D4835" s="239" t="s">
        <v>3887</v>
      </c>
      <c r="E4835" s="421" t="s">
        <v>800</v>
      </c>
      <c r="F4835" s="421"/>
      <c r="G4835" s="183" t="s">
        <v>141</v>
      </c>
      <c r="H4835" s="168">
        <v>5.8300000000000001E-5</v>
      </c>
      <c r="I4835" s="168">
        <v>0</v>
      </c>
      <c r="J4835" s="169">
        <v>66385.2</v>
      </c>
      <c r="K4835" s="169">
        <v>3.87</v>
      </c>
    </row>
    <row r="4836" spans="1:11" ht="26.1" customHeight="1">
      <c r="A4836" s="183" t="s">
        <v>793</v>
      </c>
      <c r="B4836" s="183" t="s">
        <v>3888</v>
      </c>
      <c r="C4836" s="183" t="s">
        <v>139</v>
      </c>
      <c r="D4836" s="239" t="s">
        <v>3889</v>
      </c>
      <c r="E4836" s="421" t="s">
        <v>800</v>
      </c>
      <c r="F4836" s="421"/>
      <c r="G4836" s="183" t="s">
        <v>141</v>
      </c>
      <c r="H4836" s="168">
        <v>5.8300000000000001E-5</v>
      </c>
      <c r="I4836" s="168">
        <v>0</v>
      </c>
      <c r="J4836" s="169">
        <v>265000</v>
      </c>
      <c r="K4836" s="169">
        <v>15.44</v>
      </c>
    </row>
    <row r="4837" spans="1:11">
      <c r="A4837" s="231"/>
      <c r="B4837" s="231"/>
      <c r="C4837" s="231"/>
      <c r="D4837" s="244"/>
      <c r="E4837" s="244"/>
      <c r="F4837" s="244" t="s">
        <v>791</v>
      </c>
      <c r="G4837" s="170">
        <v>0</v>
      </c>
      <c r="H4837" s="231" t="s">
        <v>790</v>
      </c>
      <c r="I4837" s="170">
        <v>0</v>
      </c>
      <c r="J4837" s="231" t="s">
        <v>789</v>
      </c>
      <c r="K4837" s="170">
        <v>0</v>
      </c>
    </row>
    <row r="4838" spans="1:11" ht="27" thickBot="1">
      <c r="A4838" s="231"/>
      <c r="B4838" s="231"/>
      <c r="C4838" s="231"/>
      <c r="D4838" s="244"/>
      <c r="E4838" s="244"/>
      <c r="F4838" s="244" t="s">
        <v>788</v>
      </c>
      <c r="G4838" s="170">
        <v>4.0599999999999996</v>
      </c>
      <c r="H4838" s="368"/>
      <c r="I4838" s="368" t="s">
        <v>787</v>
      </c>
      <c r="J4838" s="231"/>
      <c r="K4838" s="170">
        <v>23.37</v>
      </c>
    </row>
    <row r="4839" spans="1:11" ht="0.9" customHeight="1" thickTop="1">
      <c r="A4839" s="172"/>
      <c r="B4839" s="172"/>
      <c r="C4839" s="172"/>
      <c r="D4839" s="175"/>
      <c r="E4839" s="175"/>
      <c r="F4839" s="175"/>
      <c r="G4839" s="172"/>
      <c r="H4839" s="172"/>
      <c r="I4839" s="172"/>
      <c r="J4839" s="172"/>
      <c r="K4839" s="172"/>
    </row>
    <row r="4840" spans="1:11" ht="18" customHeight="1">
      <c r="A4840" s="243"/>
      <c r="B4840" s="243" t="s">
        <v>122</v>
      </c>
      <c r="C4840" s="243" t="s">
        <v>123</v>
      </c>
      <c r="D4840" s="242" t="s">
        <v>124</v>
      </c>
      <c r="E4840" s="425" t="s">
        <v>796</v>
      </c>
      <c r="F4840" s="425"/>
      <c r="G4840" s="243" t="s">
        <v>125</v>
      </c>
      <c r="H4840" s="243" t="s">
        <v>126</v>
      </c>
      <c r="I4840" s="243" t="s">
        <v>2829</v>
      </c>
      <c r="J4840" s="243" t="s">
        <v>127</v>
      </c>
      <c r="K4840" s="243" t="s">
        <v>37</v>
      </c>
    </row>
    <row r="4841" spans="1:11" ht="39" customHeight="1">
      <c r="A4841" s="184" t="s">
        <v>795</v>
      </c>
      <c r="B4841" s="184" t="s">
        <v>3882</v>
      </c>
      <c r="C4841" s="184" t="s">
        <v>139</v>
      </c>
      <c r="D4841" s="241" t="s">
        <v>3883</v>
      </c>
      <c r="E4841" s="422" t="s">
        <v>1849</v>
      </c>
      <c r="F4841" s="422"/>
      <c r="G4841" s="184" t="s">
        <v>149</v>
      </c>
      <c r="H4841" s="167">
        <v>1</v>
      </c>
      <c r="I4841" s="165"/>
      <c r="J4841" s="165">
        <v>85.91</v>
      </c>
      <c r="K4841" s="165">
        <v>85.91</v>
      </c>
    </row>
    <row r="4842" spans="1:11" ht="26.1" customHeight="1">
      <c r="A4842" s="183" t="s">
        <v>793</v>
      </c>
      <c r="B4842" s="183" t="s">
        <v>893</v>
      </c>
      <c r="C4842" s="183" t="s">
        <v>139</v>
      </c>
      <c r="D4842" s="239" t="s">
        <v>892</v>
      </c>
      <c r="E4842" s="421" t="s">
        <v>794</v>
      </c>
      <c r="F4842" s="421"/>
      <c r="G4842" s="183" t="s">
        <v>809</v>
      </c>
      <c r="H4842" s="168">
        <v>11.26</v>
      </c>
      <c r="I4842" s="168">
        <v>0</v>
      </c>
      <c r="J4842" s="169">
        <v>7.63</v>
      </c>
      <c r="K4842" s="169">
        <v>85.91</v>
      </c>
    </row>
    <row r="4843" spans="1:11">
      <c r="A4843" s="231"/>
      <c r="B4843" s="231"/>
      <c r="C4843" s="231"/>
      <c r="D4843" s="244"/>
      <c r="E4843" s="244"/>
      <c r="F4843" s="244" t="s">
        <v>791</v>
      </c>
      <c r="G4843" s="170">
        <v>0</v>
      </c>
      <c r="H4843" s="231" t="s">
        <v>790</v>
      </c>
      <c r="I4843" s="170">
        <v>0</v>
      </c>
      <c r="J4843" s="231" t="s">
        <v>789</v>
      </c>
      <c r="K4843" s="170">
        <v>0</v>
      </c>
    </row>
    <row r="4844" spans="1:11" ht="27" thickBot="1">
      <c r="A4844" s="231"/>
      <c r="B4844" s="231"/>
      <c r="C4844" s="231"/>
      <c r="D4844" s="244"/>
      <c r="E4844" s="244"/>
      <c r="F4844" s="244" t="s">
        <v>788</v>
      </c>
      <c r="G4844" s="170">
        <v>18.100000000000001</v>
      </c>
      <c r="H4844" s="368"/>
      <c r="I4844" s="368" t="s">
        <v>787</v>
      </c>
      <c r="J4844" s="231"/>
      <c r="K4844" s="170">
        <v>104.01</v>
      </c>
    </row>
    <row r="4845" spans="1:11" ht="0.9" customHeight="1" thickTop="1">
      <c r="A4845" s="172"/>
      <c r="B4845" s="172"/>
      <c r="C4845" s="172"/>
      <c r="D4845" s="175"/>
      <c r="E4845" s="175"/>
      <c r="F4845" s="175"/>
      <c r="G4845" s="172"/>
      <c r="H4845" s="172"/>
      <c r="I4845" s="172"/>
      <c r="J4845" s="172"/>
      <c r="K4845" s="172"/>
    </row>
    <row r="4846" spans="1:11" ht="18" customHeight="1">
      <c r="A4846" s="243"/>
      <c r="B4846" s="243" t="s">
        <v>122</v>
      </c>
      <c r="C4846" s="243" t="s">
        <v>123</v>
      </c>
      <c r="D4846" s="242" t="s">
        <v>124</v>
      </c>
      <c r="E4846" s="425" t="s">
        <v>796</v>
      </c>
      <c r="F4846" s="425"/>
      <c r="G4846" s="243" t="s">
        <v>125</v>
      </c>
      <c r="H4846" s="243" t="s">
        <v>126</v>
      </c>
      <c r="I4846" s="243" t="s">
        <v>2829</v>
      </c>
      <c r="J4846" s="243" t="s">
        <v>127</v>
      </c>
      <c r="K4846" s="243" t="s">
        <v>37</v>
      </c>
    </row>
    <row r="4847" spans="1:11" ht="26.1" customHeight="1">
      <c r="A4847" s="184" t="s">
        <v>795</v>
      </c>
      <c r="B4847" s="184" t="s">
        <v>3424</v>
      </c>
      <c r="C4847" s="184" t="s">
        <v>139</v>
      </c>
      <c r="D4847" s="241" t="s">
        <v>3425</v>
      </c>
      <c r="E4847" s="422" t="s">
        <v>1849</v>
      </c>
      <c r="F4847" s="422"/>
      <c r="G4847" s="184" t="s">
        <v>814</v>
      </c>
      <c r="H4847" s="167">
        <v>1</v>
      </c>
      <c r="I4847" s="165"/>
      <c r="J4847" s="165">
        <v>54.02</v>
      </c>
      <c r="K4847" s="165">
        <v>54.02</v>
      </c>
    </row>
    <row r="4848" spans="1:11" ht="24" customHeight="1">
      <c r="A4848" s="185" t="s">
        <v>808</v>
      </c>
      <c r="B4848" s="185" t="s">
        <v>3880</v>
      </c>
      <c r="C4848" s="185" t="s">
        <v>139</v>
      </c>
      <c r="D4848" s="238" t="s">
        <v>3881</v>
      </c>
      <c r="E4848" s="423" t="s">
        <v>1307</v>
      </c>
      <c r="F4848" s="423"/>
      <c r="G4848" s="185" t="s">
        <v>149</v>
      </c>
      <c r="H4848" s="173">
        <v>1</v>
      </c>
      <c r="I4848" s="173">
        <v>0</v>
      </c>
      <c r="J4848" s="174">
        <v>36.119999999999997</v>
      </c>
      <c r="K4848" s="174">
        <v>36.119999999999997</v>
      </c>
    </row>
    <row r="4849" spans="1:11" ht="26.1" customHeight="1">
      <c r="A4849" s="185" t="s">
        <v>808</v>
      </c>
      <c r="B4849" s="185" t="s">
        <v>3890</v>
      </c>
      <c r="C4849" s="185" t="s">
        <v>139</v>
      </c>
      <c r="D4849" s="238" t="s">
        <v>3891</v>
      </c>
      <c r="E4849" s="423" t="s">
        <v>1849</v>
      </c>
      <c r="F4849" s="423"/>
      <c r="G4849" s="185" t="s">
        <v>149</v>
      </c>
      <c r="H4849" s="173">
        <v>1</v>
      </c>
      <c r="I4849" s="173">
        <v>0</v>
      </c>
      <c r="J4849" s="174">
        <v>3.78</v>
      </c>
      <c r="K4849" s="174">
        <v>3.78</v>
      </c>
    </row>
    <row r="4850" spans="1:11" ht="26.1" customHeight="1">
      <c r="A4850" s="185" t="s">
        <v>808</v>
      </c>
      <c r="B4850" s="185" t="s">
        <v>3892</v>
      </c>
      <c r="C4850" s="185" t="s">
        <v>139</v>
      </c>
      <c r="D4850" s="238" t="s">
        <v>3893</v>
      </c>
      <c r="E4850" s="423" t="s">
        <v>1849</v>
      </c>
      <c r="F4850" s="423"/>
      <c r="G4850" s="185" t="s">
        <v>149</v>
      </c>
      <c r="H4850" s="173">
        <v>1</v>
      </c>
      <c r="I4850" s="173">
        <v>0</v>
      </c>
      <c r="J4850" s="174">
        <v>14.12</v>
      </c>
      <c r="K4850" s="174">
        <v>14.12</v>
      </c>
    </row>
    <row r="4851" spans="1:11">
      <c r="A4851" s="231"/>
      <c r="B4851" s="231"/>
      <c r="C4851" s="231"/>
      <c r="D4851" s="244"/>
      <c r="E4851" s="244"/>
      <c r="F4851" s="244" t="s">
        <v>791</v>
      </c>
      <c r="G4851" s="170">
        <v>13.91</v>
      </c>
      <c r="H4851" s="231" t="s">
        <v>790</v>
      </c>
      <c r="I4851" s="170">
        <v>15.7</v>
      </c>
      <c r="J4851" s="231" t="s">
        <v>789</v>
      </c>
      <c r="K4851" s="170">
        <v>29.61</v>
      </c>
    </row>
    <row r="4852" spans="1:11" ht="27" thickBot="1">
      <c r="A4852" s="231"/>
      <c r="B4852" s="231"/>
      <c r="C4852" s="231"/>
      <c r="D4852" s="244"/>
      <c r="E4852" s="244"/>
      <c r="F4852" s="244" t="s">
        <v>788</v>
      </c>
      <c r="G4852" s="170">
        <v>11.38</v>
      </c>
      <c r="H4852" s="368"/>
      <c r="I4852" s="368" t="s">
        <v>787</v>
      </c>
      <c r="J4852" s="231"/>
      <c r="K4852" s="170">
        <v>65.400000000000006</v>
      </c>
    </row>
    <row r="4853" spans="1:11" ht="0.9" customHeight="1" thickTop="1">
      <c r="A4853" s="172"/>
      <c r="B4853" s="172"/>
      <c r="C4853" s="172"/>
      <c r="D4853" s="175"/>
      <c r="E4853" s="175"/>
      <c r="F4853" s="175"/>
      <c r="G4853" s="172"/>
      <c r="H4853" s="172"/>
      <c r="I4853" s="172"/>
      <c r="J4853" s="172"/>
      <c r="K4853" s="172"/>
    </row>
    <row r="4854" spans="1:11" ht="18" customHeight="1">
      <c r="A4854" s="243"/>
      <c r="B4854" s="243" t="s">
        <v>122</v>
      </c>
      <c r="C4854" s="243" t="s">
        <v>123</v>
      </c>
      <c r="D4854" s="242" t="s">
        <v>124</v>
      </c>
      <c r="E4854" s="425" t="s">
        <v>796</v>
      </c>
      <c r="F4854" s="425"/>
      <c r="G4854" s="243" t="s">
        <v>125</v>
      </c>
      <c r="H4854" s="243" t="s">
        <v>126</v>
      </c>
      <c r="I4854" s="243" t="s">
        <v>2829</v>
      </c>
      <c r="J4854" s="243" t="s">
        <v>127</v>
      </c>
      <c r="K4854" s="243" t="s">
        <v>37</v>
      </c>
    </row>
    <row r="4855" spans="1:11" ht="26.1" customHeight="1">
      <c r="A4855" s="184" t="s">
        <v>795</v>
      </c>
      <c r="B4855" s="184" t="s">
        <v>3414</v>
      </c>
      <c r="C4855" s="184" t="s">
        <v>139</v>
      </c>
      <c r="D4855" s="241" t="s">
        <v>3415</v>
      </c>
      <c r="E4855" s="422" t="s">
        <v>1849</v>
      </c>
      <c r="F4855" s="422"/>
      <c r="G4855" s="184" t="s">
        <v>813</v>
      </c>
      <c r="H4855" s="167">
        <v>1</v>
      </c>
      <c r="I4855" s="165"/>
      <c r="J4855" s="165">
        <v>155.37</v>
      </c>
      <c r="K4855" s="165">
        <v>155.37</v>
      </c>
    </row>
    <row r="4856" spans="1:11" ht="26.1" customHeight="1">
      <c r="A4856" s="185" t="s">
        <v>808</v>
      </c>
      <c r="B4856" s="185" t="s">
        <v>3890</v>
      </c>
      <c r="C4856" s="185" t="s">
        <v>139</v>
      </c>
      <c r="D4856" s="238" t="s">
        <v>3891</v>
      </c>
      <c r="E4856" s="423" t="s">
        <v>1849</v>
      </c>
      <c r="F4856" s="423"/>
      <c r="G4856" s="185" t="s">
        <v>149</v>
      </c>
      <c r="H4856" s="173">
        <v>1</v>
      </c>
      <c r="I4856" s="173">
        <v>0</v>
      </c>
      <c r="J4856" s="174">
        <v>3.78</v>
      </c>
      <c r="K4856" s="174">
        <v>3.78</v>
      </c>
    </row>
    <row r="4857" spans="1:11" ht="26.1" customHeight="1">
      <c r="A4857" s="185" t="s">
        <v>808</v>
      </c>
      <c r="B4857" s="185" t="s">
        <v>3894</v>
      </c>
      <c r="C4857" s="185" t="s">
        <v>139</v>
      </c>
      <c r="D4857" s="238" t="s">
        <v>3895</v>
      </c>
      <c r="E4857" s="423" t="s">
        <v>1849</v>
      </c>
      <c r="F4857" s="423"/>
      <c r="G4857" s="185" t="s">
        <v>149</v>
      </c>
      <c r="H4857" s="173">
        <v>1</v>
      </c>
      <c r="I4857" s="173">
        <v>0</v>
      </c>
      <c r="J4857" s="174">
        <v>15.44</v>
      </c>
      <c r="K4857" s="174">
        <v>15.44</v>
      </c>
    </row>
    <row r="4858" spans="1:11" ht="39" customHeight="1">
      <c r="A4858" s="185" t="s">
        <v>808</v>
      </c>
      <c r="B4858" s="185" t="s">
        <v>3896</v>
      </c>
      <c r="C4858" s="185" t="s">
        <v>139</v>
      </c>
      <c r="D4858" s="238" t="s">
        <v>3897</v>
      </c>
      <c r="E4858" s="423" t="s">
        <v>1849</v>
      </c>
      <c r="F4858" s="423"/>
      <c r="G4858" s="185" t="s">
        <v>149</v>
      </c>
      <c r="H4858" s="173">
        <v>1</v>
      </c>
      <c r="I4858" s="173">
        <v>0</v>
      </c>
      <c r="J4858" s="174">
        <v>85.91</v>
      </c>
      <c r="K4858" s="174">
        <v>85.91</v>
      </c>
    </row>
    <row r="4859" spans="1:11" ht="26.1" customHeight="1">
      <c r="A4859" s="185" t="s">
        <v>808</v>
      </c>
      <c r="B4859" s="185" t="s">
        <v>3892</v>
      </c>
      <c r="C4859" s="185" t="s">
        <v>139</v>
      </c>
      <c r="D4859" s="238" t="s">
        <v>3893</v>
      </c>
      <c r="E4859" s="423" t="s">
        <v>1849</v>
      </c>
      <c r="F4859" s="423"/>
      <c r="G4859" s="185" t="s">
        <v>149</v>
      </c>
      <c r="H4859" s="173">
        <v>1</v>
      </c>
      <c r="I4859" s="173">
        <v>0</v>
      </c>
      <c r="J4859" s="174">
        <v>14.12</v>
      </c>
      <c r="K4859" s="174">
        <v>14.12</v>
      </c>
    </row>
    <row r="4860" spans="1:11" ht="24" customHeight="1">
      <c r="A4860" s="185" t="s">
        <v>808</v>
      </c>
      <c r="B4860" s="185" t="s">
        <v>3880</v>
      </c>
      <c r="C4860" s="185" t="s">
        <v>139</v>
      </c>
      <c r="D4860" s="238" t="s">
        <v>3881</v>
      </c>
      <c r="E4860" s="423" t="s">
        <v>1307</v>
      </c>
      <c r="F4860" s="423"/>
      <c r="G4860" s="185" t="s">
        <v>149</v>
      </c>
      <c r="H4860" s="173">
        <v>1</v>
      </c>
      <c r="I4860" s="173">
        <v>0</v>
      </c>
      <c r="J4860" s="174">
        <v>36.119999999999997</v>
      </c>
      <c r="K4860" s="174">
        <v>36.119999999999997</v>
      </c>
    </row>
    <row r="4861" spans="1:11">
      <c r="A4861" s="231"/>
      <c r="B4861" s="231"/>
      <c r="C4861" s="231"/>
      <c r="D4861" s="244"/>
      <c r="E4861" s="244"/>
      <c r="F4861" s="244" t="s">
        <v>791</v>
      </c>
      <c r="G4861" s="170">
        <v>13.91</v>
      </c>
      <c r="H4861" s="231" t="s">
        <v>790</v>
      </c>
      <c r="I4861" s="170">
        <v>15.7</v>
      </c>
      <c r="J4861" s="231" t="s">
        <v>789</v>
      </c>
      <c r="K4861" s="170">
        <v>29.61</v>
      </c>
    </row>
    <row r="4862" spans="1:11" ht="27" thickBot="1">
      <c r="A4862" s="231"/>
      <c r="B4862" s="231"/>
      <c r="C4862" s="231"/>
      <c r="D4862" s="244"/>
      <c r="E4862" s="244"/>
      <c r="F4862" s="244" t="s">
        <v>788</v>
      </c>
      <c r="G4862" s="170">
        <v>32.729999999999997</v>
      </c>
      <c r="H4862" s="368"/>
      <c r="I4862" s="368" t="s">
        <v>787</v>
      </c>
      <c r="J4862" s="231"/>
      <c r="K4862" s="170">
        <v>188.1</v>
      </c>
    </row>
    <row r="4863" spans="1:11" ht="0.9" customHeight="1" thickTop="1">
      <c r="A4863" s="172"/>
      <c r="B4863" s="172"/>
      <c r="C4863" s="172"/>
      <c r="D4863" s="175"/>
      <c r="E4863" s="175"/>
      <c r="F4863" s="175"/>
      <c r="G4863" s="172"/>
      <c r="H4863" s="172"/>
      <c r="I4863" s="172"/>
      <c r="J4863" s="172"/>
      <c r="K4863" s="172"/>
    </row>
    <row r="4864" spans="1:11" ht="18" customHeight="1">
      <c r="A4864" s="243"/>
      <c r="B4864" s="243" t="s">
        <v>122</v>
      </c>
      <c r="C4864" s="243" t="s">
        <v>123</v>
      </c>
      <c r="D4864" s="242" t="s">
        <v>124</v>
      </c>
      <c r="E4864" s="425" t="s">
        <v>796</v>
      </c>
      <c r="F4864" s="425"/>
      <c r="G4864" s="243" t="s">
        <v>125</v>
      </c>
      <c r="H4864" s="243" t="s">
        <v>126</v>
      </c>
      <c r="I4864" s="243" t="s">
        <v>2829</v>
      </c>
      <c r="J4864" s="243" t="s">
        <v>127</v>
      </c>
      <c r="K4864" s="243" t="s">
        <v>37</v>
      </c>
    </row>
    <row r="4865" spans="1:11" ht="26.1" customHeight="1">
      <c r="A4865" s="184" t="s">
        <v>795</v>
      </c>
      <c r="B4865" s="184" t="s">
        <v>3892</v>
      </c>
      <c r="C4865" s="184" t="s">
        <v>139</v>
      </c>
      <c r="D4865" s="241" t="s">
        <v>3893</v>
      </c>
      <c r="E4865" s="422" t="s">
        <v>1849</v>
      </c>
      <c r="F4865" s="422"/>
      <c r="G4865" s="184" t="s">
        <v>149</v>
      </c>
      <c r="H4865" s="167">
        <v>1</v>
      </c>
      <c r="I4865" s="165"/>
      <c r="J4865" s="165">
        <v>14.12</v>
      </c>
      <c r="K4865" s="165">
        <v>14.12</v>
      </c>
    </row>
    <row r="4866" spans="1:11" ht="26.1" customHeight="1">
      <c r="A4866" s="183" t="s">
        <v>793</v>
      </c>
      <c r="B4866" s="183" t="s">
        <v>3888</v>
      </c>
      <c r="C4866" s="183" t="s">
        <v>139</v>
      </c>
      <c r="D4866" s="239" t="s">
        <v>3889</v>
      </c>
      <c r="E4866" s="421" t="s">
        <v>800</v>
      </c>
      <c r="F4866" s="421"/>
      <c r="G4866" s="183" t="s">
        <v>141</v>
      </c>
      <c r="H4866" s="168">
        <v>5.3300000000000001E-5</v>
      </c>
      <c r="I4866" s="168">
        <v>0</v>
      </c>
      <c r="J4866" s="169">
        <v>265000</v>
      </c>
      <c r="K4866" s="169">
        <v>14.12</v>
      </c>
    </row>
    <row r="4867" spans="1:11">
      <c r="A4867" s="231"/>
      <c r="B4867" s="231"/>
      <c r="C4867" s="231"/>
      <c r="D4867" s="244"/>
      <c r="E4867" s="244"/>
      <c r="F4867" s="244" t="s">
        <v>791</v>
      </c>
      <c r="G4867" s="170">
        <v>0</v>
      </c>
      <c r="H4867" s="231" t="s">
        <v>790</v>
      </c>
      <c r="I4867" s="170">
        <v>0</v>
      </c>
      <c r="J4867" s="231" t="s">
        <v>789</v>
      </c>
      <c r="K4867" s="170">
        <v>0</v>
      </c>
    </row>
    <row r="4868" spans="1:11" ht="27" thickBot="1">
      <c r="A4868" s="231"/>
      <c r="B4868" s="231"/>
      <c r="C4868" s="231"/>
      <c r="D4868" s="244"/>
      <c r="E4868" s="244"/>
      <c r="F4868" s="244" t="s">
        <v>788</v>
      </c>
      <c r="G4868" s="170">
        <v>2.97</v>
      </c>
      <c r="H4868" s="368"/>
      <c r="I4868" s="368" t="s">
        <v>787</v>
      </c>
      <c r="J4868" s="231"/>
      <c r="K4868" s="170">
        <v>17.09</v>
      </c>
    </row>
    <row r="4869" spans="1:11" ht="0.9" customHeight="1" thickTop="1">
      <c r="A4869" s="172"/>
      <c r="B4869" s="172"/>
      <c r="C4869" s="172"/>
      <c r="D4869" s="175"/>
      <c r="E4869" s="175"/>
      <c r="F4869" s="175"/>
      <c r="G4869" s="172"/>
      <c r="H4869" s="172"/>
      <c r="I4869" s="172"/>
      <c r="J4869" s="172"/>
      <c r="K4869" s="172"/>
    </row>
    <row r="4870" spans="1:11" ht="18" customHeight="1">
      <c r="A4870" s="243"/>
      <c r="B4870" s="243" t="s">
        <v>122</v>
      </c>
      <c r="C4870" s="243" t="s">
        <v>123</v>
      </c>
      <c r="D4870" s="242" t="s">
        <v>124</v>
      </c>
      <c r="E4870" s="425" t="s">
        <v>796</v>
      </c>
      <c r="F4870" s="425"/>
      <c r="G4870" s="243" t="s">
        <v>125</v>
      </c>
      <c r="H4870" s="243" t="s">
        <v>126</v>
      </c>
      <c r="I4870" s="243" t="s">
        <v>2829</v>
      </c>
      <c r="J4870" s="243" t="s">
        <v>127</v>
      </c>
      <c r="K4870" s="243" t="s">
        <v>37</v>
      </c>
    </row>
    <row r="4871" spans="1:11" ht="26.1" customHeight="1">
      <c r="A4871" s="184" t="s">
        <v>795</v>
      </c>
      <c r="B4871" s="184" t="s">
        <v>3890</v>
      </c>
      <c r="C4871" s="184" t="s">
        <v>139</v>
      </c>
      <c r="D4871" s="241" t="s">
        <v>3891</v>
      </c>
      <c r="E4871" s="422" t="s">
        <v>1849</v>
      </c>
      <c r="F4871" s="422"/>
      <c r="G4871" s="184" t="s">
        <v>149</v>
      </c>
      <c r="H4871" s="167">
        <v>1</v>
      </c>
      <c r="I4871" s="165"/>
      <c r="J4871" s="165">
        <v>3.78</v>
      </c>
      <c r="K4871" s="165">
        <v>3.78</v>
      </c>
    </row>
    <row r="4872" spans="1:11" ht="26.1" customHeight="1">
      <c r="A4872" s="183" t="s">
        <v>793</v>
      </c>
      <c r="B4872" s="183" t="s">
        <v>3888</v>
      </c>
      <c r="C4872" s="183" t="s">
        <v>139</v>
      </c>
      <c r="D4872" s="239" t="s">
        <v>3889</v>
      </c>
      <c r="E4872" s="421" t="s">
        <v>800</v>
      </c>
      <c r="F4872" s="421"/>
      <c r="G4872" s="183" t="s">
        <v>141</v>
      </c>
      <c r="H4872" s="168">
        <v>1.43E-5</v>
      </c>
      <c r="I4872" s="168">
        <v>0</v>
      </c>
      <c r="J4872" s="169">
        <v>265000</v>
      </c>
      <c r="K4872" s="169">
        <v>3.78</v>
      </c>
    </row>
    <row r="4873" spans="1:11">
      <c r="A4873" s="231"/>
      <c r="B4873" s="231"/>
      <c r="C4873" s="231"/>
      <c r="D4873" s="244"/>
      <c r="E4873" s="244"/>
      <c r="F4873" s="244" t="s">
        <v>791</v>
      </c>
      <c r="G4873" s="170">
        <v>0</v>
      </c>
      <c r="H4873" s="231" t="s">
        <v>790</v>
      </c>
      <c r="I4873" s="170">
        <v>0</v>
      </c>
      <c r="J4873" s="231" t="s">
        <v>789</v>
      </c>
      <c r="K4873" s="170">
        <v>0</v>
      </c>
    </row>
    <row r="4874" spans="1:11" ht="27" thickBot="1">
      <c r="A4874" s="231"/>
      <c r="B4874" s="231"/>
      <c r="C4874" s="231"/>
      <c r="D4874" s="244"/>
      <c r="E4874" s="244"/>
      <c r="F4874" s="244" t="s">
        <v>788</v>
      </c>
      <c r="G4874" s="170">
        <v>0.79</v>
      </c>
      <c r="H4874" s="368"/>
      <c r="I4874" s="368" t="s">
        <v>787</v>
      </c>
      <c r="J4874" s="231"/>
      <c r="K4874" s="170">
        <v>4.57</v>
      </c>
    </row>
    <row r="4875" spans="1:11" ht="0.9" customHeight="1" thickTop="1">
      <c r="A4875" s="172"/>
      <c r="B4875" s="172"/>
      <c r="C4875" s="172"/>
      <c r="D4875" s="175"/>
      <c r="E4875" s="175"/>
      <c r="F4875" s="175"/>
      <c r="G4875" s="172"/>
      <c r="H4875" s="172"/>
      <c r="I4875" s="172"/>
      <c r="J4875" s="172"/>
      <c r="K4875" s="172"/>
    </row>
    <row r="4876" spans="1:11" ht="18" customHeight="1">
      <c r="A4876" s="243"/>
      <c r="B4876" s="243" t="s">
        <v>122</v>
      </c>
      <c r="C4876" s="243" t="s">
        <v>123</v>
      </c>
      <c r="D4876" s="242" t="s">
        <v>124</v>
      </c>
      <c r="E4876" s="425" t="s">
        <v>796</v>
      </c>
      <c r="F4876" s="425"/>
      <c r="G4876" s="243" t="s">
        <v>125</v>
      </c>
      <c r="H4876" s="243" t="s">
        <v>126</v>
      </c>
      <c r="I4876" s="243" t="s">
        <v>2829</v>
      </c>
      <c r="J4876" s="243" t="s">
        <v>127</v>
      </c>
      <c r="K4876" s="243" t="s">
        <v>37</v>
      </c>
    </row>
    <row r="4877" spans="1:11" ht="26.1" customHeight="1">
      <c r="A4877" s="184" t="s">
        <v>795</v>
      </c>
      <c r="B4877" s="184" t="s">
        <v>3894</v>
      </c>
      <c r="C4877" s="184" t="s">
        <v>139</v>
      </c>
      <c r="D4877" s="241" t="s">
        <v>3895</v>
      </c>
      <c r="E4877" s="422" t="s">
        <v>1849</v>
      </c>
      <c r="F4877" s="422"/>
      <c r="G4877" s="184" t="s">
        <v>149</v>
      </c>
      <c r="H4877" s="167">
        <v>1</v>
      </c>
      <c r="I4877" s="165"/>
      <c r="J4877" s="165">
        <v>15.44</v>
      </c>
      <c r="K4877" s="165">
        <v>15.44</v>
      </c>
    </row>
    <row r="4878" spans="1:11" ht="26.1" customHeight="1">
      <c r="A4878" s="183" t="s">
        <v>793</v>
      </c>
      <c r="B4878" s="183" t="s">
        <v>3888</v>
      </c>
      <c r="C4878" s="183" t="s">
        <v>139</v>
      </c>
      <c r="D4878" s="239" t="s">
        <v>3889</v>
      </c>
      <c r="E4878" s="421" t="s">
        <v>800</v>
      </c>
      <c r="F4878" s="421"/>
      <c r="G4878" s="183" t="s">
        <v>141</v>
      </c>
      <c r="H4878" s="168">
        <v>5.8300000000000001E-5</v>
      </c>
      <c r="I4878" s="168">
        <v>0</v>
      </c>
      <c r="J4878" s="169">
        <v>265000</v>
      </c>
      <c r="K4878" s="169">
        <v>15.44</v>
      </c>
    </row>
    <row r="4879" spans="1:11">
      <c r="A4879" s="231"/>
      <c r="B4879" s="231"/>
      <c r="C4879" s="231"/>
      <c r="D4879" s="244"/>
      <c r="E4879" s="244"/>
      <c r="F4879" s="244" t="s">
        <v>791</v>
      </c>
      <c r="G4879" s="170">
        <v>0</v>
      </c>
      <c r="H4879" s="231" t="s">
        <v>790</v>
      </c>
      <c r="I4879" s="170">
        <v>0</v>
      </c>
      <c r="J4879" s="231" t="s">
        <v>789</v>
      </c>
      <c r="K4879" s="170">
        <v>0</v>
      </c>
    </row>
    <row r="4880" spans="1:11" ht="27" thickBot="1">
      <c r="A4880" s="231"/>
      <c r="B4880" s="231"/>
      <c r="C4880" s="231"/>
      <c r="D4880" s="244"/>
      <c r="E4880" s="244"/>
      <c r="F4880" s="244" t="s">
        <v>788</v>
      </c>
      <c r="G4880" s="170">
        <v>3.25</v>
      </c>
      <c r="H4880" s="368"/>
      <c r="I4880" s="368" t="s">
        <v>787</v>
      </c>
      <c r="J4880" s="231"/>
      <c r="K4880" s="170">
        <v>18.690000000000001</v>
      </c>
    </row>
    <row r="4881" spans="1:11" ht="0.9" customHeight="1" thickTop="1">
      <c r="A4881" s="172"/>
      <c r="B4881" s="172"/>
      <c r="C4881" s="172"/>
      <c r="D4881" s="175"/>
      <c r="E4881" s="175"/>
      <c r="F4881" s="175"/>
      <c r="G4881" s="172"/>
      <c r="H4881" s="172"/>
      <c r="I4881" s="172"/>
      <c r="J4881" s="172"/>
      <c r="K4881" s="172"/>
    </row>
    <row r="4882" spans="1:11" ht="18" customHeight="1">
      <c r="A4882" s="243"/>
      <c r="B4882" s="243" t="s">
        <v>122</v>
      </c>
      <c r="C4882" s="243" t="s">
        <v>123</v>
      </c>
      <c r="D4882" s="242" t="s">
        <v>124</v>
      </c>
      <c r="E4882" s="425" t="s">
        <v>796</v>
      </c>
      <c r="F4882" s="425"/>
      <c r="G4882" s="243" t="s">
        <v>125</v>
      </c>
      <c r="H4882" s="243" t="s">
        <v>126</v>
      </c>
      <c r="I4882" s="243" t="s">
        <v>2829</v>
      </c>
      <c r="J4882" s="243" t="s">
        <v>127</v>
      </c>
      <c r="K4882" s="243" t="s">
        <v>37</v>
      </c>
    </row>
    <row r="4883" spans="1:11" ht="39" customHeight="1">
      <c r="A4883" s="184" t="s">
        <v>795</v>
      </c>
      <c r="B4883" s="184" t="s">
        <v>3896</v>
      </c>
      <c r="C4883" s="184" t="s">
        <v>139</v>
      </c>
      <c r="D4883" s="241" t="s">
        <v>3897</v>
      </c>
      <c r="E4883" s="422" t="s">
        <v>1849</v>
      </c>
      <c r="F4883" s="422"/>
      <c r="G4883" s="184" t="s">
        <v>149</v>
      </c>
      <c r="H4883" s="167">
        <v>1</v>
      </c>
      <c r="I4883" s="165"/>
      <c r="J4883" s="165">
        <v>85.91</v>
      </c>
      <c r="K4883" s="165">
        <v>85.91</v>
      </c>
    </row>
    <row r="4884" spans="1:11" ht="26.1" customHeight="1">
      <c r="A4884" s="183" t="s">
        <v>793</v>
      </c>
      <c r="B4884" s="183" t="s">
        <v>893</v>
      </c>
      <c r="C4884" s="183" t="s">
        <v>139</v>
      </c>
      <c r="D4884" s="239" t="s">
        <v>892</v>
      </c>
      <c r="E4884" s="421" t="s">
        <v>794</v>
      </c>
      <c r="F4884" s="421"/>
      <c r="G4884" s="183" t="s">
        <v>809</v>
      </c>
      <c r="H4884" s="168">
        <v>11.26</v>
      </c>
      <c r="I4884" s="168">
        <v>0</v>
      </c>
      <c r="J4884" s="169">
        <v>7.63</v>
      </c>
      <c r="K4884" s="169">
        <v>85.91</v>
      </c>
    </row>
    <row r="4885" spans="1:11">
      <c r="A4885" s="231"/>
      <c r="B4885" s="231"/>
      <c r="C4885" s="231"/>
      <c r="D4885" s="244"/>
      <c r="E4885" s="244"/>
      <c r="F4885" s="244" t="s">
        <v>791</v>
      </c>
      <c r="G4885" s="170">
        <v>0</v>
      </c>
      <c r="H4885" s="231" t="s">
        <v>790</v>
      </c>
      <c r="I4885" s="170">
        <v>0</v>
      </c>
      <c r="J4885" s="231" t="s">
        <v>789</v>
      </c>
      <c r="K4885" s="170">
        <v>0</v>
      </c>
    </row>
    <row r="4886" spans="1:11" ht="27" thickBot="1">
      <c r="A4886" s="231"/>
      <c r="B4886" s="231"/>
      <c r="C4886" s="231"/>
      <c r="D4886" s="244"/>
      <c r="E4886" s="244"/>
      <c r="F4886" s="244" t="s">
        <v>788</v>
      </c>
      <c r="G4886" s="170">
        <v>18.100000000000001</v>
      </c>
      <c r="H4886" s="368"/>
      <c r="I4886" s="368" t="s">
        <v>787</v>
      </c>
      <c r="J4886" s="231"/>
      <c r="K4886" s="170">
        <v>104.01</v>
      </c>
    </row>
    <row r="4887" spans="1:11" ht="0.9" customHeight="1" thickTop="1">
      <c r="A4887" s="172"/>
      <c r="B4887" s="172"/>
      <c r="C4887" s="172"/>
      <c r="D4887" s="175"/>
      <c r="E4887" s="175"/>
      <c r="F4887" s="175"/>
      <c r="G4887" s="172"/>
      <c r="H4887" s="172"/>
      <c r="I4887" s="172"/>
      <c r="J4887" s="172"/>
      <c r="K4887" s="172"/>
    </row>
    <row r="4888" spans="1:11" ht="18" customHeight="1">
      <c r="A4888" s="243"/>
      <c r="B4888" s="243" t="s">
        <v>122</v>
      </c>
      <c r="C4888" s="243" t="s">
        <v>123</v>
      </c>
      <c r="D4888" s="242" t="s">
        <v>124</v>
      </c>
      <c r="E4888" s="425" t="s">
        <v>796</v>
      </c>
      <c r="F4888" s="425"/>
      <c r="G4888" s="243" t="s">
        <v>125</v>
      </c>
      <c r="H4888" s="243" t="s">
        <v>126</v>
      </c>
      <c r="I4888" s="243" t="s">
        <v>2829</v>
      </c>
      <c r="J4888" s="243" t="s">
        <v>127</v>
      </c>
      <c r="K4888" s="243" t="s">
        <v>37</v>
      </c>
    </row>
    <row r="4889" spans="1:11" ht="24" customHeight="1">
      <c r="A4889" s="184" t="s">
        <v>795</v>
      </c>
      <c r="B4889" s="184" t="s">
        <v>3880</v>
      </c>
      <c r="C4889" s="184" t="s">
        <v>139</v>
      </c>
      <c r="D4889" s="241" t="s">
        <v>3881</v>
      </c>
      <c r="E4889" s="422" t="s">
        <v>1307</v>
      </c>
      <c r="F4889" s="422"/>
      <c r="G4889" s="184" t="s">
        <v>149</v>
      </c>
      <c r="H4889" s="167">
        <v>1</v>
      </c>
      <c r="I4889" s="165"/>
      <c r="J4889" s="165">
        <v>36.119999999999997</v>
      </c>
      <c r="K4889" s="165">
        <v>36.119999999999997</v>
      </c>
    </row>
    <row r="4890" spans="1:11" ht="26.1" customHeight="1">
      <c r="A4890" s="185" t="s">
        <v>808</v>
      </c>
      <c r="B4890" s="185" t="s">
        <v>3637</v>
      </c>
      <c r="C4890" s="185" t="s">
        <v>139</v>
      </c>
      <c r="D4890" s="238" t="s">
        <v>3638</v>
      </c>
      <c r="E4890" s="423" t="s">
        <v>1307</v>
      </c>
      <c r="F4890" s="423"/>
      <c r="G4890" s="185" t="s">
        <v>149</v>
      </c>
      <c r="H4890" s="173">
        <v>1</v>
      </c>
      <c r="I4890" s="173">
        <v>0</v>
      </c>
      <c r="J4890" s="174">
        <v>0.33</v>
      </c>
      <c r="K4890" s="174">
        <v>0.33</v>
      </c>
    </row>
    <row r="4891" spans="1:11" ht="26.1" customHeight="1">
      <c r="A4891" s="183" t="s">
        <v>793</v>
      </c>
      <c r="B4891" s="183" t="s">
        <v>865</v>
      </c>
      <c r="C4891" s="183" t="s">
        <v>139</v>
      </c>
      <c r="D4891" s="239" t="s">
        <v>864</v>
      </c>
      <c r="E4891" s="421" t="s">
        <v>848</v>
      </c>
      <c r="F4891" s="421"/>
      <c r="G4891" s="183" t="s">
        <v>149</v>
      </c>
      <c r="H4891" s="168">
        <v>1</v>
      </c>
      <c r="I4891" s="168">
        <v>0</v>
      </c>
      <c r="J4891" s="169">
        <v>0.08</v>
      </c>
      <c r="K4891" s="169">
        <v>0.08</v>
      </c>
    </row>
    <row r="4892" spans="1:11" ht="26.1" customHeight="1">
      <c r="A4892" s="183" t="s">
        <v>793</v>
      </c>
      <c r="B4892" s="183" t="s">
        <v>901</v>
      </c>
      <c r="C4892" s="183" t="s">
        <v>139</v>
      </c>
      <c r="D4892" s="239" t="s">
        <v>900</v>
      </c>
      <c r="E4892" s="421" t="s">
        <v>800</v>
      </c>
      <c r="F4892" s="421"/>
      <c r="G4892" s="183" t="s">
        <v>149</v>
      </c>
      <c r="H4892" s="168">
        <v>1</v>
      </c>
      <c r="I4892" s="168">
        <v>0</v>
      </c>
      <c r="J4892" s="169">
        <v>0.01</v>
      </c>
      <c r="K4892" s="169">
        <v>0.01</v>
      </c>
    </row>
    <row r="4893" spans="1:11" ht="26.1" customHeight="1">
      <c r="A4893" s="183" t="s">
        <v>793</v>
      </c>
      <c r="B4893" s="183" t="s">
        <v>863</v>
      </c>
      <c r="C4893" s="183" t="s">
        <v>139</v>
      </c>
      <c r="D4893" s="239" t="s">
        <v>862</v>
      </c>
      <c r="E4893" s="421" t="s">
        <v>794</v>
      </c>
      <c r="F4893" s="421"/>
      <c r="G4893" s="183" t="s">
        <v>149</v>
      </c>
      <c r="H4893" s="168">
        <v>1</v>
      </c>
      <c r="I4893" s="168">
        <v>0</v>
      </c>
      <c r="J4893" s="169">
        <v>1.43</v>
      </c>
      <c r="K4893" s="169">
        <v>1.43</v>
      </c>
    </row>
    <row r="4894" spans="1:11" ht="26.1" customHeight="1">
      <c r="A4894" s="183" t="s">
        <v>793</v>
      </c>
      <c r="B4894" s="183" t="s">
        <v>903</v>
      </c>
      <c r="C4894" s="183" t="s">
        <v>139</v>
      </c>
      <c r="D4894" s="239" t="s">
        <v>902</v>
      </c>
      <c r="E4894" s="421" t="s">
        <v>792</v>
      </c>
      <c r="F4894" s="421"/>
      <c r="G4894" s="183" t="s">
        <v>149</v>
      </c>
      <c r="H4894" s="168">
        <v>1</v>
      </c>
      <c r="I4894" s="168">
        <v>0</v>
      </c>
      <c r="J4894" s="169">
        <v>29.28</v>
      </c>
      <c r="K4894" s="169">
        <v>29.28</v>
      </c>
    </row>
    <row r="4895" spans="1:11" ht="26.1" customHeight="1">
      <c r="A4895" s="183" t="s">
        <v>793</v>
      </c>
      <c r="B4895" s="183" t="s">
        <v>867</v>
      </c>
      <c r="C4895" s="183" t="s">
        <v>139</v>
      </c>
      <c r="D4895" s="239" t="s">
        <v>866</v>
      </c>
      <c r="E4895" s="421" t="s">
        <v>799</v>
      </c>
      <c r="F4895" s="421"/>
      <c r="G4895" s="183" t="s">
        <v>149</v>
      </c>
      <c r="H4895" s="168">
        <v>1</v>
      </c>
      <c r="I4895" s="168">
        <v>0</v>
      </c>
      <c r="J4895" s="169">
        <v>0.4</v>
      </c>
      <c r="K4895" s="169">
        <v>0.4</v>
      </c>
    </row>
    <row r="4896" spans="1:11" ht="26.1" customHeight="1">
      <c r="A4896" s="183" t="s">
        <v>793</v>
      </c>
      <c r="B4896" s="183" t="s">
        <v>899</v>
      </c>
      <c r="C4896" s="183" t="s">
        <v>139</v>
      </c>
      <c r="D4896" s="239" t="s">
        <v>898</v>
      </c>
      <c r="E4896" s="421" t="s">
        <v>800</v>
      </c>
      <c r="F4896" s="421"/>
      <c r="G4896" s="183" t="s">
        <v>149</v>
      </c>
      <c r="H4896" s="168">
        <v>1</v>
      </c>
      <c r="I4896" s="168">
        <v>0</v>
      </c>
      <c r="J4896" s="169">
        <v>0.89</v>
      </c>
      <c r="K4896" s="169">
        <v>0.89</v>
      </c>
    </row>
    <row r="4897" spans="1:11" ht="26.1" customHeight="1">
      <c r="A4897" s="183" t="s">
        <v>793</v>
      </c>
      <c r="B4897" s="183" t="s">
        <v>869</v>
      </c>
      <c r="C4897" s="183" t="s">
        <v>139</v>
      </c>
      <c r="D4897" s="239" t="s">
        <v>868</v>
      </c>
      <c r="E4897" s="421" t="s">
        <v>794</v>
      </c>
      <c r="F4897" s="421"/>
      <c r="G4897" s="183" t="s">
        <v>149</v>
      </c>
      <c r="H4897" s="168">
        <v>1</v>
      </c>
      <c r="I4897" s="168">
        <v>0</v>
      </c>
      <c r="J4897" s="169">
        <v>3.7</v>
      </c>
      <c r="K4897" s="169">
        <v>3.7</v>
      </c>
    </row>
    <row r="4898" spans="1:11">
      <c r="A4898" s="231"/>
      <c r="B4898" s="231"/>
      <c r="C4898" s="231"/>
      <c r="D4898" s="244"/>
      <c r="E4898" s="244"/>
      <c r="F4898" s="244" t="s">
        <v>791</v>
      </c>
      <c r="G4898" s="170">
        <v>13.91</v>
      </c>
      <c r="H4898" s="231" t="s">
        <v>790</v>
      </c>
      <c r="I4898" s="170">
        <v>15.7</v>
      </c>
      <c r="J4898" s="231" t="s">
        <v>789</v>
      </c>
      <c r="K4898" s="170">
        <v>29.61</v>
      </c>
    </row>
    <row r="4899" spans="1:11" ht="27" thickBot="1">
      <c r="A4899" s="231"/>
      <c r="B4899" s="231"/>
      <c r="C4899" s="231"/>
      <c r="D4899" s="244"/>
      <c r="E4899" s="244"/>
      <c r="F4899" s="244" t="s">
        <v>788</v>
      </c>
      <c r="G4899" s="170">
        <v>7.61</v>
      </c>
      <c r="H4899" s="368"/>
      <c r="I4899" s="368" t="s">
        <v>787</v>
      </c>
      <c r="J4899" s="231"/>
      <c r="K4899" s="170">
        <v>43.73</v>
      </c>
    </row>
    <row r="4900" spans="1:11" ht="0.9" customHeight="1" thickTop="1">
      <c r="A4900" s="172"/>
      <c r="B4900" s="172"/>
      <c r="C4900" s="172"/>
      <c r="D4900" s="175"/>
      <c r="E4900" s="175"/>
      <c r="F4900" s="175"/>
      <c r="G4900" s="172"/>
      <c r="H4900" s="172"/>
      <c r="I4900" s="172"/>
      <c r="J4900" s="172"/>
      <c r="K4900" s="172"/>
    </row>
    <row r="4901" spans="1:11" ht="18" customHeight="1">
      <c r="A4901" s="243"/>
      <c r="B4901" s="243" t="s">
        <v>122</v>
      </c>
      <c r="C4901" s="243" t="s">
        <v>123</v>
      </c>
      <c r="D4901" s="242" t="s">
        <v>124</v>
      </c>
      <c r="E4901" s="425" t="s">
        <v>796</v>
      </c>
      <c r="F4901" s="425"/>
      <c r="G4901" s="243" t="s">
        <v>125</v>
      </c>
      <c r="H4901" s="243" t="s">
        <v>126</v>
      </c>
      <c r="I4901" s="243" t="s">
        <v>2829</v>
      </c>
      <c r="J4901" s="243" t="s">
        <v>127</v>
      </c>
      <c r="K4901" s="243" t="s">
        <v>37</v>
      </c>
    </row>
    <row r="4902" spans="1:11" ht="39" customHeight="1">
      <c r="A4902" s="184" t="s">
        <v>795</v>
      </c>
      <c r="B4902" s="184" t="s">
        <v>3399</v>
      </c>
      <c r="C4902" s="184" t="s">
        <v>139</v>
      </c>
      <c r="D4902" s="241" t="s">
        <v>3400</v>
      </c>
      <c r="E4902" s="422" t="s">
        <v>2891</v>
      </c>
      <c r="F4902" s="422"/>
      <c r="G4902" s="184" t="s">
        <v>147</v>
      </c>
      <c r="H4902" s="167">
        <v>1</v>
      </c>
      <c r="I4902" s="165"/>
      <c r="J4902" s="165">
        <v>29.97</v>
      </c>
      <c r="K4902" s="165">
        <v>29.97</v>
      </c>
    </row>
    <row r="4903" spans="1:11" ht="26.1" customHeight="1">
      <c r="A4903" s="185" t="s">
        <v>808</v>
      </c>
      <c r="B4903" s="185" t="s">
        <v>1201</v>
      </c>
      <c r="C4903" s="185" t="s">
        <v>139</v>
      </c>
      <c r="D4903" s="238" t="s">
        <v>1202</v>
      </c>
      <c r="E4903" s="423" t="s">
        <v>1307</v>
      </c>
      <c r="F4903" s="423"/>
      <c r="G4903" s="185" t="s">
        <v>149</v>
      </c>
      <c r="H4903" s="173">
        <v>4.4526000000000003E-2</v>
      </c>
      <c r="I4903" s="173">
        <v>0</v>
      </c>
      <c r="J4903" s="174">
        <v>25.37</v>
      </c>
      <c r="K4903" s="174">
        <v>1.1200000000000001</v>
      </c>
    </row>
    <row r="4904" spans="1:11" ht="26.1" customHeight="1">
      <c r="A4904" s="185" t="s">
        <v>808</v>
      </c>
      <c r="B4904" s="185" t="s">
        <v>3385</v>
      </c>
      <c r="C4904" s="185" t="s">
        <v>139</v>
      </c>
      <c r="D4904" s="238" t="s">
        <v>3386</v>
      </c>
      <c r="E4904" s="423" t="s">
        <v>1307</v>
      </c>
      <c r="F4904" s="423"/>
      <c r="G4904" s="185" t="s">
        <v>149</v>
      </c>
      <c r="H4904" s="173">
        <v>4.4526000000000003E-2</v>
      </c>
      <c r="I4904" s="173">
        <v>0</v>
      </c>
      <c r="J4904" s="174">
        <v>32.76</v>
      </c>
      <c r="K4904" s="174">
        <v>1.45</v>
      </c>
    </row>
    <row r="4905" spans="1:11" ht="65.099999999999994" customHeight="1">
      <c r="A4905" s="183" t="s">
        <v>793</v>
      </c>
      <c r="B4905" s="183" t="s">
        <v>3898</v>
      </c>
      <c r="C4905" s="183" t="s">
        <v>139</v>
      </c>
      <c r="D4905" s="239" t="s">
        <v>3899</v>
      </c>
      <c r="E4905" s="421" t="s">
        <v>794</v>
      </c>
      <c r="F4905" s="421"/>
      <c r="G4905" s="183" t="s">
        <v>147</v>
      </c>
      <c r="H4905" s="168">
        <v>1.0227269999999999</v>
      </c>
      <c r="I4905" s="168">
        <v>0</v>
      </c>
      <c r="J4905" s="169">
        <v>6.19</v>
      </c>
      <c r="K4905" s="169">
        <v>6.33</v>
      </c>
    </row>
    <row r="4906" spans="1:11" ht="39" customHeight="1">
      <c r="A4906" s="183" t="s">
        <v>793</v>
      </c>
      <c r="B4906" s="183" t="s">
        <v>3900</v>
      </c>
      <c r="C4906" s="183" t="s">
        <v>139</v>
      </c>
      <c r="D4906" s="239" t="s">
        <v>3901</v>
      </c>
      <c r="E4906" s="421" t="s">
        <v>794</v>
      </c>
      <c r="F4906" s="421"/>
      <c r="G4906" s="183" t="s">
        <v>147</v>
      </c>
      <c r="H4906" s="168">
        <v>1.0227269999999999</v>
      </c>
      <c r="I4906" s="168">
        <v>0</v>
      </c>
      <c r="J4906" s="169">
        <v>20.61</v>
      </c>
      <c r="K4906" s="169">
        <v>21.07</v>
      </c>
    </row>
    <row r="4907" spans="1:11">
      <c r="A4907" s="231"/>
      <c r="B4907" s="231"/>
      <c r="C4907" s="231"/>
      <c r="D4907" s="244"/>
      <c r="E4907" s="244"/>
      <c r="F4907" s="244" t="s">
        <v>791</v>
      </c>
      <c r="G4907" s="170">
        <v>0.89</v>
      </c>
      <c r="H4907" s="231" t="s">
        <v>790</v>
      </c>
      <c r="I4907" s="170">
        <v>1.01</v>
      </c>
      <c r="J4907" s="231" t="s">
        <v>789</v>
      </c>
      <c r="K4907" s="170">
        <v>1.9</v>
      </c>
    </row>
    <row r="4908" spans="1:11" ht="27" thickBot="1">
      <c r="A4908" s="231"/>
      <c r="B4908" s="231"/>
      <c r="C4908" s="231"/>
      <c r="D4908" s="244"/>
      <c r="E4908" s="244"/>
      <c r="F4908" s="244" t="s">
        <v>788</v>
      </c>
      <c r="G4908" s="170">
        <v>6.31</v>
      </c>
      <c r="H4908" s="368"/>
      <c r="I4908" s="368" t="s">
        <v>787</v>
      </c>
      <c r="J4908" s="231"/>
      <c r="K4908" s="170">
        <v>36.28</v>
      </c>
    </row>
    <row r="4909" spans="1:11" ht="0.9" customHeight="1" thickTop="1">
      <c r="A4909" s="172"/>
      <c r="B4909" s="172"/>
      <c r="C4909" s="172"/>
      <c r="D4909" s="175"/>
      <c r="E4909" s="175"/>
      <c r="F4909" s="175"/>
      <c r="G4909" s="172"/>
      <c r="H4909" s="172"/>
      <c r="I4909" s="172"/>
      <c r="J4909" s="172"/>
      <c r="K4909" s="172"/>
    </row>
    <row r="4910" spans="1:11" ht="18" customHeight="1">
      <c r="A4910" s="243"/>
      <c r="B4910" s="243" t="s">
        <v>122</v>
      </c>
      <c r="C4910" s="243" t="s">
        <v>123</v>
      </c>
      <c r="D4910" s="242" t="s">
        <v>124</v>
      </c>
      <c r="E4910" s="425" t="s">
        <v>796</v>
      </c>
      <c r="F4910" s="425"/>
      <c r="G4910" s="243" t="s">
        <v>125</v>
      </c>
      <c r="H4910" s="243" t="s">
        <v>126</v>
      </c>
      <c r="I4910" s="243" t="s">
        <v>2829</v>
      </c>
      <c r="J4910" s="243" t="s">
        <v>127</v>
      </c>
      <c r="K4910" s="243" t="s">
        <v>37</v>
      </c>
    </row>
    <row r="4911" spans="1:11" ht="39" customHeight="1">
      <c r="A4911" s="184" t="s">
        <v>795</v>
      </c>
      <c r="B4911" s="184" t="s">
        <v>3134</v>
      </c>
      <c r="C4911" s="184" t="s">
        <v>139</v>
      </c>
      <c r="D4911" s="241" t="s">
        <v>3135</v>
      </c>
      <c r="E4911" s="422" t="s">
        <v>2891</v>
      </c>
      <c r="F4911" s="422"/>
      <c r="G4911" s="184" t="s">
        <v>147</v>
      </c>
      <c r="H4911" s="167">
        <v>1</v>
      </c>
      <c r="I4911" s="165"/>
      <c r="J4911" s="165">
        <v>7.73</v>
      </c>
      <c r="K4911" s="165">
        <v>7.73</v>
      </c>
    </row>
    <row r="4912" spans="1:11" ht="26.1" customHeight="1">
      <c r="A4912" s="185" t="s">
        <v>808</v>
      </c>
      <c r="B4912" s="185" t="s">
        <v>3152</v>
      </c>
      <c r="C4912" s="185" t="s">
        <v>139</v>
      </c>
      <c r="D4912" s="238" t="s">
        <v>3153</v>
      </c>
      <c r="E4912" s="423" t="s">
        <v>1307</v>
      </c>
      <c r="F4912" s="423"/>
      <c r="G4912" s="185" t="s">
        <v>149</v>
      </c>
      <c r="H4912" s="173">
        <v>4.6300000000000001E-2</v>
      </c>
      <c r="I4912" s="173">
        <v>0</v>
      </c>
      <c r="J4912" s="174">
        <v>31.03</v>
      </c>
      <c r="K4912" s="174">
        <v>1.43</v>
      </c>
    </row>
    <row r="4913" spans="1:11" ht="26.1" customHeight="1">
      <c r="A4913" s="185" t="s">
        <v>808</v>
      </c>
      <c r="B4913" s="185" t="s">
        <v>3150</v>
      </c>
      <c r="C4913" s="185" t="s">
        <v>139</v>
      </c>
      <c r="D4913" s="238" t="s">
        <v>3151</v>
      </c>
      <c r="E4913" s="423" t="s">
        <v>1307</v>
      </c>
      <c r="F4913" s="423"/>
      <c r="G4913" s="185" t="s">
        <v>149</v>
      </c>
      <c r="H4913" s="173">
        <v>4.6300000000000001E-2</v>
      </c>
      <c r="I4913" s="173">
        <v>0</v>
      </c>
      <c r="J4913" s="174">
        <v>25.34</v>
      </c>
      <c r="K4913" s="174">
        <v>1.17</v>
      </c>
    </row>
    <row r="4914" spans="1:11" ht="26.1" customHeight="1">
      <c r="A4914" s="183" t="s">
        <v>793</v>
      </c>
      <c r="B4914" s="183" t="s">
        <v>3177</v>
      </c>
      <c r="C4914" s="183" t="s">
        <v>139</v>
      </c>
      <c r="D4914" s="239" t="s">
        <v>3178</v>
      </c>
      <c r="E4914" s="421" t="s">
        <v>794</v>
      </c>
      <c r="F4914" s="421"/>
      <c r="G4914" s="183" t="s">
        <v>147</v>
      </c>
      <c r="H4914" s="168">
        <v>1.0492999999999999</v>
      </c>
      <c r="I4914" s="168">
        <v>0</v>
      </c>
      <c r="J4914" s="169">
        <v>4.88</v>
      </c>
      <c r="K4914" s="169">
        <v>5.12</v>
      </c>
    </row>
    <row r="4915" spans="1:11" ht="24" customHeight="1">
      <c r="A4915" s="183" t="s">
        <v>793</v>
      </c>
      <c r="B4915" s="183" t="s">
        <v>3162</v>
      </c>
      <c r="C4915" s="183" t="s">
        <v>139</v>
      </c>
      <c r="D4915" s="239" t="s">
        <v>3163</v>
      </c>
      <c r="E4915" s="421" t="s">
        <v>794</v>
      </c>
      <c r="F4915" s="421"/>
      <c r="G4915" s="183" t="s">
        <v>141</v>
      </c>
      <c r="H4915" s="168">
        <v>5.1000000000000004E-3</v>
      </c>
      <c r="I4915" s="168">
        <v>0</v>
      </c>
      <c r="J4915" s="169">
        <v>2.15</v>
      </c>
      <c r="K4915" s="169">
        <v>0.01</v>
      </c>
    </row>
    <row r="4916" spans="1:11">
      <c r="A4916" s="231"/>
      <c r="B4916" s="231"/>
      <c r="C4916" s="231"/>
      <c r="D4916" s="244"/>
      <c r="E4916" s="244"/>
      <c r="F4916" s="244" t="s">
        <v>791</v>
      </c>
      <c r="G4916" s="170">
        <v>0.91</v>
      </c>
      <c r="H4916" s="231" t="s">
        <v>790</v>
      </c>
      <c r="I4916" s="170">
        <v>1.04</v>
      </c>
      <c r="J4916" s="231" t="s">
        <v>789</v>
      </c>
      <c r="K4916" s="170">
        <v>1.95</v>
      </c>
    </row>
    <row r="4917" spans="1:11" ht="27" thickBot="1">
      <c r="A4917" s="231"/>
      <c r="B4917" s="231"/>
      <c r="C4917" s="231"/>
      <c r="D4917" s="244"/>
      <c r="E4917" s="244"/>
      <c r="F4917" s="244" t="s">
        <v>788</v>
      </c>
      <c r="G4917" s="170">
        <v>1.62</v>
      </c>
      <c r="H4917" s="368"/>
      <c r="I4917" s="368" t="s">
        <v>787</v>
      </c>
      <c r="J4917" s="231"/>
      <c r="K4917" s="170">
        <v>9.35</v>
      </c>
    </row>
    <row r="4918" spans="1:11" ht="0.9" customHeight="1" thickTop="1">
      <c r="A4918" s="172"/>
      <c r="B4918" s="172"/>
      <c r="C4918" s="172"/>
      <c r="D4918" s="175"/>
      <c r="E4918" s="175"/>
      <c r="F4918" s="175"/>
      <c r="G4918" s="172"/>
      <c r="H4918" s="172"/>
      <c r="I4918" s="172"/>
      <c r="J4918" s="172"/>
      <c r="K4918" s="172"/>
    </row>
    <row r="4919" spans="1:11" ht="18" customHeight="1">
      <c r="A4919" s="243"/>
      <c r="B4919" s="243" t="s">
        <v>122</v>
      </c>
      <c r="C4919" s="243" t="s">
        <v>123</v>
      </c>
      <c r="D4919" s="242" t="s">
        <v>124</v>
      </c>
      <c r="E4919" s="425" t="s">
        <v>796</v>
      </c>
      <c r="F4919" s="425"/>
      <c r="G4919" s="243" t="s">
        <v>125</v>
      </c>
      <c r="H4919" s="243" t="s">
        <v>126</v>
      </c>
      <c r="I4919" s="243" t="s">
        <v>2829</v>
      </c>
      <c r="J4919" s="243" t="s">
        <v>127</v>
      </c>
      <c r="K4919" s="243" t="s">
        <v>37</v>
      </c>
    </row>
    <row r="4920" spans="1:11" ht="39" customHeight="1">
      <c r="A4920" s="184" t="s">
        <v>795</v>
      </c>
      <c r="B4920" s="184" t="s">
        <v>3140</v>
      </c>
      <c r="C4920" s="184" t="s">
        <v>139</v>
      </c>
      <c r="D4920" s="241" t="s">
        <v>3141</v>
      </c>
      <c r="E4920" s="422" t="s">
        <v>2891</v>
      </c>
      <c r="F4920" s="422"/>
      <c r="G4920" s="184" t="s">
        <v>147</v>
      </c>
      <c r="H4920" s="167">
        <v>1</v>
      </c>
      <c r="I4920" s="165"/>
      <c r="J4920" s="165">
        <v>21.92</v>
      </c>
      <c r="K4920" s="165">
        <v>21.92</v>
      </c>
    </row>
    <row r="4921" spans="1:11" ht="26.1" customHeight="1">
      <c r="A4921" s="185" t="s">
        <v>808</v>
      </c>
      <c r="B4921" s="185" t="s">
        <v>3152</v>
      </c>
      <c r="C4921" s="185" t="s">
        <v>139</v>
      </c>
      <c r="D4921" s="238" t="s">
        <v>3153</v>
      </c>
      <c r="E4921" s="423" t="s">
        <v>1307</v>
      </c>
      <c r="F4921" s="423"/>
      <c r="G4921" s="185" t="s">
        <v>149</v>
      </c>
      <c r="H4921" s="173">
        <v>8.09E-2</v>
      </c>
      <c r="I4921" s="173">
        <v>0</v>
      </c>
      <c r="J4921" s="174">
        <v>31.03</v>
      </c>
      <c r="K4921" s="174">
        <v>2.5099999999999998</v>
      </c>
    </row>
    <row r="4922" spans="1:11" ht="26.1" customHeight="1">
      <c r="A4922" s="185" t="s">
        <v>808</v>
      </c>
      <c r="B4922" s="185" t="s">
        <v>3150</v>
      </c>
      <c r="C4922" s="185" t="s">
        <v>139</v>
      </c>
      <c r="D4922" s="238" t="s">
        <v>3151</v>
      </c>
      <c r="E4922" s="423" t="s">
        <v>1307</v>
      </c>
      <c r="F4922" s="423"/>
      <c r="G4922" s="185" t="s">
        <v>149</v>
      </c>
      <c r="H4922" s="173">
        <v>8.09E-2</v>
      </c>
      <c r="I4922" s="173">
        <v>0</v>
      </c>
      <c r="J4922" s="174">
        <v>25.34</v>
      </c>
      <c r="K4922" s="174">
        <v>2.0499999999999998</v>
      </c>
    </row>
    <row r="4923" spans="1:11" ht="24" customHeight="1">
      <c r="A4923" s="183" t="s">
        <v>793</v>
      </c>
      <c r="B4923" s="183" t="s">
        <v>3162</v>
      </c>
      <c r="C4923" s="183" t="s">
        <v>139</v>
      </c>
      <c r="D4923" s="239" t="s">
        <v>3163</v>
      </c>
      <c r="E4923" s="421" t="s">
        <v>794</v>
      </c>
      <c r="F4923" s="421"/>
      <c r="G4923" s="183" t="s">
        <v>141</v>
      </c>
      <c r="H4923" s="168">
        <v>8.9999999999999993E-3</v>
      </c>
      <c r="I4923" s="168">
        <v>0</v>
      </c>
      <c r="J4923" s="169">
        <v>2.15</v>
      </c>
      <c r="K4923" s="169">
        <v>0.01</v>
      </c>
    </row>
    <row r="4924" spans="1:11" ht="26.1" customHeight="1">
      <c r="A4924" s="183" t="s">
        <v>793</v>
      </c>
      <c r="B4924" s="183" t="s">
        <v>3902</v>
      </c>
      <c r="C4924" s="183" t="s">
        <v>139</v>
      </c>
      <c r="D4924" s="239" t="s">
        <v>3903</v>
      </c>
      <c r="E4924" s="421" t="s">
        <v>794</v>
      </c>
      <c r="F4924" s="421"/>
      <c r="G4924" s="183" t="s">
        <v>147</v>
      </c>
      <c r="H4924" s="168">
        <v>1.0492999999999999</v>
      </c>
      <c r="I4924" s="168">
        <v>0</v>
      </c>
      <c r="J4924" s="169">
        <v>16.54</v>
      </c>
      <c r="K4924" s="169">
        <v>17.350000000000001</v>
      </c>
    </row>
    <row r="4925" spans="1:11">
      <c r="A4925" s="231"/>
      <c r="B4925" s="231"/>
      <c r="C4925" s="231"/>
      <c r="D4925" s="244"/>
      <c r="E4925" s="244"/>
      <c r="F4925" s="244" t="s">
        <v>791</v>
      </c>
      <c r="G4925" s="170">
        <v>1.59</v>
      </c>
      <c r="H4925" s="231" t="s">
        <v>790</v>
      </c>
      <c r="I4925" s="170">
        <v>1.81</v>
      </c>
      <c r="J4925" s="231" t="s">
        <v>789</v>
      </c>
      <c r="K4925" s="170">
        <v>3.4</v>
      </c>
    </row>
    <row r="4926" spans="1:11" ht="27" thickBot="1">
      <c r="A4926" s="231"/>
      <c r="B4926" s="231"/>
      <c r="C4926" s="231"/>
      <c r="D4926" s="244"/>
      <c r="E4926" s="244"/>
      <c r="F4926" s="244" t="s">
        <v>788</v>
      </c>
      <c r="G4926" s="170">
        <v>4.6100000000000003</v>
      </c>
      <c r="H4926" s="368"/>
      <c r="I4926" s="368" t="s">
        <v>787</v>
      </c>
      <c r="J4926" s="231"/>
      <c r="K4926" s="170">
        <v>26.53</v>
      </c>
    </row>
    <row r="4927" spans="1:11" ht="0.9" customHeight="1" thickTop="1">
      <c r="A4927" s="172"/>
      <c r="B4927" s="172"/>
      <c r="C4927" s="172"/>
      <c r="D4927" s="175"/>
      <c r="E4927" s="175"/>
      <c r="F4927" s="175"/>
      <c r="G4927" s="172"/>
      <c r="H4927" s="172"/>
      <c r="I4927" s="172"/>
      <c r="J4927" s="172"/>
      <c r="K4927" s="172"/>
    </row>
    <row r="4928" spans="1:11" ht="18" customHeight="1">
      <c r="A4928" s="243"/>
      <c r="B4928" s="243" t="s">
        <v>122</v>
      </c>
      <c r="C4928" s="243" t="s">
        <v>123</v>
      </c>
      <c r="D4928" s="242" t="s">
        <v>124</v>
      </c>
      <c r="E4928" s="425" t="s">
        <v>796</v>
      </c>
      <c r="F4928" s="425"/>
      <c r="G4928" s="243" t="s">
        <v>125</v>
      </c>
      <c r="H4928" s="243" t="s">
        <v>126</v>
      </c>
      <c r="I4928" s="243" t="s">
        <v>2829</v>
      </c>
      <c r="J4928" s="243" t="s">
        <v>127</v>
      </c>
      <c r="K4928" s="243" t="s">
        <v>37</v>
      </c>
    </row>
    <row r="4929" spans="1:11" ht="39" customHeight="1">
      <c r="A4929" s="184" t="s">
        <v>795</v>
      </c>
      <c r="B4929" s="184" t="s">
        <v>3142</v>
      </c>
      <c r="C4929" s="184" t="s">
        <v>139</v>
      </c>
      <c r="D4929" s="241" t="s">
        <v>3143</v>
      </c>
      <c r="E4929" s="422" t="s">
        <v>2891</v>
      </c>
      <c r="F4929" s="422"/>
      <c r="G4929" s="184" t="s">
        <v>141</v>
      </c>
      <c r="H4929" s="167">
        <v>1</v>
      </c>
      <c r="I4929" s="165"/>
      <c r="J4929" s="165">
        <v>7.6</v>
      </c>
      <c r="K4929" s="165">
        <v>7.6</v>
      </c>
    </row>
    <row r="4930" spans="1:11" ht="26.1" customHeight="1">
      <c r="A4930" s="185" t="s">
        <v>808</v>
      </c>
      <c r="B4930" s="185" t="s">
        <v>3152</v>
      </c>
      <c r="C4930" s="185" t="s">
        <v>139</v>
      </c>
      <c r="D4930" s="238" t="s">
        <v>3153</v>
      </c>
      <c r="E4930" s="423" t="s">
        <v>1307</v>
      </c>
      <c r="F4930" s="423"/>
      <c r="G4930" s="185" t="s">
        <v>149</v>
      </c>
      <c r="H4930" s="173">
        <v>7.6700000000000004E-2</v>
      </c>
      <c r="I4930" s="173">
        <v>0</v>
      </c>
      <c r="J4930" s="174">
        <v>31.03</v>
      </c>
      <c r="K4930" s="174">
        <v>2.38</v>
      </c>
    </row>
    <row r="4931" spans="1:11" ht="26.1" customHeight="1">
      <c r="A4931" s="185" t="s">
        <v>808</v>
      </c>
      <c r="B4931" s="185" t="s">
        <v>3150</v>
      </c>
      <c r="C4931" s="185" t="s">
        <v>139</v>
      </c>
      <c r="D4931" s="238" t="s">
        <v>3151</v>
      </c>
      <c r="E4931" s="423" t="s">
        <v>1307</v>
      </c>
      <c r="F4931" s="423"/>
      <c r="G4931" s="185" t="s">
        <v>149</v>
      </c>
      <c r="H4931" s="173">
        <v>7.6700000000000004E-2</v>
      </c>
      <c r="I4931" s="173">
        <v>0</v>
      </c>
      <c r="J4931" s="174">
        <v>25.34</v>
      </c>
      <c r="K4931" s="174">
        <v>1.94</v>
      </c>
    </row>
    <row r="4932" spans="1:11" ht="24" customHeight="1">
      <c r="A4932" s="183" t="s">
        <v>793</v>
      </c>
      <c r="B4932" s="183" t="s">
        <v>3162</v>
      </c>
      <c r="C4932" s="183" t="s">
        <v>139</v>
      </c>
      <c r="D4932" s="239" t="s">
        <v>3163</v>
      </c>
      <c r="E4932" s="421" t="s">
        <v>794</v>
      </c>
      <c r="F4932" s="421"/>
      <c r="G4932" s="183" t="s">
        <v>141</v>
      </c>
      <c r="H4932" s="168">
        <v>9.5999999999999992E-3</v>
      </c>
      <c r="I4932" s="168">
        <v>0</v>
      </c>
      <c r="J4932" s="169">
        <v>2.15</v>
      </c>
      <c r="K4932" s="169">
        <v>0.02</v>
      </c>
    </row>
    <row r="4933" spans="1:11" ht="24" customHeight="1">
      <c r="A4933" s="183" t="s">
        <v>793</v>
      </c>
      <c r="B4933" s="183" t="s">
        <v>3166</v>
      </c>
      <c r="C4933" s="183" t="s">
        <v>139</v>
      </c>
      <c r="D4933" s="239" t="s">
        <v>3167</v>
      </c>
      <c r="E4933" s="421" t="s">
        <v>794</v>
      </c>
      <c r="F4933" s="421"/>
      <c r="G4933" s="183" t="s">
        <v>141</v>
      </c>
      <c r="H4933" s="168">
        <v>1.06E-2</v>
      </c>
      <c r="I4933" s="168">
        <v>0</v>
      </c>
      <c r="J4933" s="169">
        <v>77.17</v>
      </c>
      <c r="K4933" s="169">
        <v>0.81</v>
      </c>
    </row>
    <row r="4934" spans="1:11" ht="26.1" customHeight="1">
      <c r="A4934" s="183" t="s">
        <v>793</v>
      </c>
      <c r="B4934" s="183" t="s">
        <v>3180</v>
      </c>
      <c r="C4934" s="183" t="s">
        <v>139</v>
      </c>
      <c r="D4934" s="239" t="s">
        <v>3181</v>
      </c>
      <c r="E4934" s="421" t="s">
        <v>794</v>
      </c>
      <c r="F4934" s="421"/>
      <c r="G4934" s="183" t="s">
        <v>141</v>
      </c>
      <c r="H4934" s="168">
        <v>1</v>
      </c>
      <c r="I4934" s="168">
        <v>0</v>
      </c>
      <c r="J4934" s="169">
        <v>1.41</v>
      </c>
      <c r="K4934" s="169">
        <v>1.41</v>
      </c>
    </row>
    <row r="4935" spans="1:11" ht="26.1" customHeight="1">
      <c r="A4935" s="183" t="s">
        <v>793</v>
      </c>
      <c r="B4935" s="183" t="s">
        <v>3160</v>
      </c>
      <c r="C4935" s="183" t="s">
        <v>139</v>
      </c>
      <c r="D4935" s="239" t="s">
        <v>3161</v>
      </c>
      <c r="E4935" s="421" t="s">
        <v>794</v>
      </c>
      <c r="F4935" s="421"/>
      <c r="G4935" s="183" t="s">
        <v>141</v>
      </c>
      <c r="H4935" s="168">
        <v>1.2E-2</v>
      </c>
      <c r="I4935" s="168">
        <v>0</v>
      </c>
      <c r="J4935" s="169">
        <v>87.43</v>
      </c>
      <c r="K4935" s="169">
        <v>1.04</v>
      </c>
    </row>
    <row r="4936" spans="1:11">
      <c r="A4936" s="231"/>
      <c r="B4936" s="231"/>
      <c r="C4936" s="231"/>
      <c r="D4936" s="244"/>
      <c r="E4936" s="244"/>
      <c r="F4936" s="244" t="s">
        <v>791</v>
      </c>
      <c r="G4936" s="170">
        <v>1.51</v>
      </c>
      <c r="H4936" s="231" t="s">
        <v>790</v>
      </c>
      <c r="I4936" s="170">
        <v>1.72</v>
      </c>
      <c r="J4936" s="231" t="s">
        <v>789</v>
      </c>
      <c r="K4936" s="170">
        <v>3.23</v>
      </c>
    </row>
    <row r="4937" spans="1:11" ht="27" thickBot="1">
      <c r="A4937" s="231"/>
      <c r="B4937" s="231"/>
      <c r="C4937" s="231"/>
      <c r="D4937" s="244"/>
      <c r="E4937" s="244"/>
      <c r="F4937" s="244" t="s">
        <v>788</v>
      </c>
      <c r="G4937" s="170">
        <v>1.6</v>
      </c>
      <c r="H4937" s="368"/>
      <c r="I4937" s="368" t="s">
        <v>787</v>
      </c>
      <c r="J4937" s="231"/>
      <c r="K4937" s="170">
        <v>9.1999999999999993</v>
      </c>
    </row>
    <row r="4938" spans="1:11" ht="0.9" customHeight="1" thickTop="1">
      <c r="A4938" s="172"/>
      <c r="B4938" s="172"/>
      <c r="C4938" s="172"/>
      <c r="D4938" s="175"/>
      <c r="E4938" s="175"/>
      <c r="F4938" s="175"/>
      <c r="G4938" s="172"/>
      <c r="H4938" s="172"/>
      <c r="I4938" s="172"/>
      <c r="J4938" s="172"/>
      <c r="K4938" s="172"/>
    </row>
    <row r="4939" spans="1:11" ht="18" customHeight="1">
      <c r="A4939" s="243"/>
      <c r="B4939" s="243" t="s">
        <v>122</v>
      </c>
      <c r="C4939" s="243" t="s">
        <v>123</v>
      </c>
      <c r="D4939" s="242" t="s">
        <v>124</v>
      </c>
      <c r="E4939" s="425" t="s">
        <v>796</v>
      </c>
      <c r="F4939" s="425"/>
      <c r="G4939" s="243" t="s">
        <v>125</v>
      </c>
      <c r="H4939" s="243" t="s">
        <v>126</v>
      </c>
      <c r="I4939" s="243" t="s">
        <v>2829</v>
      </c>
      <c r="J4939" s="243" t="s">
        <v>127</v>
      </c>
      <c r="K4939" s="243" t="s">
        <v>37</v>
      </c>
    </row>
    <row r="4940" spans="1:11" ht="39" customHeight="1">
      <c r="A4940" s="184" t="s">
        <v>795</v>
      </c>
      <c r="B4940" s="184" t="s">
        <v>3136</v>
      </c>
      <c r="C4940" s="184" t="s">
        <v>139</v>
      </c>
      <c r="D4940" s="241" t="s">
        <v>3137</v>
      </c>
      <c r="E4940" s="422" t="s">
        <v>2891</v>
      </c>
      <c r="F4940" s="422"/>
      <c r="G4940" s="184" t="s">
        <v>141</v>
      </c>
      <c r="H4940" s="167">
        <v>1</v>
      </c>
      <c r="I4940" s="165"/>
      <c r="J4940" s="165">
        <v>21.59</v>
      </c>
      <c r="K4940" s="165">
        <v>21.59</v>
      </c>
    </row>
    <row r="4941" spans="1:11" ht="26.1" customHeight="1">
      <c r="A4941" s="185" t="s">
        <v>808</v>
      </c>
      <c r="B4941" s="185" t="s">
        <v>3152</v>
      </c>
      <c r="C4941" s="185" t="s">
        <v>139</v>
      </c>
      <c r="D4941" s="238" t="s">
        <v>3153</v>
      </c>
      <c r="E4941" s="423" t="s">
        <v>1307</v>
      </c>
      <c r="F4941" s="423"/>
      <c r="G4941" s="185" t="s">
        <v>149</v>
      </c>
      <c r="H4941" s="173">
        <v>0.13389999999999999</v>
      </c>
      <c r="I4941" s="173">
        <v>0</v>
      </c>
      <c r="J4941" s="174">
        <v>31.03</v>
      </c>
      <c r="K4941" s="174">
        <v>4.1500000000000004</v>
      </c>
    </row>
    <row r="4942" spans="1:11" ht="26.1" customHeight="1">
      <c r="A4942" s="185" t="s">
        <v>808</v>
      </c>
      <c r="B4942" s="185" t="s">
        <v>3150</v>
      </c>
      <c r="C4942" s="185" t="s">
        <v>139</v>
      </c>
      <c r="D4942" s="238" t="s">
        <v>3151</v>
      </c>
      <c r="E4942" s="423" t="s">
        <v>1307</v>
      </c>
      <c r="F4942" s="423"/>
      <c r="G4942" s="185" t="s">
        <v>149</v>
      </c>
      <c r="H4942" s="173">
        <v>0.13389999999999999</v>
      </c>
      <c r="I4942" s="173">
        <v>0</v>
      </c>
      <c r="J4942" s="174">
        <v>25.34</v>
      </c>
      <c r="K4942" s="174">
        <v>3.39</v>
      </c>
    </row>
    <row r="4943" spans="1:11" ht="26.1" customHeight="1">
      <c r="A4943" s="183" t="s">
        <v>793</v>
      </c>
      <c r="B4943" s="183" t="s">
        <v>3160</v>
      </c>
      <c r="C4943" s="183" t="s">
        <v>139</v>
      </c>
      <c r="D4943" s="239" t="s">
        <v>3161</v>
      </c>
      <c r="E4943" s="421" t="s">
        <v>794</v>
      </c>
      <c r="F4943" s="421"/>
      <c r="G4943" s="183" t="s">
        <v>141</v>
      </c>
      <c r="H4943" s="168">
        <v>2.1000000000000001E-2</v>
      </c>
      <c r="I4943" s="168">
        <v>0</v>
      </c>
      <c r="J4943" s="169">
        <v>87.43</v>
      </c>
      <c r="K4943" s="169">
        <v>1.83</v>
      </c>
    </row>
    <row r="4944" spans="1:11" ht="24" customHeight="1">
      <c r="A4944" s="183" t="s">
        <v>793</v>
      </c>
      <c r="B4944" s="183" t="s">
        <v>3162</v>
      </c>
      <c r="C4944" s="183" t="s">
        <v>139</v>
      </c>
      <c r="D4944" s="239" t="s">
        <v>3163</v>
      </c>
      <c r="E4944" s="421" t="s">
        <v>794</v>
      </c>
      <c r="F4944" s="421"/>
      <c r="G4944" s="183" t="s">
        <v>141</v>
      </c>
      <c r="H4944" s="168">
        <v>1.6799999999999999E-2</v>
      </c>
      <c r="I4944" s="168">
        <v>0</v>
      </c>
      <c r="J4944" s="169">
        <v>2.15</v>
      </c>
      <c r="K4944" s="169">
        <v>0.03</v>
      </c>
    </row>
    <row r="4945" spans="1:11" ht="24" customHeight="1">
      <c r="A4945" s="183" t="s">
        <v>793</v>
      </c>
      <c r="B4945" s="183" t="s">
        <v>3166</v>
      </c>
      <c r="C4945" s="183" t="s">
        <v>139</v>
      </c>
      <c r="D4945" s="239" t="s">
        <v>3167</v>
      </c>
      <c r="E4945" s="421" t="s">
        <v>794</v>
      </c>
      <c r="F4945" s="421"/>
      <c r="G4945" s="183" t="s">
        <v>141</v>
      </c>
      <c r="H4945" s="168">
        <v>1.7600000000000001E-2</v>
      </c>
      <c r="I4945" s="168">
        <v>0</v>
      </c>
      <c r="J4945" s="169">
        <v>77.17</v>
      </c>
      <c r="K4945" s="169">
        <v>1.35</v>
      </c>
    </row>
    <row r="4946" spans="1:11" ht="26.1" customHeight="1">
      <c r="A4946" s="183" t="s">
        <v>793</v>
      </c>
      <c r="B4946" s="183" t="s">
        <v>3904</v>
      </c>
      <c r="C4946" s="183" t="s">
        <v>139</v>
      </c>
      <c r="D4946" s="239" t="s">
        <v>3905</v>
      </c>
      <c r="E4946" s="421" t="s">
        <v>794</v>
      </c>
      <c r="F4946" s="421"/>
      <c r="G4946" s="183" t="s">
        <v>141</v>
      </c>
      <c r="H4946" s="168">
        <v>1</v>
      </c>
      <c r="I4946" s="168">
        <v>0</v>
      </c>
      <c r="J4946" s="169">
        <v>10.84</v>
      </c>
      <c r="K4946" s="169">
        <v>10.84</v>
      </c>
    </row>
    <row r="4947" spans="1:11">
      <c r="A4947" s="231"/>
      <c r="B4947" s="231"/>
      <c r="C4947" s="231"/>
      <c r="D4947" s="244"/>
      <c r="E4947" s="244"/>
      <c r="F4947" s="244" t="s">
        <v>791</v>
      </c>
      <c r="G4947" s="170">
        <v>2.65</v>
      </c>
      <c r="H4947" s="231" t="s">
        <v>790</v>
      </c>
      <c r="I4947" s="170">
        <v>3</v>
      </c>
      <c r="J4947" s="231" t="s">
        <v>789</v>
      </c>
      <c r="K4947" s="170">
        <v>5.65</v>
      </c>
    </row>
    <row r="4948" spans="1:11" ht="27" thickBot="1">
      <c r="A4948" s="231"/>
      <c r="B4948" s="231"/>
      <c r="C4948" s="231"/>
      <c r="D4948" s="244"/>
      <c r="E4948" s="244"/>
      <c r="F4948" s="244" t="s">
        <v>788</v>
      </c>
      <c r="G4948" s="170">
        <v>4.54</v>
      </c>
      <c r="H4948" s="368"/>
      <c r="I4948" s="368" t="s">
        <v>787</v>
      </c>
      <c r="J4948" s="231"/>
      <c r="K4948" s="170">
        <v>26.13</v>
      </c>
    </row>
    <row r="4949" spans="1:11" ht="0.9" customHeight="1" thickTop="1">
      <c r="A4949" s="172"/>
      <c r="B4949" s="172"/>
      <c r="C4949" s="172"/>
      <c r="D4949" s="175"/>
      <c r="E4949" s="175"/>
      <c r="F4949" s="175"/>
      <c r="G4949" s="172"/>
      <c r="H4949" s="172"/>
      <c r="I4949" s="172"/>
      <c r="J4949" s="172"/>
      <c r="K4949" s="172"/>
    </row>
    <row r="4950" spans="1:11" ht="18" customHeight="1">
      <c r="A4950" s="243"/>
      <c r="B4950" s="243" t="s">
        <v>122</v>
      </c>
      <c r="C4950" s="243" t="s">
        <v>123</v>
      </c>
      <c r="D4950" s="242" t="s">
        <v>124</v>
      </c>
      <c r="E4950" s="425" t="s">
        <v>796</v>
      </c>
      <c r="F4950" s="425"/>
      <c r="G4950" s="243" t="s">
        <v>125</v>
      </c>
      <c r="H4950" s="243" t="s">
        <v>126</v>
      </c>
      <c r="I4950" s="243" t="s">
        <v>2829</v>
      </c>
      <c r="J4950" s="243" t="s">
        <v>127</v>
      </c>
      <c r="K4950" s="243" t="s">
        <v>37</v>
      </c>
    </row>
    <row r="4951" spans="1:11" ht="26.1" customHeight="1">
      <c r="A4951" s="184" t="s">
        <v>795</v>
      </c>
      <c r="B4951" s="184" t="s">
        <v>3301</v>
      </c>
      <c r="C4951" s="184" t="s">
        <v>139</v>
      </c>
      <c r="D4951" s="241" t="s">
        <v>3302</v>
      </c>
      <c r="E4951" s="422" t="s">
        <v>2891</v>
      </c>
      <c r="F4951" s="422"/>
      <c r="G4951" s="184" t="s">
        <v>141</v>
      </c>
      <c r="H4951" s="167">
        <v>1</v>
      </c>
      <c r="I4951" s="165"/>
      <c r="J4951" s="165">
        <v>504.63</v>
      </c>
      <c r="K4951" s="165">
        <v>504.63</v>
      </c>
    </row>
    <row r="4952" spans="1:11" ht="24" customHeight="1">
      <c r="A4952" s="185" t="s">
        <v>808</v>
      </c>
      <c r="B4952" s="185" t="s">
        <v>807</v>
      </c>
      <c r="C4952" s="185" t="s">
        <v>139</v>
      </c>
      <c r="D4952" s="238" t="s">
        <v>806</v>
      </c>
      <c r="E4952" s="423" t="s">
        <v>1307</v>
      </c>
      <c r="F4952" s="423"/>
      <c r="G4952" s="185" t="s">
        <v>149</v>
      </c>
      <c r="H4952" s="173">
        <v>0.43840000000000001</v>
      </c>
      <c r="I4952" s="173">
        <v>0</v>
      </c>
      <c r="J4952" s="174">
        <v>24.36</v>
      </c>
      <c r="K4952" s="174">
        <v>10.67</v>
      </c>
    </row>
    <row r="4953" spans="1:11" ht="26.1" customHeight="1">
      <c r="A4953" s="185" t="s">
        <v>808</v>
      </c>
      <c r="B4953" s="185" t="s">
        <v>3152</v>
      </c>
      <c r="C4953" s="185" t="s">
        <v>139</v>
      </c>
      <c r="D4953" s="238" t="s">
        <v>3153</v>
      </c>
      <c r="E4953" s="423" t="s">
        <v>1307</v>
      </c>
      <c r="F4953" s="423"/>
      <c r="G4953" s="185" t="s">
        <v>149</v>
      </c>
      <c r="H4953" s="173">
        <v>0.77910000000000001</v>
      </c>
      <c r="I4953" s="173">
        <v>0</v>
      </c>
      <c r="J4953" s="174">
        <v>31.03</v>
      </c>
      <c r="K4953" s="174">
        <v>24.17</v>
      </c>
    </row>
    <row r="4954" spans="1:11" ht="39" customHeight="1">
      <c r="A4954" s="183" t="s">
        <v>793</v>
      </c>
      <c r="B4954" s="183" t="s">
        <v>3906</v>
      </c>
      <c r="C4954" s="183" t="s">
        <v>139</v>
      </c>
      <c r="D4954" s="239" t="s">
        <v>3907</v>
      </c>
      <c r="E4954" s="421" t="s">
        <v>794</v>
      </c>
      <c r="F4954" s="421"/>
      <c r="G4954" s="183" t="s">
        <v>141</v>
      </c>
      <c r="H4954" s="168">
        <v>2</v>
      </c>
      <c r="I4954" s="168">
        <v>0</v>
      </c>
      <c r="J4954" s="169">
        <v>22.86</v>
      </c>
      <c r="K4954" s="169">
        <v>45.72</v>
      </c>
    </row>
    <row r="4955" spans="1:11" ht="26.1" customHeight="1">
      <c r="A4955" s="183" t="s">
        <v>793</v>
      </c>
      <c r="B4955" s="183" t="s">
        <v>3908</v>
      </c>
      <c r="C4955" s="183" t="s">
        <v>139</v>
      </c>
      <c r="D4955" s="239" t="s">
        <v>3909</v>
      </c>
      <c r="E4955" s="421" t="s">
        <v>794</v>
      </c>
      <c r="F4955" s="421"/>
      <c r="G4955" s="183" t="s">
        <v>141</v>
      </c>
      <c r="H4955" s="168">
        <v>1</v>
      </c>
      <c r="I4955" s="168">
        <v>0</v>
      </c>
      <c r="J4955" s="169">
        <v>398.92</v>
      </c>
      <c r="K4955" s="169">
        <v>398.92</v>
      </c>
    </row>
    <row r="4956" spans="1:11" ht="26.1" customHeight="1">
      <c r="A4956" s="183" t="s">
        <v>793</v>
      </c>
      <c r="B4956" s="183" t="s">
        <v>3910</v>
      </c>
      <c r="C4956" s="183" t="s">
        <v>139</v>
      </c>
      <c r="D4956" s="239" t="s">
        <v>3911</v>
      </c>
      <c r="E4956" s="421" t="s">
        <v>794</v>
      </c>
      <c r="F4956" s="421"/>
      <c r="G4956" s="183" t="s">
        <v>141</v>
      </c>
      <c r="H4956" s="168">
        <v>1</v>
      </c>
      <c r="I4956" s="168">
        <v>0</v>
      </c>
      <c r="J4956" s="169">
        <v>12.3</v>
      </c>
      <c r="K4956" s="169">
        <v>12.3</v>
      </c>
    </row>
    <row r="4957" spans="1:11" ht="24" customHeight="1">
      <c r="A4957" s="183" t="s">
        <v>793</v>
      </c>
      <c r="B4957" s="183" t="s">
        <v>3730</v>
      </c>
      <c r="C4957" s="183" t="s">
        <v>139</v>
      </c>
      <c r="D4957" s="239" t="s">
        <v>3731</v>
      </c>
      <c r="E4957" s="421" t="s">
        <v>794</v>
      </c>
      <c r="F4957" s="421"/>
      <c r="G4957" s="183" t="s">
        <v>148</v>
      </c>
      <c r="H4957" s="168">
        <v>8.8099999999999998E-2</v>
      </c>
      <c r="I4957" s="168">
        <v>0</v>
      </c>
      <c r="J4957" s="169">
        <v>145.93</v>
      </c>
      <c r="K4957" s="169">
        <v>12.85</v>
      </c>
    </row>
    <row r="4958" spans="1:11">
      <c r="A4958" s="231"/>
      <c r="B4958" s="231"/>
      <c r="C4958" s="231"/>
      <c r="D4958" s="244"/>
      <c r="E4958" s="244"/>
      <c r="F4958" s="244" t="s">
        <v>791</v>
      </c>
      <c r="G4958" s="170">
        <v>12.22</v>
      </c>
      <c r="H4958" s="231" t="s">
        <v>790</v>
      </c>
      <c r="I4958" s="170">
        <v>13.8</v>
      </c>
      <c r="J4958" s="231" t="s">
        <v>789</v>
      </c>
      <c r="K4958" s="170">
        <v>26.02</v>
      </c>
    </row>
    <row r="4959" spans="1:11" ht="27" thickBot="1">
      <c r="A4959" s="231"/>
      <c r="B4959" s="231"/>
      <c r="C4959" s="231"/>
      <c r="D4959" s="244"/>
      <c r="E4959" s="244"/>
      <c r="F4959" s="244" t="s">
        <v>788</v>
      </c>
      <c r="G4959" s="170">
        <v>106.32</v>
      </c>
      <c r="H4959" s="368"/>
      <c r="I4959" s="368" t="s">
        <v>787</v>
      </c>
      <c r="J4959" s="231"/>
      <c r="K4959" s="170">
        <v>610.95000000000005</v>
      </c>
    </row>
    <row r="4960" spans="1:11" ht="0.9" customHeight="1" thickTop="1">
      <c r="A4960" s="172"/>
      <c r="B4960" s="172"/>
      <c r="C4960" s="172"/>
      <c r="D4960" s="175"/>
      <c r="E4960" s="175"/>
      <c r="F4960" s="175"/>
      <c r="G4960" s="172"/>
      <c r="H4960" s="172"/>
      <c r="I4960" s="172"/>
      <c r="J4960" s="172"/>
      <c r="K4960" s="172"/>
    </row>
    <row r="4961" spans="1:11" ht="18" customHeight="1">
      <c r="A4961" s="243"/>
      <c r="B4961" s="243" t="s">
        <v>122</v>
      </c>
      <c r="C4961" s="243" t="s">
        <v>123</v>
      </c>
      <c r="D4961" s="242" t="s">
        <v>124</v>
      </c>
      <c r="E4961" s="425" t="s">
        <v>796</v>
      </c>
      <c r="F4961" s="425"/>
      <c r="G4961" s="243" t="s">
        <v>125</v>
      </c>
      <c r="H4961" s="243" t="s">
        <v>126</v>
      </c>
      <c r="I4961" s="243" t="s">
        <v>2829</v>
      </c>
      <c r="J4961" s="243" t="s">
        <v>127</v>
      </c>
      <c r="K4961" s="243" t="s">
        <v>37</v>
      </c>
    </row>
    <row r="4962" spans="1:11" ht="39" customHeight="1">
      <c r="A4962" s="184" t="s">
        <v>795</v>
      </c>
      <c r="B4962" s="184" t="s">
        <v>3418</v>
      </c>
      <c r="C4962" s="184" t="s">
        <v>139</v>
      </c>
      <c r="D4962" s="241" t="s">
        <v>3419</v>
      </c>
      <c r="E4962" s="422" t="s">
        <v>1849</v>
      </c>
      <c r="F4962" s="422"/>
      <c r="G4962" s="184" t="s">
        <v>814</v>
      </c>
      <c r="H4962" s="167">
        <v>1</v>
      </c>
      <c r="I4962" s="165"/>
      <c r="J4962" s="165">
        <v>4.6900000000000004</v>
      </c>
      <c r="K4962" s="165">
        <v>4.6900000000000004</v>
      </c>
    </row>
    <row r="4963" spans="1:11" ht="39" customHeight="1">
      <c r="A4963" s="185" t="s">
        <v>808</v>
      </c>
      <c r="B4963" s="185" t="s">
        <v>3912</v>
      </c>
      <c r="C4963" s="185" t="s">
        <v>139</v>
      </c>
      <c r="D4963" s="238" t="s">
        <v>3913</v>
      </c>
      <c r="E4963" s="423" t="s">
        <v>1849</v>
      </c>
      <c r="F4963" s="423"/>
      <c r="G4963" s="185" t="s">
        <v>149</v>
      </c>
      <c r="H4963" s="173">
        <v>1</v>
      </c>
      <c r="I4963" s="173">
        <v>0</v>
      </c>
      <c r="J4963" s="174">
        <v>3.71</v>
      </c>
      <c r="K4963" s="174">
        <v>3.71</v>
      </c>
    </row>
    <row r="4964" spans="1:11" ht="39" customHeight="1">
      <c r="A4964" s="185" t="s">
        <v>808</v>
      </c>
      <c r="B4964" s="185" t="s">
        <v>3914</v>
      </c>
      <c r="C4964" s="185" t="s">
        <v>139</v>
      </c>
      <c r="D4964" s="238" t="s">
        <v>3915</v>
      </c>
      <c r="E4964" s="423" t="s">
        <v>1849</v>
      </c>
      <c r="F4964" s="423"/>
      <c r="G4964" s="185" t="s">
        <v>149</v>
      </c>
      <c r="H4964" s="173">
        <v>1</v>
      </c>
      <c r="I4964" s="173">
        <v>0</v>
      </c>
      <c r="J4964" s="174">
        <v>0.98</v>
      </c>
      <c r="K4964" s="174">
        <v>0.98</v>
      </c>
    </row>
    <row r="4965" spans="1:11">
      <c r="A4965" s="231"/>
      <c r="B4965" s="231"/>
      <c r="C4965" s="231"/>
      <c r="D4965" s="244"/>
      <c r="E4965" s="244"/>
      <c r="F4965" s="244" t="s">
        <v>791</v>
      </c>
      <c r="G4965" s="170">
        <v>0</v>
      </c>
      <c r="H4965" s="231" t="s">
        <v>790</v>
      </c>
      <c r="I4965" s="170">
        <v>0</v>
      </c>
      <c r="J4965" s="231" t="s">
        <v>789</v>
      </c>
      <c r="K4965" s="170">
        <v>0</v>
      </c>
    </row>
    <row r="4966" spans="1:11" ht="27" thickBot="1">
      <c r="A4966" s="231"/>
      <c r="B4966" s="231"/>
      <c r="C4966" s="231"/>
      <c r="D4966" s="244"/>
      <c r="E4966" s="244"/>
      <c r="F4966" s="244" t="s">
        <v>788</v>
      </c>
      <c r="G4966" s="170">
        <v>0.98</v>
      </c>
      <c r="H4966" s="368"/>
      <c r="I4966" s="368" t="s">
        <v>787</v>
      </c>
      <c r="J4966" s="231"/>
      <c r="K4966" s="170">
        <v>5.67</v>
      </c>
    </row>
    <row r="4967" spans="1:11" ht="0.9" customHeight="1" thickTop="1">
      <c r="A4967" s="172"/>
      <c r="B4967" s="172"/>
      <c r="C4967" s="172"/>
      <c r="D4967" s="175"/>
      <c r="E4967" s="175"/>
      <c r="F4967" s="175"/>
      <c r="G4967" s="172"/>
      <c r="H4967" s="172"/>
      <c r="I4967" s="172"/>
      <c r="J4967" s="172"/>
      <c r="K4967" s="172"/>
    </row>
    <row r="4968" spans="1:11" ht="18" customHeight="1">
      <c r="A4968" s="243"/>
      <c r="B4968" s="243" t="s">
        <v>122</v>
      </c>
      <c r="C4968" s="243" t="s">
        <v>123</v>
      </c>
      <c r="D4968" s="242" t="s">
        <v>124</v>
      </c>
      <c r="E4968" s="425" t="s">
        <v>796</v>
      </c>
      <c r="F4968" s="425"/>
      <c r="G4968" s="243" t="s">
        <v>125</v>
      </c>
      <c r="H4968" s="243" t="s">
        <v>126</v>
      </c>
      <c r="I4968" s="243" t="s">
        <v>2829</v>
      </c>
      <c r="J4968" s="243" t="s">
        <v>127</v>
      </c>
      <c r="K4968" s="243" t="s">
        <v>37</v>
      </c>
    </row>
    <row r="4969" spans="1:11" ht="39" customHeight="1">
      <c r="A4969" s="184" t="s">
        <v>795</v>
      </c>
      <c r="B4969" s="184" t="s">
        <v>3420</v>
      </c>
      <c r="C4969" s="184" t="s">
        <v>139</v>
      </c>
      <c r="D4969" s="241" t="s">
        <v>3421</v>
      </c>
      <c r="E4969" s="422" t="s">
        <v>1849</v>
      </c>
      <c r="F4969" s="422"/>
      <c r="G4969" s="184" t="s">
        <v>813</v>
      </c>
      <c r="H4969" s="167">
        <v>1</v>
      </c>
      <c r="I4969" s="165"/>
      <c r="J4969" s="165">
        <v>9.33</v>
      </c>
      <c r="K4969" s="165">
        <v>9.33</v>
      </c>
    </row>
    <row r="4970" spans="1:11" ht="39" customHeight="1">
      <c r="A4970" s="185" t="s">
        <v>808</v>
      </c>
      <c r="B4970" s="185" t="s">
        <v>3916</v>
      </c>
      <c r="C4970" s="185" t="s">
        <v>139</v>
      </c>
      <c r="D4970" s="238" t="s">
        <v>3917</v>
      </c>
      <c r="E4970" s="423" t="s">
        <v>1849</v>
      </c>
      <c r="F4970" s="423"/>
      <c r="G4970" s="185" t="s">
        <v>149</v>
      </c>
      <c r="H4970" s="173">
        <v>1</v>
      </c>
      <c r="I4970" s="173">
        <v>0</v>
      </c>
      <c r="J4970" s="174">
        <v>4.6399999999999997</v>
      </c>
      <c r="K4970" s="174">
        <v>4.6399999999999997</v>
      </c>
    </row>
    <row r="4971" spans="1:11" ht="39" customHeight="1">
      <c r="A4971" s="185" t="s">
        <v>808</v>
      </c>
      <c r="B4971" s="185" t="s">
        <v>3914</v>
      </c>
      <c r="C4971" s="185" t="s">
        <v>139</v>
      </c>
      <c r="D4971" s="238" t="s">
        <v>3915</v>
      </c>
      <c r="E4971" s="423" t="s">
        <v>1849</v>
      </c>
      <c r="F4971" s="423"/>
      <c r="G4971" s="185" t="s">
        <v>149</v>
      </c>
      <c r="H4971" s="173">
        <v>1</v>
      </c>
      <c r="I4971" s="173">
        <v>0</v>
      </c>
      <c r="J4971" s="174">
        <v>0.98</v>
      </c>
      <c r="K4971" s="174">
        <v>0.98</v>
      </c>
    </row>
    <row r="4972" spans="1:11" ht="39" customHeight="1">
      <c r="A4972" s="185" t="s">
        <v>808</v>
      </c>
      <c r="B4972" s="185" t="s">
        <v>3912</v>
      </c>
      <c r="C4972" s="185" t="s">
        <v>139</v>
      </c>
      <c r="D4972" s="238" t="s">
        <v>3913</v>
      </c>
      <c r="E4972" s="423" t="s">
        <v>1849</v>
      </c>
      <c r="F4972" s="423"/>
      <c r="G4972" s="185" t="s">
        <v>149</v>
      </c>
      <c r="H4972" s="173">
        <v>1</v>
      </c>
      <c r="I4972" s="173">
        <v>0</v>
      </c>
      <c r="J4972" s="174">
        <v>3.71</v>
      </c>
      <c r="K4972" s="174">
        <v>3.71</v>
      </c>
    </row>
    <row r="4973" spans="1:11">
      <c r="A4973" s="231"/>
      <c r="B4973" s="231"/>
      <c r="C4973" s="231"/>
      <c r="D4973" s="244"/>
      <c r="E4973" s="244"/>
      <c r="F4973" s="244" t="s">
        <v>791</v>
      </c>
      <c r="G4973" s="170">
        <v>0</v>
      </c>
      <c r="H4973" s="231" t="s">
        <v>790</v>
      </c>
      <c r="I4973" s="170">
        <v>0</v>
      </c>
      <c r="J4973" s="231" t="s">
        <v>789</v>
      </c>
      <c r="K4973" s="170">
        <v>0</v>
      </c>
    </row>
    <row r="4974" spans="1:11" ht="27" thickBot="1">
      <c r="A4974" s="231"/>
      <c r="B4974" s="231"/>
      <c r="C4974" s="231"/>
      <c r="D4974" s="244"/>
      <c r="E4974" s="244"/>
      <c r="F4974" s="244" t="s">
        <v>788</v>
      </c>
      <c r="G4974" s="170">
        <v>1.96</v>
      </c>
      <c r="H4974" s="368"/>
      <c r="I4974" s="368" t="s">
        <v>787</v>
      </c>
      <c r="J4974" s="231"/>
      <c r="K4974" s="170">
        <v>11.29</v>
      </c>
    </row>
    <row r="4975" spans="1:11" ht="0.9" customHeight="1" thickTop="1">
      <c r="A4975" s="172"/>
      <c r="B4975" s="172"/>
      <c r="C4975" s="172"/>
      <c r="D4975" s="175"/>
      <c r="E4975" s="175"/>
      <c r="F4975" s="175"/>
      <c r="G4975" s="172"/>
      <c r="H4975" s="172"/>
      <c r="I4975" s="172"/>
      <c r="J4975" s="172"/>
      <c r="K4975" s="172"/>
    </row>
    <row r="4976" spans="1:11" ht="18" customHeight="1">
      <c r="A4976" s="243"/>
      <c r="B4976" s="243" t="s">
        <v>122</v>
      </c>
      <c r="C4976" s="243" t="s">
        <v>123</v>
      </c>
      <c r="D4976" s="242" t="s">
        <v>124</v>
      </c>
      <c r="E4976" s="425" t="s">
        <v>796</v>
      </c>
      <c r="F4976" s="425"/>
      <c r="G4976" s="243" t="s">
        <v>125</v>
      </c>
      <c r="H4976" s="243" t="s">
        <v>126</v>
      </c>
      <c r="I4976" s="243" t="s">
        <v>2829</v>
      </c>
      <c r="J4976" s="243" t="s">
        <v>127</v>
      </c>
      <c r="K4976" s="243" t="s">
        <v>37</v>
      </c>
    </row>
    <row r="4977" spans="1:11" ht="39" customHeight="1">
      <c r="A4977" s="184" t="s">
        <v>795</v>
      </c>
      <c r="B4977" s="184" t="s">
        <v>3912</v>
      </c>
      <c r="C4977" s="184" t="s">
        <v>139</v>
      </c>
      <c r="D4977" s="241" t="s">
        <v>3913</v>
      </c>
      <c r="E4977" s="422" t="s">
        <v>1849</v>
      </c>
      <c r="F4977" s="422"/>
      <c r="G4977" s="184" t="s">
        <v>149</v>
      </c>
      <c r="H4977" s="167">
        <v>1</v>
      </c>
      <c r="I4977" s="165"/>
      <c r="J4977" s="165">
        <v>3.71</v>
      </c>
      <c r="K4977" s="165">
        <v>3.71</v>
      </c>
    </row>
    <row r="4978" spans="1:11" ht="26.1" customHeight="1">
      <c r="A4978" s="183" t="s">
        <v>793</v>
      </c>
      <c r="B4978" s="183" t="s">
        <v>3886</v>
      </c>
      <c r="C4978" s="183" t="s">
        <v>139</v>
      </c>
      <c r="D4978" s="239" t="s">
        <v>3887</v>
      </c>
      <c r="E4978" s="421" t="s">
        <v>800</v>
      </c>
      <c r="F4978" s="421"/>
      <c r="G4978" s="183" t="s">
        <v>141</v>
      </c>
      <c r="H4978" s="168">
        <v>5.5999999999999999E-5</v>
      </c>
      <c r="I4978" s="168">
        <v>0</v>
      </c>
      <c r="J4978" s="169">
        <v>66385.2</v>
      </c>
      <c r="K4978" s="169">
        <v>3.71</v>
      </c>
    </row>
    <row r="4979" spans="1:11">
      <c r="A4979" s="231"/>
      <c r="B4979" s="231"/>
      <c r="C4979" s="231"/>
      <c r="D4979" s="244"/>
      <c r="E4979" s="244"/>
      <c r="F4979" s="244" t="s">
        <v>791</v>
      </c>
      <c r="G4979" s="170">
        <v>0</v>
      </c>
      <c r="H4979" s="231" t="s">
        <v>790</v>
      </c>
      <c r="I4979" s="170">
        <v>0</v>
      </c>
      <c r="J4979" s="231" t="s">
        <v>789</v>
      </c>
      <c r="K4979" s="170">
        <v>0</v>
      </c>
    </row>
    <row r="4980" spans="1:11" ht="27" thickBot="1">
      <c r="A4980" s="231"/>
      <c r="B4980" s="231"/>
      <c r="C4980" s="231"/>
      <c r="D4980" s="244"/>
      <c r="E4980" s="244"/>
      <c r="F4980" s="244" t="s">
        <v>788</v>
      </c>
      <c r="G4980" s="170">
        <v>0.78</v>
      </c>
      <c r="H4980" s="368"/>
      <c r="I4980" s="368" t="s">
        <v>787</v>
      </c>
      <c r="J4980" s="231"/>
      <c r="K4980" s="170">
        <v>4.49</v>
      </c>
    </row>
    <row r="4981" spans="1:11" ht="0.9" customHeight="1" thickTop="1">
      <c r="A4981" s="172"/>
      <c r="B4981" s="172"/>
      <c r="C4981" s="172"/>
      <c r="D4981" s="175"/>
      <c r="E4981" s="175"/>
      <c r="F4981" s="175"/>
      <c r="G4981" s="172"/>
      <c r="H4981" s="172"/>
      <c r="I4981" s="172"/>
      <c r="J4981" s="172"/>
      <c r="K4981" s="172"/>
    </row>
    <row r="4982" spans="1:11" ht="18" customHeight="1">
      <c r="A4982" s="243"/>
      <c r="B4982" s="243" t="s">
        <v>122</v>
      </c>
      <c r="C4982" s="243" t="s">
        <v>123</v>
      </c>
      <c r="D4982" s="242" t="s">
        <v>124</v>
      </c>
      <c r="E4982" s="425" t="s">
        <v>796</v>
      </c>
      <c r="F4982" s="425"/>
      <c r="G4982" s="243" t="s">
        <v>125</v>
      </c>
      <c r="H4982" s="243" t="s">
        <v>126</v>
      </c>
      <c r="I4982" s="243" t="s">
        <v>2829</v>
      </c>
      <c r="J4982" s="243" t="s">
        <v>127</v>
      </c>
      <c r="K4982" s="243" t="s">
        <v>37</v>
      </c>
    </row>
    <row r="4983" spans="1:11" ht="39" customHeight="1">
      <c r="A4983" s="184" t="s">
        <v>795</v>
      </c>
      <c r="B4983" s="184" t="s">
        <v>3914</v>
      </c>
      <c r="C4983" s="184" t="s">
        <v>139</v>
      </c>
      <c r="D4983" s="241" t="s">
        <v>3915</v>
      </c>
      <c r="E4983" s="422" t="s">
        <v>1849</v>
      </c>
      <c r="F4983" s="422"/>
      <c r="G4983" s="184" t="s">
        <v>149</v>
      </c>
      <c r="H4983" s="167">
        <v>1</v>
      </c>
      <c r="I4983" s="165"/>
      <c r="J4983" s="165">
        <v>0.98</v>
      </c>
      <c r="K4983" s="165">
        <v>0.98</v>
      </c>
    </row>
    <row r="4984" spans="1:11" ht="26.1" customHeight="1">
      <c r="A4984" s="183" t="s">
        <v>793</v>
      </c>
      <c r="B4984" s="183" t="s">
        <v>3886</v>
      </c>
      <c r="C4984" s="183" t="s">
        <v>139</v>
      </c>
      <c r="D4984" s="239" t="s">
        <v>3887</v>
      </c>
      <c r="E4984" s="421" t="s">
        <v>800</v>
      </c>
      <c r="F4984" s="421"/>
      <c r="G4984" s="183" t="s">
        <v>141</v>
      </c>
      <c r="H4984" s="168">
        <v>1.4800000000000001E-5</v>
      </c>
      <c r="I4984" s="168">
        <v>0</v>
      </c>
      <c r="J4984" s="169">
        <v>66385.2</v>
      </c>
      <c r="K4984" s="169">
        <v>0.98</v>
      </c>
    </row>
    <row r="4985" spans="1:11">
      <c r="A4985" s="231"/>
      <c r="B4985" s="231"/>
      <c r="C4985" s="231"/>
      <c r="D4985" s="244"/>
      <c r="E4985" s="244"/>
      <c r="F4985" s="244" t="s">
        <v>791</v>
      </c>
      <c r="G4985" s="170">
        <v>0</v>
      </c>
      <c r="H4985" s="231" t="s">
        <v>790</v>
      </c>
      <c r="I4985" s="170">
        <v>0</v>
      </c>
      <c r="J4985" s="231" t="s">
        <v>789</v>
      </c>
      <c r="K4985" s="170">
        <v>0</v>
      </c>
    </row>
    <row r="4986" spans="1:11" ht="27" thickBot="1">
      <c r="A4986" s="231"/>
      <c r="B4986" s="231"/>
      <c r="C4986" s="231"/>
      <c r="D4986" s="244"/>
      <c r="E4986" s="244"/>
      <c r="F4986" s="244" t="s">
        <v>788</v>
      </c>
      <c r="G4986" s="170">
        <v>0.2</v>
      </c>
      <c r="H4986" s="368"/>
      <c r="I4986" s="368" t="s">
        <v>787</v>
      </c>
      <c r="J4986" s="231"/>
      <c r="K4986" s="170">
        <v>1.18</v>
      </c>
    </row>
    <row r="4987" spans="1:11" ht="0.9" customHeight="1" thickTop="1">
      <c r="A4987" s="172"/>
      <c r="B4987" s="172"/>
      <c r="C4987" s="172"/>
      <c r="D4987" s="175"/>
      <c r="E4987" s="175"/>
      <c r="F4987" s="175"/>
      <c r="G4987" s="172"/>
      <c r="H4987" s="172"/>
      <c r="I4987" s="172"/>
      <c r="J4987" s="172"/>
      <c r="K4987" s="172"/>
    </row>
    <row r="4988" spans="1:11" ht="18" customHeight="1">
      <c r="A4988" s="243"/>
      <c r="B4988" s="243" t="s">
        <v>122</v>
      </c>
      <c r="C4988" s="243" t="s">
        <v>123</v>
      </c>
      <c r="D4988" s="242" t="s">
        <v>124</v>
      </c>
      <c r="E4988" s="425" t="s">
        <v>796</v>
      </c>
      <c r="F4988" s="425"/>
      <c r="G4988" s="243" t="s">
        <v>125</v>
      </c>
      <c r="H4988" s="243" t="s">
        <v>126</v>
      </c>
      <c r="I4988" s="243" t="s">
        <v>2829</v>
      </c>
      <c r="J4988" s="243" t="s">
        <v>127</v>
      </c>
      <c r="K4988" s="243" t="s">
        <v>37</v>
      </c>
    </row>
    <row r="4989" spans="1:11" ht="39" customHeight="1">
      <c r="A4989" s="184" t="s">
        <v>795</v>
      </c>
      <c r="B4989" s="184" t="s">
        <v>3916</v>
      </c>
      <c r="C4989" s="184" t="s">
        <v>139</v>
      </c>
      <c r="D4989" s="241" t="s">
        <v>3917</v>
      </c>
      <c r="E4989" s="422" t="s">
        <v>1849</v>
      </c>
      <c r="F4989" s="422"/>
      <c r="G4989" s="184" t="s">
        <v>149</v>
      </c>
      <c r="H4989" s="167">
        <v>1</v>
      </c>
      <c r="I4989" s="165"/>
      <c r="J4989" s="165">
        <v>4.6399999999999997</v>
      </c>
      <c r="K4989" s="165">
        <v>4.6399999999999997</v>
      </c>
    </row>
    <row r="4990" spans="1:11" ht="26.1" customHeight="1">
      <c r="A4990" s="183" t="s">
        <v>793</v>
      </c>
      <c r="B4990" s="183" t="s">
        <v>3886</v>
      </c>
      <c r="C4990" s="183" t="s">
        <v>139</v>
      </c>
      <c r="D4990" s="239" t="s">
        <v>3887</v>
      </c>
      <c r="E4990" s="421" t="s">
        <v>800</v>
      </c>
      <c r="F4990" s="421"/>
      <c r="G4990" s="183" t="s">
        <v>141</v>
      </c>
      <c r="H4990" s="168">
        <v>6.9999999999999994E-5</v>
      </c>
      <c r="I4990" s="168">
        <v>0</v>
      </c>
      <c r="J4990" s="169">
        <v>66385.2</v>
      </c>
      <c r="K4990" s="169">
        <v>4.6399999999999997</v>
      </c>
    </row>
    <row r="4991" spans="1:11">
      <c r="A4991" s="231"/>
      <c r="B4991" s="231"/>
      <c r="C4991" s="231"/>
      <c r="D4991" s="244"/>
      <c r="E4991" s="244"/>
      <c r="F4991" s="244" t="s">
        <v>791</v>
      </c>
      <c r="G4991" s="170">
        <v>0</v>
      </c>
      <c r="H4991" s="231" t="s">
        <v>790</v>
      </c>
      <c r="I4991" s="170">
        <v>0</v>
      </c>
      <c r="J4991" s="231" t="s">
        <v>789</v>
      </c>
      <c r="K4991" s="170">
        <v>0</v>
      </c>
    </row>
    <row r="4992" spans="1:11" ht="27" thickBot="1">
      <c r="A4992" s="231"/>
      <c r="B4992" s="231"/>
      <c r="C4992" s="231"/>
      <c r="D4992" s="244"/>
      <c r="E4992" s="244"/>
      <c r="F4992" s="244" t="s">
        <v>788</v>
      </c>
      <c r="G4992" s="170">
        <v>0.97</v>
      </c>
      <c r="H4992" s="368"/>
      <c r="I4992" s="368" t="s">
        <v>787</v>
      </c>
      <c r="J4992" s="231"/>
      <c r="K4992" s="170">
        <v>5.61</v>
      </c>
    </row>
    <row r="4993" spans="1:11" ht="0.9" customHeight="1" thickTop="1">
      <c r="A4993" s="172"/>
      <c r="B4993" s="172"/>
      <c r="C4993" s="172"/>
      <c r="D4993" s="175"/>
      <c r="E4993" s="175"/>
      <c r="F4993" s="175"/>
      <c r="G4993" s="172"/>
      <c r="H4993" s="172"/>
      <c r="I4993" s="172"/>
      <c r="J4993" s="172"/>
      <c r="K4993" s="172"/>
    </row>
    <row r="4994" spans="1:11" ht="18" customHeight="1">
      <c r="A4994" s="243"/>
      <c r="B4994" s="243" t="s">
        <v>122</v>
      </c>
      <c r="C4994" s="243" t="s">
        <v>123</v>
      </c>
      <c r="D4994" s="242" t="s">
        <v>124</v>
      </c>
      <c r="E4994" s="425" t="s">
        <v>796</v>
      </c>
      <c r="F4994" s="425"/>
      <c r="G4994" s="243" t="s">
        <v>125</v>
      </c>
      <c r="H4994" s="243" t="s">
        <v>126</v>
      </c>
      <c r="I4994" s="243" t="s">
        <v>2829</v>
      </c>
      <c r="J4994" s="243" t="s">
        <v>127</v>
      </c>
      <c r="K4994" s="243" t="s">
        <v>37</v>
      </c>
    </row>
    <row r="4995" spans="1:11" ht="39" customHeight="1">
      <c r="A4995" s="184" t="s">
        <v>795</v>
      </c>
      <c r="B4995" s="184" t="s">
        <v>832</v>
      </c>
      <c r="C4995" s="184" t="s">
        <v>139</v>
      </c>
      <c r="D4995" s="241" t="s">
        <v>831</v>
      </c>
      <c r="E4995" s="422" t="s">
        <v>1849</v>
      </c>
      <c r="F4995" s="422"/>
      <c r="G4995" s="184" t="s">
        <v>814</v>
      </c>
      <c r="H4995" s="167">
        <v>1</v>
      </c>
      <c r="I4995" s="165"/>
      <c r="J4995" s="165">
        <v>0.56000000000000005</v>
      </c>
      <c r="K4995" s="165">
        <v>0.56000000000000005</v>
      </c>
    </row>
    <row r="4996" spans="1:11" ht="39" customHeight="1">
      <c r="A4996" s="185" t="s">
        <v>808</v>
      </c>
      <c r="B4996" s="185" t="s">
        <v>859</v>
      </c>
      <c r="C4996" s="185" t="s">
        <v>139</v>
      </c>
      <c r="D4996" s="238" t="s">
        <v>858</v>
      </c>
      <c r="E4996" s="423" t="s">
        <v>1849</v>
      </c>
      <c r="F4996" s="423"/>
      <c r="G4996" s="185" t="s">
        <v>149</v>
      </c>
      <c r="H4996" s="173">
        <v>1</v>
      </c>
      <c r="I4996" s="173">
        <v>0</v>
      </c>
      <c r="J4996" s="174">
        <v>0.1</v>
      </c>
      <c r="K4996" s="174">
        <v>0.1</v>
      </c>
    </row>
    <row r="4997" spans="1:11" ht="39" customHeight="1">
      <c r="A4997" s="185" t="s">
        <v>808</v>
      </c>
      <c r="B4997" s="185" t="s">
        <v>861</v>
      </c>
      <c r="C4997" s="185" t="s">
        <v>139</v>
      </c>
      <c r="D4997" s="238" t="s">
        <v>860</v>
      </c>
      <c r="E4997" s="423" t="s">
        <v>1849</v>
      </c>
      <c r="F4997" s="423"/>
      <c r="G4997" s="185" t="s">
        <v>149</v>
      </c>
      <c r="H4997" s="173">
        <v>1</v>
      </c>
      <c r="I4997" s="173">
        <v>0</v>
      </c>
      <c r="J4997" s="174">
        <v>0.46</v>
      </c>
      <c r="K4997" s="174">
        <v>0.46</v>
      </c>
    </row>
    <row r="4998" spans="1:11">
      <c r="A4998" s="231"/>
      <c r="B4998" s="231"/>
      <c r="C4998" s="231"/>
      <c r="D4998" s="244"/>
      <c r="E4998" s="244"/>
      <c r="F4998" s="244" t="s">
        <v>791</v>
      </c>
      <c r="G4998" s="170">
        <v>0</v>
      </c>
      <c r="H4998" s="231" t="s">
        <v>790</v>
      </c>
      <c r="I4998" s="170">
        <v>0</v>
      </c>
      <c r="J4998" s="231" t="s">
        <v>789</v>
      </c>
      <c r="K4998" s="170">
        <v>0</v>
      </c>
    </row>
    <row r="4999" spans="1:11" ht="27" thickBot="1">
      <c r="A4999" s="231"/>
      <c r="B4999" s="231"/>
      <c r="C4999" s="231"/>
      <c r="D4999" s="244"/>
      <c r="E4999" s="244"/>
      <c r="F4999" s="244" t="s">
        <v>788</v>
      </c>
      <c r="G4999" s="170">
        <v>0.11</v>
      </c>
      <c r="H4999" s="368"/>
      <c r="I4999" s="368" t="s">
        <v>787</v>
      </c>
      <c r="J4999" s="231"/>
      <c r="K4999" s="170">
        <v>0.67</v>
      </c>
    </row>
    <row r="5000" spans="1:11" ht="0.9" customHeight="1" thickTop="1">
      <c r="A5000" s="172"/>
      <c r="B5000" s="172"/>
      <c r="C5000" s="172"/>
      <c r="D5000" s="175"/>
      <c r="E5000" s="175"/>
      <c r="F5000" s="175"/>
      <c r="G5000" s="172"/>
      <c r="H5000" s="172"/>
      <c r="I5000" s="172"/>
      <c r="J5000" s="172"/>
      <c r="K5000" s="172"/>
    </row>
    <row r="5001" spans="1:11" ht="18" customHeight="1">
      <c r="A5001" s="243"/>
      <c r="B5001" s="243" t="s">
        <v>122</v>
      </c>
      <c r="C5001" s="243" t="s">
        <v>123</v>
      </c>
      <c r="D5001" s="242" t="s">
        <v>124</v>
      </c>
      <c r="E5001" s="425" t="s">
        <v>796</v>
      </c>
      <c r="F5001" s="425"/>
      <c r="G5001" s="243" t="s">
        <v>125</v>
      </c>
      <c r="H5001" s="243" t="s">
        <v>126</v>
      </c>
      <c r="I5001" s="243" t="s">
        <v>2829</v>
      </c>
      <c r="J5001" s="243" t="s">
        <v>127</v>
      </c>
      <c r="K5001" s="243" t="s">
        <v>37</v>
      </c>
    </row>
    <row r="5002" spans="1:11" ht="39" customHeight="1">
      <c r="A5002" s="184" t="s">
        <v>795</v>
      </c>
      <c r="B5002" s="184" t="s">
        <v>816</v>
      </c>
      <c r="C5002" s="184" t="s">
        <v>139</v>
      </c>
      <c r="D5002" s="241" t="s">
        <v>815</v>
      </c>
      <c r="E5002" s="422" t="s">
        <v>1849</v>
      </c>
      <c r="F5002" s="422"/>
      <c r="G5002" s="184" t="s">
        <v>813</v>
      </c>
      <c r="H5002" s="167">
        <v>1</v>
      </c>
      <c r="I5002" s="165"/>
      <c r="J5002" s="165">
        <v>1.49</v>
      </c>
      <c r="K5002" s="165">
        <v>1.49</v>
      </c>
    </row>
    <row r="5003" spans="1:11" ht="39" customHeight="1">
      <c r="A5003" s="185" t="s">
        <v>808</v>
      </c>
      <c r="B5003" s="185" t="s">
        <v>861</v>
      </c>
      <c r="C5003" s="185" t="s">
        <v>139</v>
      </c>
      <c r="D5003" s="238" t="s">
        <v>860</v>
      </c>
      <c r="E5003" s="423" t="s">
        <v>1849</v>
      </c>
      <c r="F5003" s="423"/>
      <c r="G5003" s="185" t="s">
        <v>149</v>
      </c>
      <c r="H5003" s="173">
        <v>1</v>
      </c>
      <c r="I5003" s="173">
        <v>0</v>
      </c>
      <c r="J5003" s="174">
        <v>0.46</v>
      </c>
      <c r="K5003" s="174">
        <v>0.46</v>
      </c>
    </row>
    <row r="5004" spans="1:11" ht="39" customHeight="1">
      <c r="A5004" s="185" t="s">
        <v>808</v>
      </c>
      <c r="B5004" s="185" t="s">
        <v>857</v>
      </c>
      <c r="C5004" s="185" t="s">
        <v>139</v>
      </c>
      <c r="D5004" s="238" t="s">
        <v>856</v>
      </c>
      <c r="E5004" s="423" t="s">
        <v>1849</v>
      </c>
      <c r="F5004" s="423"/>
      <c r="G5004" s="185" t="s">
        <v>149</v>
      </c>
      <c r="H5004" s="173">
        <v>1</v>
      </c>
      <c r="I5004" s="173">
        <v>0</v>
      </c>
      <c r="J5004" s="174">
        <v>0.36</v>
      </c>
      <c r="K5004" s="174">
        <v>0.36</v>
      </c>
    </row>
    <row r="5005" spans="1:11" ht="39" customHeight="1">
      <c r="A5005" s="185" t="s">
        <v>808</v>
      </c>
      <c r="B5005" s="185" t="s">
        <v>859</v>
      </c>
      <c r="C5005" s="185" t="s">
        <v>139</v>
      </c>
      <c r="D5005" s="238" t="s">
        <v>858</v>
      </c>
      <c r="E5005" s="423" t="s">
        <v>1849</v>
      </c>
      <c r="F5005" s="423"/>
      <c r="G5005" s="185" t="s">
        <v>149</v>
      </c>
      <c r="H5005" s="173">
        <v>1</v>
      </c>
      <c r="I5005" s="173">
        <v>0</v>
      </c>
      <c r="J5005" s="174">
        <v>0.1</v>
      </c>
      <c r="K5005" s="174">
        <v>0.1</v>
      </c>
    </row>
    <row r="5006" spans="1:11" ht="39" customHeight="1">
      <c r="A5006" s="185" t="s">
        <v>808</v>
      </c>
      <c r="B5006" s="185" t="s">
        <v>853</v>
      </c>
      <c r="C5006" s="185" t="s">
        <v>139</v>
      </c>
      <c r="D5006" s="238" t="s">
        <v>852</v>
      </c>
      <c r="E5006" s="423" t="s">
        <v>1849</v>
      </c>
      <c r="F5006" s="423"/>
      <c r="G5006" s="185" t="s">
        <v>149</v>
      </c>
      <c r="H5006" s="173">
        <v>1</v>
      </c>
      <c r="I5006" s="173">
        <v>0</v>
      </c>
      <c r="J5006" s="174">
        <v>0.56999999999999995</v>
      </c>
      <c r="K5006" s="174">
        <v>0.56999999999999995</v>
      </c>
    </row>
    <row r="5007" spans="1:11">
      <c r="A5007" s="231"/>
      <c r="B5007" s="231"/>
      <c r="C5007" s="231"/>
      <c r="D5007" s="244"/>
      <c r="E5007" s="244"/>
      <c r="F5007" s="244" t="s">
        <v>791</v>
      </c>
      <c r="G5007" s="170">
        <v>0</v>
      </c>
      <c r="H5007" s="231" t="s">
        <v>790</v>
      </c>
      <c r="I5007" s="170">
        <v>0</v>
      </c>
      <c r="J5007" s="231" t="s">
        <v>789</v>
      </c>
      <c r="K5007" s="170">
        <v>0</v>
      </c>
    </row>
    <row r="5008" spans="1:11" ht="27" thickBot="1">
      <c r="A5008" s="231"/>
      <c r="B5008" s="231"/>
      <c r="C5008" s="231"/>
      <c r="D5008" s="244"/>
      <c r="E5008" s="244"/>
      <c r="F5008" s="244" t="s">
        <v>788</v>
      </c>
      <c r="G5008" s="170">
        <v>0.31</v>
      </c>
      <c r="H5008" s="368"/>
      <c r="I5008" s="368" t="s">
        <v>787</v>
      </c>
      <c r="J5008" s="231"/>
      <c r="K5008" s="170">
        <v>1.8</v>
      </c>
    </row>
    <row r="5009" spans="1:11" ht="0.9" customHeight="1" thickTop="1">
      <c r="A5009" s="172"/>
      <c r="B5009" s="172"/>
      <c r="C5009" s="172"/>
      <c r="D5009" s="175"/>
      <c r="E5009" s="175"/>
      <c r="F5009" s="175"/>
      <c r="G5009" s="172"/>
      <c r="H5009" s="172"/>
      <c r="I5009" s="172"/>
      <c r="J5009" s="172"/>
      <c r="K5009" s="172"/>
    </row>
    <row r="5010" spans="1:11" ht="18" customHeight="1">
      <c r="A5010" s="243"/>
      <c r="B5010" s="243" t="s">
        <v>122</v>
      </c>
      <c r="C5010" s="243" t="s">
        <v>123</v>
      </c>
      <c r="D5010" s="242" t="s">
        <v>124</v>
      </c>
      <c r="E5010" s="425" t="s">
        <v>796</v>
      </c>
      <c r="F5010" s="425"/>
      <c r="G5010" s="243" t="s">
        <v>125</v>
      </c>
      <c r="H5010" s="243" t="s">
        <v>126</v>
      </c>
      <c r="I5010" s="243" t="s">
        <v>2829</v>
      </c>
      <c r="J5010" s="243" t="s">
        <v>127</v>
      </c>
      <c r="K5010" s="243" t="s">
        <v>37</v>
      </c>
    </row>
    <row r="5011" spans="1:11" ht="39" customHeight="1">
      <c r="A5011" s="184" t="s">
        <v>795</v>
      </c>
      <c r="B5011" s="184" t="s">
        <v>861</v>
      </c>
      <c r="C5011" s="184" t="s">
        <v>139</v>
      </c>
      <c r="D5011" s="241" t="s">
        <v>860</v>
      </c>
      <c r="E5011" s="422" t="s">
        <v>1849</v>
      </c>
      <c r="F5011" s="422"/>
      <c r="G5011" s="184" t="s">
        <v>149</v>
      </c>
      <c r="H5011" s="167">
        <v>1</v>
      </c>
      <c r="I5011" s="165"/>
      <c r="J5011" s="165">
        <v>0.46</v>
      </c>
      <c r="K5011" s="165">
        <v>0.46</v>
      </c>
    </row>
    <row r="5012" spans="1:11" ht="26.1" customHeight="1">
      <c r="A5012" s="183" t="s">
        <v>793</v>
      </c>
      <c r="B5012" s="183" t="s">
        <v>855</v>
      </c>
      <c r="C5012" s="183" t="s">
        <v>139</v>
      </c>
      <c r="D5012" s="239" t="s">
        <v>854</v>
      </c>
      <c r="E5012" s="421" t="s">
        <v>800</v>
      </c>
      <c r="F5012" s="421"/>
      <c r="G5012" s="183" t="s">
        <v>141</v>
      </c>
      <c r="H5012" s="168">
        <v>1.2799999999999999E-4</v>
      </c>
      <c r="I5012" s="168">
        <v>0</v>
      </c>
      <c r="J5012" s="169">
        <v>3626.47</v>
      </c>
      <c r="K5012" s="169">
        <v>0.46</v>
      </c>
    </row>
    <row r="5013" spans="1:11">
      <c r="A5013" s="231"/>
      <c r="B5013" s="231"/>
      <c r="C5013" s="231"/>
      <c r="D5013" s="244"/>
      <c r="E5013" s="244"/>
      <c r="F5013" s="244" t="s">
        <v>791</v>
      </c>
      <c r="G5013" s="170">
        <v>0</v>
      </c>
      <c r="H5013" s="231" t="s">
        <v>790</v>
      </c>
      <c r="I5013" s="170">
        <v>0</v>
      </c>
      <c r="J5013" s="231" t="s">
        <v>789</v>
      </c>
      <c r="K5013" s="170">
        <v>0</v>
      </c>
    </row>
    <row r="5014" spans="1:11" ht="27" thickBot="1">
      <c r="A5014" s="231"/>
      <c r="B5014" s="231"/>
      <c r="C5014" s="231"/>
      <c r="D5014" s="244"/>
      <c r="E5014" s="244"/>
      <c r="F5014" s="244" t="s">
        <v>788</v>
      </c>
      <c r="G5014" s="170">
        <v>0.09</v>
      </c>
      <c r="H5014" s="368"/>
      <c r="I5014" s="368" t="s">
        <v>787</v>
      </c>
      <c r="J5014" s="231"/>
      <c r="K5014" s="170">
        <v>0.55000000000000004</v>
      </c>
    </row>
    <row r="5015" spans="1:11" ht="0.9" customHeight="1" thickTop="1">
      <c r="A5015" s="172"/>
      <c r="B5015" s="172"/>
      <c r="C5015" s="172"/>
      <c r="D5015" s="175"/>
      <c r="E5015" s="175"/>
      <c r="F5015" s="175"/>
      <c r="G5015" s="172"/>
      <c r="H5015" s="172"/>
      <c r="I5015" s="172"/>
      <c r="J5015" s="172"/>
      <c r="K5015" s="172"/>
    </row>
    <row r="5016" spans="1:11" ht="18" customHeight="1">
      <c r="A5016" s="243"/>
      <c r="B5016" s="243" t="s">
        <v>122</v>
      </c>
      <c r="C5016" s="243" t="s">
        <v>123</v>
      </c>
      <c r="D5016" s="242" t="s">
        <v>124</v>
      </c>
      <c r="E5016" s="425" t="s">
        <v>796</v>
      </c>
      <c r="F5016" s="425"/>
      <c r="G5016" s="243" t="s">
        <v>125</v>
      </c>
      <c r="H5016" s="243" t="s">
        <v>126</v>
      </c>
      <c r="I5016" s="243" t="s">
        <v>2829</v>
      </c>
      <c r="J5016" s="243" t="s">
        <v>127</v>
      </c>
      <c r="K5016" s="243" t="s">
        <v>37</v>
      </c>
    </row>
    <row r="5017" spans="1:11" ht="39" customHeight="1">
      <c r="A5017" s="184" t="s">
        <v>795</v>
      </c>
      <c r="B5017" s="184" t="s">
        <v>859</v>
      </c>
      <c r="C5017" s="184" t="s">
        <v>139</v>
      </c>
      <c r="D5017" s="241" t="s">
        <v>858</v>
      </c>
      <c r="E5017" s="422" t="s">
        <v>1849</v>
      </c>
      <c r="F5017" s="422"/>
      <c r="G5017" s="184" t="s">
        <v>149</v>
      </c>
      <c r="H5017" s="167">
        <v>1</v>
      </c>
      <c r="I5017" s="165"/>
      <c r="J5017" s="165">
        <v>0.1</v>
      </c>
      <c r="K5017" s="165">
        <v>0.1</v>
      </c>
    </row>
    <row r="5018" spans="1:11" ht="26.1" customHeight="1">
      <c r="A5018" s="183" t="s">
        <v>793</v>
      </c>
      <c r="B5018" s="183" t="s">
        <v>855</v>
      </c>
      <c r="C5018" s="183" t="s">
        <v>139</v>
      </c>
      <c r="D5018" s="239" t="s">
        <v>854</v>
      </c>
      <c r="E5018" s="421" t="s">
        <v>800</v>
      </c>
      <c r="F5018" s="421"/>
      <c r="G5018" s="183" t="s">
        <v>141</v>
      </c>
      <c r="H5018" s="168">
        <v>2.9600000000000001E-5</v>
      </c>
      <c r="I5018" s="168">
        <v>0</v>
      </c>
      <c r="J5018" s="169">
        <v>3626.47</v>
      </c>
      <c r="K5018" s="169">
        <v>0.1</v>
      </c>
    </row>
    <row r="5019" spans="1:11">
      <c r="A5019" s="231"/>
      <c r="B5019" s="231"/>
      <c r="C5019" s="231"/>
      <c r="D5019" s="244"/>
      <c r="E5019" s="244"/>
      <c r="F5019" s="244" t="s">
        <v>791</v>
      </c>
      <c r="G5019" s="170">
        <v>0</v>
      </c>
      <c r="H5019" s="231" t="s">
        <v>790</v>
      </c>
      <c r="I5019" s="170">
        <v>0</v>
      </c>
      <c r="J5019" s="231" t="s">
        <v>789</v>
      </c>
      <c r="K5019" s="170">
        <v>0</v>
      </c>
    </row>
    <row r="5020" spans="1:11" ht="27" thickBot="1">
      <c r="A5020" s="231"/>
      <c r="B5020" s="231"/>
      <c r="C5020" s="231"/>
      <c r="D5020" s="244"/>
      <c r="E5020" s="244"/>
      <c r="F5020" s="244" t="s">
        <v>788</v>
      </c>
      <c r="G5020" s="170">
        <v>0.02</v>
      </c>
      <c r="H5020" s="368"/>
      <c r="I5020" s="368" t="s">
        <v>787</v>
      </c>
      <c r="J5020" s="231"/>
      <c r="K5020" s="170">
        <v>0.12</v>
      </c>
    </row>
    <row r="5021" spans="1:11" ht="0.9" customHeight="1" thickTop="1">
      <c r="A5021" s="172"/>
      <c r="B5021" s="172"/>
      <c r="C5021" s="172"/>
      <c r="D5021" s="175"/>
      <c r="E5021" s="175"/>
      <c r="F5021" s="175"/>
      <c r="G5021" s="172"/>
      <c r="H5021" s="172"/>
      <c r="I5021" s="172"/>
      <c r="J5021" s="172"/>
      <c r="K5021" s="172"/>
    </row>
    <row r="5022" spans="1:11" ht="18" customHeight="1">
      <c r="A5022" s="243"/>
      <c r="B5022" s="243" t="s">
        <v>122</v>
      </c>
      <c r="C5022" s="243" t="s">
        <v>123</v>
      </c>
      <c r="D5022" s="242" t="s">
        <v>124</v>
      </c>
      <c r="E5022" s="425" t="s">
        <v>796</v>
      </c>
      <c r="F5022" s="425"/>
      <c r="G5022" s="243" t="s">
        <v>125</v>
      </c>
      <c r="H5022" s="243" t="s">
        <v>126</v>
      </c>
      <c r="I5022" s="243" t="s">
        <v>2829</v>
      </c>
      <c r="J5022" s="243" t="s">
        <v>127</v>
      </c>
      <c r="K5022" s="243" t="s">
        <v>37</v>
      </c>
    </row>
    <row r="5023" spans="1:11" ht="39" customHeight="1">
      <c r="A5023" s="184" t="s">
        <v>795</v>
      </c>
      <c r="B5023" s="184" t="s">
        <v>857</v>
      </c>
      <c r="C5023" s="184" t="s">
        <v>139</v>
      </c>
      <c r="D5023" s="241" t="s">
        <v>856</v>
      </c>
      <c r="E5023" s="422" t="s">
        <v>1849</v>
      </c>
      <c r="F5023" s="422"/>
      <c r="G5023" s="184" t="s">
        <v>149</v>
      </c>
      <c r="H5023" s="167">
        <v>1</v>
      </c>
      <c r="I5023" s="165"/>
      <c r="J5023" s="165">
        <v>0.36</v>
      </c>
      <c r="K5023" s="165">
        <v>0.36</v>
      </c>
    </row>
    <row r="5024" spans="1:11" ht="26.1" customHeight="1">
      <c r="A5024" s="183" t="s">
        <v>793</v>
      </c>
      <c r="B5024" s="183" t="s">
        <v>855</v>
      </c>
      <c r="C5024" s="183" t="s">
        <v>139</v>
      </c>
      <c r="D5024" s="239" t="s">
        <v>854</v>
      </c>
      <c r="E5024" s="421" t="s">
        <v>800</v>
      </c>
      <c r="F5024" s="421"/>
      <c r="G5024" s="183" t="s">
        <v>141</v>
      </c>
      <c r="H5024" s="168">
        <v>1E-4</v>
      </c>
      <c r="I5024" s="168">
        <v>0</v>
      </c>
      <c r="J5024" s="169">
        <v>3626.47</v>
      </c>
      <c r="K5024" s="169">
        <v>0.36</v>
      </c>
    </row>
    <row r="5025" spans="1:11">
      <c r="A5025" s="231"/>
      <c r="B5025" s="231"/>
      <c r="C5025" s="231"/>
      <c r="D5025" s="244"/>
      <c r="E5025" s="244"/>
      <c r="F5025" s="244" t="s">
        <v>791</v>
      </c>
      <c r="G5025" s="170">
        <v>0</v>
      </c>
      <c r="H5025" s="231" t="s">
        <v>790</v>
      </c>
      <c r="I5025" s="170">
        <v>0</v>
      </c>
      <c r="J5025" s="231" t="s">
        <v>789</v>
      </c>
      <c r="K5025" s="170">
        <v>0</v>
      </c>
    </row>
    <row r="5026" spans="1:11" ht="27" thickBot="1">
      <c r="A5026" s="231"/>
      <c r="B5026" s="231"/>
      <c r="C5026" s="231"/>
      <c r="D5026" s="244"/>
      <c r="E5026" s="244"/>
      <c r="F5026" s="244" t="s">
        <v>788</v>
      </c>
      <c r="G5026" s="170">
        <v>7.0000000000000007E-2</v>
      </c>
      <c r="H5026" s="368"/>
      <c r="I5026" s="368" t="s">
        <v>787</v>
      </c>
      <c r="J5026" s="231"/>
      <c r="K5026" s="170">
        <v>0.43</v>
      </c>
    </row>
    <row r="5027" spans="1:11" ht="0.9" customHeight="1" thickTop="1">
      <c r="A5027" s="172"/>
      <c r="B5027" s="172"/>
      <c r="C5027" s="172"/>
      <c r="D5027" s="175"/>
      <c r="E5027" s="175"/>
      <c r="F5027" s="175"/>
      <c r="G5027" s="172"/>
      <c r="H5027" s="172"/>
      <c r="I5027" s="172"/>
      <c r="J5027" s="172"/>
      <c r="K5027" s="172"/>
    </row>
    <row r="5028" spans="1:11" ht="18" customHeight="1">
      <c r="A5028" s="243"/>
      <c r="B5028" s="243" t="s">
        <v>122</v>
      </c>
      <c r="C5028" s="243" t="s">
        <v>123</v>
      </c>
      <c r="D5028" s="242" t="s">
        <v>124</v>
      </c>
      <c r="E5028" s="425" t="s">
        <v>796</v>
      </c>
      <c r="F5028" s="425"/>
      <c r="G5028" s="243" t="s">
        <v>125</v>
      </c>
      <c r="H5028" s="243" t="s">
        <v>126</v>
      </c>
      <c r="I5028" s="243" t="s">
        <v>2829</v>
      </c>
      <c r="J5028" s="243" t="s">
        <v>127</v>
      </c>
      <c r="K5028" s="243" t="s">
        <v>37</v>
      </c>
    </row>
    <row r="5029" spans="1:11" ht="39" customHeight="1">
      <c r="A5029" s="184" t="s">
        <v>795</v>
      </c>
      <c r="B5029" s="184" t="s">
        <v>853</v>
      </c>
      <c r="C5029" s="184" t="s">
        <v>139</v>
      </c>
      <c r="D5029" s="241" t="s">
        <v>852</v>
      </c>
      <c r="E5029" s="422" t="s">
        <v>1849</v>
      </c>
      <c r="F5029" s="422"/>
      <c r="G5029" s="184" t="s">
        <v>149</v>
      </c>
      <c r="H5029" s="167">
        <v>1</v>
      </c>
      <c r="I5029" s="165"/>
      <c r="J5029" s="165">
        <v>0.56999999999999995</v>
      </c>
      <c r="K5029" s="165">
        <v>0.56999999999999995</v>
      </c>
    </row>
    <row r="5030" spans="1:11" ht="26.1" customHeight="1">
      <c r="A5030" s="183" t="s">
        <v>793</v>
      </c>
      <c r="B5030" s="183" t="s">
        <v>851</v>
      </c>
      <c r="C5030" s="183" t="s">
        <v>139</v>
      </c>
      <c r="D5030" s="239" t="s">
        <v>850</v>
      </c>
      <c r="E5030" s="421" t="s">
        <v>794</v>
      </c>
      <c r="F5030" s="421"/>
      <c r="G5030" s="183" t="s">
        <v>1845</v>
      </c>
      <c r="H5030" s="168">
        <v>0.52</v>
      </c>
      <c r="I5030" s="168">
        <v>0</v>
      </c>
      <c r="J5030" s="169">
        <v>1.1100000000000001</v>
      </c>
      <c r="K5030" s="169">
        <v>0.56999999999999995</v>
      </c>
    </row>
    <row r="5031" spans="1:11">
      <c r="A5031" s="231"/>
      <c r="B5031" s="231"/>
      <c r="C5031" s="231"/>
      <c r="D5031" s="244"/>
      <c r="E5031" s="244"/>
      <c r="F5031" s="244" t="s">
        <v>791</v>
      </c>
      <c r="G5031" s="170">
        <v>0</v>
      </c>
      <c r="H5031" s="231" t="s">
        <v>790</v>
      </c>
      <c r="I5031" s="170">
        <v>0</v>
      </c>
      <c r="J5031" s="231" t="s">
        <v>789</v>
      </c>
      <c r="K5031" s="170">
        <v>0</v>
      </c>
    </row>
    <row r="5032" spans="1:11" ht="27" thickBot="1">
      <c r="A5032" s="231"/>
      <c r="B5032" s="231"/>
      <c r="C5032" s="231"/>
      <c r="D5032" s="244"/>
      <c r="E5032" s="244"/>
      <c r="F5032" s="244" t="s">
        <v>788</v>
      </c>
      <c r="G5032" s="170">
        <v>0.12</v>
      </c>
      <c r="H5032" s="368"/>
      <c r="I5032" s="368" t="s">
        <v>787</v>
      </c>
      <c r="J5032" s="231"/>
      <c r="K5032" s="170">
        <v>0.69</v>
      </c>
    </row>
    <row r="5033" spans="1:11" ht="0.9" customHeight="1" thickTop="1">
      <c r="A5033" s="172"/>
      <c r="B5033" s="172"/>
      <c r="C5033" s="172"/>
      <c r="D5033" s="175"/>
      <c r="E5033" s="175"/>
      <c r="F5033" s="175"/>
      <c r="G5033" s="172"/>
      <c r="H5033" s="172"/>
      <c r="I5033" s="172"/>
      <c r="J5033" s="172"/>
      <c r="K5033" s="172"/>
    </row>
    <row r="5034" spans="1:11" ht="18" customHeight="1">
      <c r="A5034" s="243"/>
      <c r="B5034" s="243" t="s">
        <v>122</v>
      </c>
      <c r="C5034" s="243" t="s">
        <v>123</v>
      </c>
      <c r="D5034" s="242" t="s">
        <v>124</v>
      </c>
      <c r="E5034" s="425" t="s">
        <v>796</v>
      </c>
      <c r="F5034" s="425"/>
      <c r="G5034" s="243" t="s">
        <v>125</v>
      </c>
      <c r="H5034" s="243" t="s">
        <v>126</v>
      </c>
      <c r="I5034" s="243" t="s">
        <v>2829</v>
      </c>
      <c r="J5034" s="243" t="s">
        <v>127</v>
      </c>
      <c r="K5034" s="243" t="s">
        <v>37</v>
      </c>
    </row>
    <row r="5035" spans="1:11" ht="39" customHeight="1">
      <c r="A5035" s="184" t="s">
        <v>795</v>
      </c>
      <c r="B5035" s="184" t="s">
        <v>3433</v>
      </c>
      <c r="C5035" s="184" t="s">
        <v>139</v>
      </c>
      <c r="D5035" s="241" t="s">
        <v>3434</v>
      </c>
      <c r="E5035" s="422" t="s">
        <v>1849</v>
      </c>
      <c r="F5035" s="422"/>
      <c r="G5035" s="184" t="s">
        <v>814</v>
      </c>
      <c r="H5035" s="167">
        <v>1</v>
      </c>
      <c r="I5035" s="165"/>
      <c r="J5035" s="165">
        <v>143.19999999999999</v>
      </c>
      <c r="K5035" s="165">
        <v>143.19999999999999</v>
      </c>
    </row>
    <row r="5036" spans="1:11" ht="26.1" customHeight="1">
      <c r="A5036" s="185" t="s">
        <v>808</v>
      </c>
      <c r="B5036" s="185" t="s">
        <v>3792</v>
      </c>
      <c r="C5036" s="185" t="s">
        <v>139</v>
      </c>
      <c r="D5036" s="238" t="s">
        <v>3793</v>
      </c>
      <c r="E5036" s="423" t="s">
        <v>1307</v>
      </c>
      <c r="F5036" s="423"/>
      <c r="G5036" s="185" t="s">
        <v>149</v>
      </c>
      <c r="H5036" s="173">
        <v>1</v>
      </c>
      <c r="I5036" s="173">
        <v>0</v>
      </c>
      <c r="J5036" s="174">
        <v>36.590000000000003</v>
      </c>
      <c r="K5036" s="174">
        <v>36.590000000000003</v>
      </c>
    </row>
    <row r="5037" spans="1:11" ht="39" customHeight="1">
      <c r="A5037" s="185" t="s">
        <v>808</v>
      </c>
      <c r="B5037" s="185" t="s">
        <v>3918</v>
      </c>
      <c r="C5037" s="185" t="s">
        <v>139</v>
      </c>
      <c r="D5037" s="238" t="s">
        <v>3919</v>
      </c>
      <c r="E5037" s="423" t="s">
        <v>1849</v>
      </c>
      <c r="F5037" s="423"/>
      <c r="G5037" s="185" t="s">
        <v>149</v>
      </c>
      <c r="H5037" s="173">
        <v>1</v>
      </c>
      <c r="I5037" s="173">
        <v>0</v>
      </c>
      <c r="J5037" s="174">
        <v>27.78</v>
      </c>
      <c r="K5037" s="174">
        <v>27.78</v>
      </c>
    </row>
    <row r="5038" spans="1:11" ht="39" customHeight="1">
      <c r="A5038" s="185" t="s">
        <v>808</v>
      </c>
      <c r="B5038" s="185" t="s">
        <v>3920</v>
      </c>
      <c r="C5038" s="185" t="s">
        <v>139</v>
      </c>
      <c r="D5038" s="238" t="s">
        <v>3921</v>
      </c>
      <c r="E5038" s="423" t="s">
        <v>1849</v>
      </c>
      <c r="F5038" s="423"/>
      <c r="G5038" s="185" t="s">
        <v>149</v>
      </c>
      <c r="H5038" s="173">
        <v>1</v>
      </c>
      <c r="I5038" s="173">
        <v>0</v>
      </c>
      <c r="J5038" s="174">
        <v>78.83</v>
      </c>
      <c r="K5038" s="174">
        <v>78.83</v>
      </c>
    </row>
    <row r="5039" spans="1:11">
      <c r="A5039" s="231"/>
      <c r="B5039" s="231"/>
      <c r="C5039" s="231"/>
      <c r="D5039" s="244"/>
      <c r="E5039" s="244"/>
      <c r="F5039" s="244" t="s">
        <v>791</v>
      </c>
      <c r="G5039" s="170">
        <v>14.13</v>
      </c>
      <c r="H5039" s="231" t="s">
        <v>790</v>
      </c>
      <c r="I5039" s="170">
        <v>15.95</v>
      </c>
      <c r="J5039" s="231" t="s">
        <v>789</v>
      </c>
      <c r="K5039" s="170">
        <v>30.08</v>
      </c>
    </row>
    <row r="5040" spans="1:11" ht="27" thickBot="1">
      <c r="A5040" s="231"/>
      <c r="B5040" s="231"/>
      <c r="C5040" s="231"/>
      <c r="D5040" s="244"/>
      <c r="E5040" s="244"/>
      <c r="F5040" s="244" t="s">
        <v>788</v>
      </c>
      <c r="G5040" s="170">
        <v>30.17</v>
      </c>
      <c r="H5040" s="368"/>
      <c r="I5040" s="368" t="s">
        <v>787</v>
      </c>
      <c r="J5040" s="231"/>
      <c r="K5040" s="170">
        <v>173.37</v>
      </c>
    </row>
    <row r="5041" spans="1:11" ht="0.9" customHeight="1" thickTop="1">
      <c r="A5041" s="172"/>
      <c r="B5041" s="172"/>
      <c r="C5041" s="172"/>
      <c r="D5041" s="175"/>
      <c r="E5041" s="175"/>
      <c r="F5041" s="175"/>
      <c r="G5041" s="172"/>
      <c r="H5041" s="172"/>
      <c r="I5041" s="172"/>
      <c r="J5041" s="172"/>
      <c r="K5041" s="172"/>
    </row>
    <row r="5042" spans="1:11" ht="18" customHeight="1">
      <c r="A5042" s="243"/>
      <c r="B5042" s="243" t="s">
        <v>122</v>
      </c>
      <c r="C5042" s="243" t="s">
        <v>123</v>
      </c>
      <c r="D5042" s="242" t="s">
        <v>124</v>
      </c>
      <c r="E5042" s="425" t="s">
        <v>796</v>
      </c>
      <c r="F5042" s="425"/>
      <c r="G5042" s="243" t="s">
        <v>125</v>
      </c>
      <c r="H5042" s="243" t="s">
        <v>126</v>
      </c>
      <c r="I5042" s="243" t="s">
        <v>2829</v>
      </c>
      <c r="J5042" s="243" t="s">
        <v>127</v>
      </c>
      <c r="K5042" s="243" t="s">
        <v>37</v>
      </c>
    </row>
    <row r="5043" spans="1:11" ht="39" customHeight="1">
      <c r="A5043" s="184" t="s">
        <v>795</v>
      </c>
      <c r="B5043" s="184" t="s">
        <v>3439</v>
      </c>
      <c r="C5043" s="184" t="s">
        <v>139</v>
      </c>
      <c r="D5043" s="241" t="s">
        <v>3440</v>
      </c>
      <c r="E5043" s="422" t="s">
        <v>1849</v>
      </c>
      <c r="F5043" s="422"/>
      <c r="G5043" s="184" t="s">
        <v>813</v>
      </c>
      <c r="H5043" s="167">
        <v>1</v>
      </c>
      <c r="I5043" s="165"/>
      <c r="J5043" s="165">
        <v>383.45</v>
      </c>
      <c r="K5043" s="165">
        <v>383.45</v>
      </c>
    </row>
    <row r="5044" spans="1:11" ht="39" customHeight="1">
      <c r="A5044" s="185" t="s">
        <v>808</v>
      </c>
      <c r="B5044" s="185" t="s">
        <v>3922</v>
      </c>
      <c r="C5044" s="185" t="s">
        <v>139</v>
      </c>
      <c r="D5044" s="238" t="s">
        <v>3923</v>
      </c>
      <c r="E5044" s="423" t="s">
        <v>1849</v>
      </c>
      <c r="F5044" s="423"/>
      <c r="G5044" s="185" t="s">
        <v>149</v>
      </c>
      <c r="H5044" s="173">
        <v>1</v>
      </c>
      <c r="I5044" s="173">
        <v>0</v>
      </c>
      <c r="J5044" s="174">
        <v>126.72</v>
      </c>
      <c r="K5044" s="174">
        <v>126.72</v>
      </c>
    </row>
    <row r="5045" spans="1:11" ht="51.9" customHeight="1">
      <c r="A5045" s="185" t="s">
        <v>808</v>
      </c>
      <c r="B5045" s="185" t="s">
        <v>3924</v>
      </c>
      <c r="C5045" s="185" t="s">
        <v>139</v>
      </c>
      <c r="D5045" s="238" t="s">
        <v>3925</v>
      </c>
      <c r="E5045" s="423" t="s">
        <v>1849</v>
      </c>
      <c r="F5045" s="423"/>
      <c r="G5045" s="185" t="s">
        <v>149</v>
      </c>
      <c r="H5045" s="173">
        <v>1</v>
      </c>
      <c r="I5045" s="173">
        <v>0</v>
      </c>
      <c r="J5045" s="174">
        <v>113.53</v>
      </c>
      <c r="K5045" s="174">
        <v>113.53</v>
      </c>
    </row>
    <row r="5046" spans="1:11" ht="39" customHeight="1">
      <c r="A5046" s="185" t="s">
        <v>808</v>
      </c>
      <c r="B5046" s="185" t="s">
        <v>3918</v>
      </c>
      <c r="C5046" s="185" t="s">
        <v>139</v>
      </c>
      <c r="D5046" s="238" t="s">
        <v>3919</v>
      </c>
      <c r="E5046" s="423" t="s">
        <v>1849</v>
      </c>
      <c r="F5046" s="423"/>
      <c r="G5046" s="185" t="s">
        <v>149</v>
      </c>
      <c r="H5046" s="173">
        <v>1</v>
      </c>
      <c r="I5046" s="173">
        <v>0</v>
      </c>
      <c r="J5046" s="174">
        <v>27.78</v>
      </c>
      <c r="K5046" s="174">
        <v>27.78</v>
      </c>
    </row>
    <row r="5047" spans="1:11" ht="39" customHeight="1">
      <c r="A5047" s="185" t="s">
        <v>808</v>
      </c>
      <c r="B5047" s="185" t="s">
        <v>3920</v>
      </c>
      <c r="C5047" s="185" t="s">
        <v>139</v>
      </c>
      <c r="D5047" s="238" t="s">
        <v>3921</v>
      </c>
      <c r="E5047" s="423" t="s">
        <v>1849</v>
      </c>
      <c r="F5047" s="423"/>
      <c r="G5047" s="185" t="s">
        <v>149</v>
      </c>
      <c r="H5047" s="173">
        <v>1</v>
      </c>
      <c r="I5047" s="173">
        <v>0</v>
      </c>
      <c r="J5047" s="174">
        <v>78.83</v>
      </c>
      <c r="K5047" s="174">
        <v>78.83</v>
      </c>
    </row>
    <row r="5048" spans="1:11" ht="26.1" customHeight="1">
      <c r="A5048" s="185" t="s">
        <v>808</v>
      </c>
      <c r="B5048" s="185" t="s">
        <v>3792</v>
      </c>
      <c r="C5048" s="185" t="s">
        <v>139</v>
      </c>
      <c r="D5048" s="238" t="s">
        <v>3793</v>
      </c>
      <c r="E5048" s="423" t="s">
        <v>1307</v>
      </c>
      <c r="F5048" s="423"/>
      <c r="G5048" s="185" t="s">
        <v>149</v>
      </c>
      <c r="H5048" s="173">
        <v>1</v>
      </c>
      <c r="I5048" s="173">
        <v>0</v>
      </c>
      <c r="J5048" s="174">
        <v>36.590000000000003</v>
      </c>
      <c r="K5048" s="174">
        <v>36.590000000000003</v>
      </c>
    </row>
    <row r="5049" spans="1:11">
      <c r="A5049" s="231"/>
      <c r="B5049" s="231"/>
      <c r="C5049" s="231"/>
      <c r="D5049" s="244"/>
      <c r="E5049" s="244"/>
      <c r="F5049" s="244" t="s">
        <v>791</v>
      </c>
      <c r="G5049" s="170">
        <v>14.13</v>
      </c>
      <c r="H5049" s="231" t="s">
        <v>790</v>
      </c>
      <c r="I5049" s="170">
        <v>15.95</v>
      </c>
      <c r="J5049" s="231" t="s">
        <v>789</v>
      </c>
      <c r="K5049" s="170">
        <v>30.08</v>
      </c>
    </row>
    <row r="5050" spans="1:11" ht="27" thickBot="1">
      <c r="A5050" s="231"/>
      <c r="B5050" s="231"/>
      <c r="C5050" s="231"/>
      <c r="D5050" s="244"/>
      <c r="E5050" s="244"/>
      <c r="F5050" s="244" t="s">
        <v>788</v>
      </c>
      <c r="G5050" s="170">
        <v>80.790000000000006</v>
      </c>
      <c r="H5050" s="368"/>
      <c r="I5050" s="368" t="s">
        <v>787</v>
      </c>
      <c r="J5050" s="231"/>
      <c r="K5050" s="170">
        <v>464.24</v>
      </c>
    </row>
    <row r="5051" spans="1:11" ht="0.9" customHeight="1" thickTop="1">
      <c r="A5051" s="172"/>
      <c r="B5051" s="172"/>
      <c r="C5051" s="172"/>
      <c r="D5051" s="175"/>
      <c r="E5051" s="175"/>
      <c r="F5051" s="175"/>
      <c r="G5051" s="172"/>
      <c r="H5051" s="172"/>
      <c r="I5051" s="172"/>
      <c r="J5051" s="172"/>
      <c r="K5051" s="172"/>
    </row>
    <row r="5052" spans="1:11" ht="18" customHeight="1">
      <c r="A5052" s="243"/>
      <c r="B5052" s="243" t="s">
        <v>122</v>
      </c>
      <c r="C5052" s="243" t="s">
        <v>123</v>
      </c>
      <c r="D5052" s="242" t="s">
        <v>124</v>
      </c>
      <c r="E5052" s="425" t="s">
        <v>796</v>
      </c>
      <c r="F5052" s="425"/>
      <c r="G5052" s="243" t="s">
        <v>125</v>
      </c>
      <c r="H5052" s="243" t="s">
        <v>126</v>
      </c>
      <c r="I5052" s="243" t="s">
        <v>2829</v>
      </c>
      <c r="J5052" s="243" t="s">
        <v>127</v>
      </c>
      <c r="K5052" s="243" t="s">
        <v>37</v>
      </c>
    </row>
    <row r="5053" spans="1:11" ht="39" customHeight="1">
      <c r="A5053" s="184" t="s">
        <v>795</v>
      </c>
      <c r="B5053" s="184" t="s">
        <v>3920</v>
      </c>
      <c r="C5053" s="184" t="s">
        <v>139</v>
      </c>
      <c r="D5053" s="241" t="s">
        <v>3921</v>
      </c>
      <c r="E5053" s="422" t="s">
        <v>1849</v>
      </c>
      <c r="F5053" s="422"/>
      <c r="G5053" s="184" t="s">
        <v>149</v>
      </c>
      <c r="H5053" s="167">
        <v>1</v>
      </c>
      <c r="I5053" s="165"/>
      <c r="J5053" s="165">
        <v>78.83</v>
      </c>
      <c r="K5053" s="165">
        <v>78.83</v>
      </c>
    </row>
    <row r="5054" spans="1:11" ht="39" customHeight="1">
      <c r="A5054" s="183" t="s">
        <v>793</v>
      </c>
      <c r="B5054" s="183" t="s">
        <v>3926</v>
      </c>
      <c r="C5054" s="183" t="s">
        <v>139</v>
      </c>
      <c r="D5054" s="239" t="s">
        <v>3927</v>
      </c>
      <c r="E5054" s="421" t="s">
        <v>800</v>
      </c>
      <c r="F5054" s="421"/>
      <c r="G5054" s="183" t="s">
        <v>141</v>
      </c>
      <c r="H5054" s="168">
        <v>4.0000000000000003E-5</v>
      </c>
      <c r="I5054" s="168">
        <v>0</v>
      </c>
      <c r="J5054" s="169">
        <v>1970840.88</v>
      </c>
      <c r="K5054" s="169">
        <v>78.83</v>
      </c>
    </row>
    <row r="5055" spans="1:11">
      <c r="A5055" s="231"/>
      <c r="B5055" s="231"/>
      <c r="C5055" s="231"/>
      <c r="D5055" s="244"/>
      <c r="E5055" s="244"/>
      <c r="F5055" s="244" t="s">
        <v>791</v>
      </c>
      <c r="G5055" s="170">
        <v>0</v>
      </c>
      <c r="H5055" s="231" t="s">
        <v>790</v>
      </c>
      <c r="I5055" s="170">
        <v>0</v>
      </c>
      <c r="J5055" s="231" t="s">
        <v>789</v>
      </c>
      <c r="K5055" s="170">
        <v>0</v>
      </c>
    </row>
    <row r="5056" spans="1:11" ht="27" thickBot="1">
      <c r="A5056" s="231"/>
      <c r="B5056" s="231"/>
      <c r="C5056" s="231"/>
      <c r="D5056" s="244"/>
      <c r="E5056" s="244"/>
      <c r="F5056" s="244" t="s">
        <v>788</v>
      </c>
      <c r="G5056" s="170">
        <v>16.600000000000001</v>
      </c>
      <c r="H5056" s="368"/>
      <c r="I5056" s="368" t="s">
        <v>787</v>
      </c>
      <c r="J5056" s="231"/>
      <c r="K5056" s="170">
        <v>95.43</v>
      </c>
    </row>
    <row r="5057" spans="1:11" ht="0.9" customHeight="1" thickTop="1">
      <c r="A5057" s="172"/>
      <c r="B5057" s="172"/>
      <c r="C5057" s="172"/>
      <c r="D5057" s="175"/>
      <c r="E5057" s="175"/>
      <c r="F5057" s="175"/>
      <c r="G5057" s="172"/>
      <c r="H5057" s="172"/>
      <c r="I5057" s="172"/>
      <c r="J5057" s="172"/>
      <c r="K5057" s="172"/>
    </row>
    <row r="5058" spans="1:11" ht="18" customHeight="1">
      <c r="A5058" s="243"/>
      <c r="B5058" s="243" t="s">
        <v>122</v>
      </c>
      <c r="C5058" s="243" t="s">
        <v>123</v>
      </c>
      <c r="D5058" s="242" t="s">
        <v>124</v>
      </c>
      <c r="E5058" s="425" t="s">
        <v>796</v>
      </c>
      <c r="F5058" s="425"/>
      <c r="G5058" s="243" t="s">
        <v>125</v>
      </c>
      <c r="H5058" s="243" t="s">
        <v>126</v>
      </c>
      <c r="I5058" s="243" t="s">
        <v>2829</v>
      </c>
      <c r="J5058" s="243" t="s">
        <v>127</v>
      </c>
      <c r="K5058" s="243" t="s">
        <v>37</v>
      </c>
    </row>
    <row r="5059" spans="1:11" ht="39" customHeight="1">
      <c r="A5059" s="184" t="s">
        <v>795</v>
      </c>
      <c r="B5059" s="184" t="s">
        <v>3918</v>
      </c>
      <c r="C5059" s="184" t="s">
        <v>139</v>
      </c>
      <c r="D5059" s="241" t="s">
        <v>3919</v>
      </c>
      <c r="E5059" s="422" t="s">
        <v>1849</v>
      </c>
      <c r="F5059" s="422"/>
      <c r="G5059" s="184" t="s">
        <v>149</v>
      </c>
      <c r="H5059" s="167">
        <v>1</v>
      </c>
      <c r="I5059" s="165"/>
      <c r="J5059" s="165">
        <v>27.78</v>
      </c>
      <c r="K5059" s="165">
        <v>27.78</v>
      </c>
    </row>
    <row r="5060" spans="1:11" ht="39" customHeight="1">
      <c r="A5060" s="183" t="s">
        <v>793</v>
      </c>
      <c r="B5060" s="183" t="s">
        <v>3926</v>
      </c>
      <c r="C5060" s="183" t="s">
        <v>139</v>
      </c>
      <c r="D5060" s="239" t="s">
        <v>3927</v>
      </c>
      <c r="E5060" s="421" t="s">
        <v>800</v>
      </c>
      <c r="F5060" s="421"/>
      <c r="G5060" s="183" t="s">
        <v>141</v>
      </c>
      <c r="H5060" s="168">
        <v>1.4100000000000001E-5</v>
      </c>
      <c r="I5060" s="168">
        <v>0</v>
      </c>
      <c r="J5060" s="169">
        <v>1970840.88</v>
      </c>
      <c r="K5060" s="169">
        <v>27.78</v>
      </c>
    </row>
    <row r="5061" spans="1:11">
      <c r="A5061" s="231"/>
      <c r="B5061" s="231"/>
      <c r="C5061" s="231"/>
      <c r="D5061" s="244"/>
      <c r="E5061" s="244"/>
      <c r="F5061" s="244" t="s">
        <v>791</v>
      </c>
      <c r="G5061" s="170">
        <v>0</v>
      </c>
      <c r="H5061" s="231" t="s">
        <v>790</v>
      </c>
      <c r="I5061" s="170">
        <v>0</v>
      </c>
      <c r="J5061" s="231" t="s">
        <v>789</v>
      </c>
      <c r="K5061" s="170">
        <v>0</v>
      </c>
    </row>
    <row r="5062" spans="1:11" ht="27" thickBot="1">
      <c r="A5062" s="231"/>
      <c r="B5062" s="231"/>
      <c r="C5062" s="231"/>
      <c r="D5062" s="244"/>
      <c r="E5062" s="244"/>
      <c r="F5062" s="244" t="s">
        <v>788</v>
      </c>
      <c r="G5062" s="170">
        <v>5.85</v>
      </c>
      <c r="H5062" s="368"/>
      <c r="I5062" s="368" t="s">
        <v>787</v>
      </c>
      <c r="J5062" s="231"/>
      <c r="K5062" s="170">
        <v>33.630000000000003</v>
      </c>
    </row>
    <row r="5063" spans="1:11" ht="0.9" customHeight="1" thickTop="1">
      <c r="A5063" s="172"/>
      <c r="B5063" s="172"/>
      <c r="C5063" s="172"/>
      <c r="D5063" s="175"/>
      <c r="E5063" s="175"/>
      <c r="F5063" s="175"/>
      <c r="G5063" s="172"/>
      <c r="H5063" s="172"/>
      <c r="I5063" s="172"/>
      <c r="J5063" s="172"/>
      <c r="K5063" s="172"/>
    </row>
    <row r="5064" spans="1:11" ht="18" customHeight="1">
      <c r="A5064" s="243"/>
      <c r="B5064" s="243" t="s">
        <v>122</v>
      </c>
      <c r="C5064" s="243" t="s">
        <v>123</v>
      </c>
      <c r="D5064" s="242" t="s">
        <v>124</v>
      </c>
      <c r="E5064" s="425" t="s">
        <v>796</v>
      </c>
      <c r="F5064" s="425"/>
      <c r="G5064" s="243" t="s">
        <v>125</v>
      </c>
      <c r="H5064" s="243" t="s">
        <v>126</v>
      </c>
      <c r="I5064" s="243" t="s">
        <v>2829</v>
      </c>
      <c r="J5064" s="243" t="s">
        <v>127</v>
      </c>
      <c r="K5064" s="243" t="s">
        <v>37</v>
      </c>
    </row>
    <row r="5065" spans="1:11" ht="39" customHeight="1">
      <c r="A5065" s="184" t="s">
        <v>795</v>
      </c>
      <c r="B5065" s="184" t="s">
        <v>3922</v>
      </c>
      <c r="C5065" s="184" t="s">
        <v>139</v>
      </c>
      <c r="D5065" s="241" t="s">
        <v>3923</v>
      </c>
      <c r="E5065" s="422" t="s">
        <v>1849</v>
      </c>
      <c r="F5065" s="422"/>
      <c r="G5065" s="184" t="s">
        <v>149</v>
      </c>
      <c r="H5065" s="167">
        <v>1</v>
      </c>
      <c r="I5065" s="165"/>
      <c r="J5065" s="165">
        <v>126.72</v>
      </c>
      <c r="K5065" s="165">
        <v>126.72</v>
      </c>
    </row>
    <row r="5066" spans="1:11" ht="39" customHeight="1">
      <c r="A5066" s="183" t="s">
        <v>793</v>
      </c>
      <c r="B5066" s="183" t="s">
        <v>3926</v>
      </c>
      <c r="C5066" s="183" t="s">
        <v>139</v>
      </c>
      <c r="D5066" s="239" t="s">
        <v>3927</v>
      </c>
      <c r="E5066" s="421" t="s">
        <v>800</v>
      </c>
      <c r="F5066" s="421"/>
      <c r="G5066" s="183" t="s">
        <v>141</v>
      </c>
      <c r="H5066" s="168">
        <v>6.4300000000000004E-5</v>
      </c>
      <c r="I5066" s="168">
        <v>0</v>
      </c>
      <c r="J5066" s="169">
        <v>1970840.88</v>
      </c>
      <c r="K5066" s="169">
        <v>126.72</v>
      </c>
    </row>
    <row r="5067" spans="1:11">
      <c r="A5067" s="231"/>
      <c r="B5067" s="231"/>
      <c r="C5067" s="231"/>
      <c r="D5067" s="244"/>
      <c r="E5067" s="244"/>
      <c r="F5067" s="244" t="s">
        <v>791</v>
      </c>
      <c r="G5067" s="170">
        <v>0</v>
      </c>
      <c r="H5067" s="231" t="s">
        <v>790</v>
      </c>
      <c r="I5067" s="170">
        <v>0</v>
      </c>
      <c r="J5067" s="231" t="s">
        <v>789</v>
      </c>
      <c r="K5067" s="170">
        <v>0</v>
      </c>
    </row>
    <row r="5068" spans="1:11" ht="27" thickBot="1">
      <c r="A5068" s="231"/>
      <c r="B5068" s="231"/>
      <c r="C5068" s="231"/>
      <c r="D5068" s="244"/>
      <c r="E5068" s="244"/>
      <c r="F5068" s="244" t="s">
        <v>788</v>
      </c>
      <c r="G5068" s="170">
        <v>26.69</v>
      </c>
      <c r="H5068" s="368"/>
      <c r="I5068" s="368" t="s">
        <v>787</v>
      </c>
      <c r="J5068" s="231"/>
      <c r="K5068" s="170">
        <v>153.41</v>
      </c>
    </row>
    <row r="5069" spans="1:11" ht="0.9" customHeight="1" thickTop="1">
      <c r="A5069" s="172"/>
      <c r="B5069" s="172"/>
      <c r="C5069" s="172"/>
      <c r="D5069" s="175"/>
      <c r="E5069" s="175"/>
      <c r="F5069" s="175"/>
      <c r="G5069" s="172"/>
      <c r="H5069" s="172"/>
      <c r="I5069" s="172"/>
      <c r="J5069" s="172"/>
      <c r="K5069" s="172"/>
    </row>
    <row r="5070" spans="1:11" ht="18" customHeight="1">
      <c r="A5070" s="243"/>
      <c r="B5070" s="243" t="s">
        <v>122</v>
      </c>
      <c r="C5070" s="243" t="s">
        <v>123</v>
      </c>
      <c r="D5070" s="242" t="s">
        <v>124</v>
      </c>
      <c r="E5070" s="425" t="s">
        <v>796</v>
      </c>
      <c r="F5070" s="425"/>
      <c r="G5070" s="243" t="s">
        <v>125</v>
      </c>
      <c r="H5070" s="243" t="s">
        <v>126</v>
      </c>
      <c r="I5070" s="243" t="s">
        <v>2829</v>
      </c>
      <c r="J5070" s="243" t="s">
        <v>127</v>
      </c>
      <c r="K5070" s="243" t="s">
        <v>37</v>
      </c>
    </row>
    <row r="5071" spans="1:11" ht="51.9" customHeight="1">
      <c r="A5071" s="184" t="s">
        <v>795</v>
      </c>
      <c r="B5071" s="184" t="s">
        <v>3924</v>
      </c>
      <c r="C5071" s="184" t="s">
        <v>139</v>
      </c>
      <c r="D5071" s="241" t="s">
        <v>3925</v>
      </c>
      <c r="E5071" s="422" t="s">
        <v>1849</v>
      </c>
      <c r="F5071" s="422"/>
      <c r="G5071" s="184" t="s">
        <v>149</v>
      </c>
      <c r="H5071" s="167">
        <v>1</v>
      </c>
      <c r="I5071" s="165"/>
      <c r="J5071" s="165">
        <v>113.53</v>
      </c>
      <c r="K5071" s="165">
        <v>113.53</v>
      </c>
    </row>
    <row r="5072" spans="1:11" ht="26.1" customHeight="1">
      <c r="A5072" s="183" t="s">
        <v>793</v>
      </c>
      <c r="B5072" s="183" t="s">
        <v>893</v>
      </c>
      <c r="C5072" s="183" t="s">
        <v>139</v>
      </c>
      <c r="D5072" s="239" t="s">
        <v>892</v>
      </c>
      <c r="E5072" s="421" t="s">
        <v>794</v>
      </c>
      <c r="F5072" s="421"/>
      <c r="G5072" s="183" t="s">
        <v>809</v>
      </c>
      <c r="H5072" s="168">
        <v>14.88</v>
      </c>
      <c r="I5072" s="168">
        <v>0</v>
      </c>
      <c r="J5072" s="169">
        <v>7.63</v>
      </c>
      <c r="K5072" s="169">
        <v>113.53</v>
      </c>
    </row>
    <row r="5073" spans="1:11">
      <c r="A5073" s="231"/>
      <c r="B5073" s="231"/>
      <c r="C5073" s="231"/>
      <c r="D5073" s="244"/>
      <c r="E5073" s="244"/>
      <c r="F5073" s="244" t="s">
        <v>791</v>
      </c>
      <c r="G5073" s="170">
        <v>0</v>
      </c>
      <c r="H5073" s="231" t="s">
        <v>790</v>
      </c>
      <c r="I5073" s="170">
        <v>0</v>
      </c>
      <c r="J5073" s="231" t="s">
        <v>789</v>
      </c>
      <c r="K5073" s="170">
        <v>0</v>
      </c>
    </row>
    <row r="5074" spans="1:11" ht="27" thickBot="1">
      <c r="A5074" s="231"/>
      <c r="B5074" s="231"/>
      <c r="C5074" s="231"/>
      <c r="D5074" s="244"/>
      <c r="E5074" s="244"/>
      <c r="F5074" s="244" t="s">
        <v>788</v>
      </c>
      <c r="G5074" s="170">
        <v>23.92</v>
      </c>
      <c r="H5074" s="368"/>
      <c r="I5074" s="368" t="s">
        <v>787</v>
      </c>
      <c r="J5074" s="231"/>
      <c r="K5074" s="170">
        <v>137.44999999999999</v>
      </c>
    </row>
    <row r="5075" spans="1:11" ht="0.9" customHeight="1" thickTop="1">
      <c r="A5075" s="172"/>
      <c r="B5075" s="172"/>
      <c r="C5075" s="172"/>
      <c r="D5075" s="175"/>
      <c r="E5075" s="175"/>
      <c r="F5075" s="175"/>
      <c r="G5075" s="172"/>
      <c r="H5075" s="172"/>
      <c r="I5075" s="172"/>
      <c r="J5075" s="172"/>
      <c r="K5075" s="172"/>
    </row>
    <row r="5076" spans="1:11" ht="18" customHeight="1">
      <c r="A5076" s="243"/>
      <c r="B5076" s="243" t="s">
        <v>122</v>
      </c>
      <c r="C5076" s="243" t="s">
        <v>123</v>
      </c>
      <c r="D5076" s="242" t="s">
        <v>124</v>
      </c>
      <c r="E5076" s="425" t="s">
        <v>796</v>
      </c>
      <c r="F5076" s="425"/>
      <c r="G5076" s="243" t="s">
        <v>125</v>
      </c>
      <c r="H5076" s="243" t="s">
        <v>126</v>
      </c>
      <c r="I5076" s="243" t="s">
        <v>2829</v>
      </c>
      <c r="J5076" s="243" t="s">
        <v>127</v>
      </c>
      <c r="K5076" s="243" t="s">
        <v>37</v>
      </c>
    </row>
    <row r="5077" spans="1:11" ht="24" customHeight="1">
      <c r="A5077" s="184" t="s">
        <v>795</v>
      </c>
      <c r="B5077" s="184" t="s">
        <v>3075</v>
      </c>
      <c r="C5077" s="184" t="s">
        <v>139</v>
      </c>
      <c r="D5077" s="241" t="s">
        <v>3076</v>
      </c>
      <c r="E5077" s="422" t="s">
        <v>1307</v>
      </c>
      <c r="F5077" s="422"/>
      <c r="G5077" s="184" t="s">
        <v>149</v>
      </c>
      <c r="H5077" s="167">
        <v>1</v>
      </c>
      <c r="I5077" s="165"/>
      <c r="J5077" s="165">
        <v>28.8</v>
      </c>
      <c r="K5077" s="165">
        <v>28.8</v>
      </c>
    </row>
    <row r="5078" spans="1:11" ht="26.1" customHeight="1">
      <c r="A5078" s="185" t="s">
        <v>808</v>
      </c>
      <c r="B5078" s="185" t="s">
        <v>3639</v>
      </c>
      <c r="C5078" s="185" t="s">
        <v>139</v>
      </c>
      <c r="D5078" s="238" t="s">
        <v>3640</v>
      </c>
      <c r="E5078" s="423" t="s">
        <v>1307</v>
      </c>
      <c r="F5078" s="423"/>
      <c r="G5078" s="185" t="s">
        <v>149</v>
      </c>
      <c r="H5078" s="173">
        <v>1</v>
      </c>
      <c r="I5078" s="173">
        <v>0</v>
      </c>
      <c r="J5078" s="174">
        <v>0.3</v>
      </c>
      <c r="K5078" s="174">
        <v>0.3</v>
      </c>
    </row>
    <row r="5079" spans="1:11" ht="26.1" customHeight="1">
      <c r="A5079" s="183" t="s">
        <v>793</v>
      </c>
      <c r="B5079" s="183" t="s">
        <v>877</v>
      </c>
      <c r="C5079" s="183" t="s">
        <v>139</v>
      </c>
      <c r="D5079" s="239" t="s">
        <v>876</v>
      </c>
      <c r="E5079" s="421" t="s">
        <v>800</v>
      </c>
      <c r="F5079" s="421"/>
      <c r="G5079" s="183" t="s">
        <v>149</v>
      </c>
      <c r="H5079" s="168">
        <v>1</v>
      </c>
      <c r="I5079" s="168">
        <v>0</v>
      </c>
      <c r="J5079" s="169">
        <v>1.31</v>
      </c>
      <c r="K5079" s="169">
        <v>1.31</v>
      </c>
    </row>
    <row r="5080" spans="1:11" ht="26.1" customHeight="1">
      <c r="A5080" s="183" t="s">
        <v>793</v>
      </c>
      <c r="B5080" s="183" t="s">
        <v>863</v>
      </c>
      <c r="C5080" s="183" t="s">
        <v>139</v>
      </c>
      <c r="D5080" s="239" t="s">
        <v>862</v>
      </c>
      <c r="E5080" s="421" t="s">
        <v>794</v>
      </c>
      <c r="F5080" s="421"/>
      <c r="G5080" s="183" t="s">
        <v>149</v>
      </c>
      <c r="H5080" s="168">
        <v>1</v>
      </c>
      <c r="I5080" s="168">
        <v>0</v>
      </c>
      <c r="J5080" s="169">
        <v>1.43</v>
      </c>
      <c r="K5080" s="169">
        <v>1.43</v>
      </c>
    </row>
    <row r="5081" spans="1:11" ht="26.1" customHeight="1">
      <c r="A5081" s="183" t="s">
        <v>793</v>
      </c>
      <c r="B5081" s="183" t="s">
        <v>865</v>
      </c>
      <c r="C5081" s="183" t="s">
        <v>139</v>
      </c>
      <c r="D5081" s="239" t="s">
        <v>864</v>
      </c>
      <c r="E5081" s="421" t="s">
        <v>848</v>
      </c>
      <c r="F5081" s="421"/>
      <c r="G5081" s="183" t="s">
        <v>149</v>
      </c>
      <c r="H5081" s="168">
        <v>1</v>
      </c>
      <c r="I5081" s="168">
        <v>0</v>
      </c>
      <c r="J5081" s="169">
        <v>0.08</v>
      </c>
      <c r="K5081" s="169">
        <v>0.08</v>
      </c>
    </row>
    <row r="5082" spans="1:11" ht="24" customHeight="1">
      <c r="A5082" s="183" t="s">
        <v>793</v>
      </c>
      <c r="B5082" s="183" t="s">
        <v>3641</v>
      </c>
      <c r="C5082" s="183" t="s">
        <v>139</v>
      </c>
      <c r="D5082" s="239" t="s">
        <v>3642</v>
      </c>
      <c r="E5082" s="421" t="s">
        <v>792</v>
      </c>
      <c r="F5082" s="421"/>
      <c r="G5082" s="183" t="s">
        <v>149</v>
      </c>
      <c r="H5082" s="168">
        <v>1</v>
      </c>
      <c r="I5082" s="168">
        <v>0</v>
      </c>
      <c r="J5082" s="169">
        <v>20.8</v>
      </c>
      <c r="K5082" s="169">
        <v>20.8</v>
      </c>
    </row>
    <row r="5083" spans="1:11" ht="26.1" customHeight="1">
      <c r="A5083" s="183" t="s">
        <v>793</v>
      </c>
      <c r="B5083" s="183" t="s">
        <v>867</v>
      </c>
      <c r="C5083" s="183" t="s">
        <v>139</v>
      </c>
      <c r="D5083" s="239" t="s">
        <v>866</v>
      </c>
      <c r="E5083" s="421" t="s">
        <v>799</v>
      </c>
      <c r="F5083" s="421"/>
      <c r="G5083" s="183" t="s">
        <v>149</v>
      </c>
      <c r="H5083" s="168">
        <v>1</v>
      </c>
      <c r="I5083" s="168">
        <v>0</v>
      </c>
      <c r="J5083" s="169">
        <v>0.4</v>
      </c>
      <c r="K5083" s="169">
        <v>0.4</v>
      </c>
    </row>
    <row r="5084" spans="1:11" ht="26.1" customHeight="1">
      <c r="A5084" s="183" t="s">
        <v>793</v>
      </c>
      <c r="B5084" s="183" t="s">
        <v>879</v>
      </c>
      <c r="C5084" s="183" t="s">
        <v>139</v>
      </c>
      <c r="D5084" s="239" t="s">
        <v>878</v>
      </c>
      <c r="E5084" s="421" t="s">
        <v>800</v>
      </c>
      <c r="F5084" s="421"/>
      <c r="G5084" s="183" t="s">
        <v>149</v>
      </c>
      <c r="H5084" s="168">
        <v>1</v>
      </c>
      <c r="I5084" s="168">
        <v>0</v>
      </c>
      <c r="J5084" s="169">
        <v>0.78</v>
      </c>
      <c r="K5084" s="169">
        <v>0.78</v>
      </c>
    </row>
    <row r="5085" spans="1:11" ht="26.1" customHeight="1">
      <c r="A5085" s="183" t="s">
        <v>793</v>
      </c>
      <c r="B5085" s="183" t="s">
        <v>869</v>
      </c>
      <c r="C5085" s="183" t="s">
        <v>139</v>
      </c>
      <c r="D5085" s="239" t="s">
        <v>868</v>
      </c>
      <c r="E5085" s="421" t="s">
        <v>794</v>
      </c>
      <c r="F5085" s="421"/>
      <c r="G5085" s="183" t="s">
        <v>149</v>
      </c>
      <c r="H5085" s="168">
        <v>1</v>
      </c>
      <c r="I5085" s="168">
        <v>0</v>
      </c>
      <c r="J5085" s="169">
        <v>3.7</v>
      </c>
      <c r="K5085" s="169">
        <v>3.7</v>
      </c>
    </row>
    <row r="5086" spans="1:11">
      <c r="A5086" s="231"/>
      <c r="B5086" s="231"/>
      <c r="C5086" s="231"/>
      <c r="D5086" s="244"/>
      <c r="E5086" s="244"/>
      <c r="F5086" s="244" t="s">
        <v>791</v>
      </c>
      <c r="G5086" s="170">
        <v>9.91</v>
      </c>
      <c r="H5086" s="231" t="s">
        <v>790</v>
      </c>
      <c r="I5086" s="170">
        <v>11.19</v>
      </c>
      <c r="J5086" s="231" t="s">
        <v>789</v>
      </c>
      <c r="K5086" s="170">
        <v>21.1</v>
      </c>
    </row>
    <row r="5087" spans="1:11" ht="27" thickBot="1">
      <c r="A5087" s="231"/>
      <c r="B5087" s="231"/>
      <c r="C5087" s="231"/>
      <c r="D5087" s="244"/>
      <c r="E5087" s="244"/>
      <c r="F5087" s="244" t="s">
        <v>788</v>
      </c>
      <c r="G5087" s="170">
        <v>6.06</v>
      </c>
      <c r="H5087" s="368"/>
      <c r="I5087" s="368" t="s">
        <v>787</v>
      </c>
      <c r="J5087" s="231"/>
      <c r="K5087" s="170">
        <v>34.86</v>
      </c>
    </row>
    <row r="5088" spans="1:11" ht="0.9" customHeight="1" thickTop="1">
      <c r="A5088" s="172"/>
      <c r="B5088" s="172"/>
      <c r="C5088" s="172"/>
      <c r="D5088" s="175"/>
      <c r="E5088" s="175"/>
      <c r="F5088" s="175"/>
      <c r="G5088" s="172"/>
      <c r="H5088" s="172"/>
      <c r="I5088" s="172"/>
      <c r="J5088" s="172"/>
      <c r="K5088" s="172"/>
    </row>
    <row r="5089" spans="1:11" ht="18" customHeight="1">
      <c r="A5089" s="243"/>
      <c r="B5089" s="243" t="s">
        <v>122</v>
      </c>
      <c r="C5089" s="243" t="s">
        <v>123</v>
      </c>
      <c r="D5089" s="242" t="s">
        <v>124</v>
      </c>
      <c r="E5089" s="425" t="s">
        <v>796</v>
      </c>
      <c r="F5089" s="425"/>
      <c r="G5089" s="243" t="s">
        <v>125</v>
      </c>
      <c r="H5089" s="243" t="s">
        <v>126</v>
      </c>
      <c r="I5089" s="243" t="s">
        <v>2829</v>
      </c>
      <c r="J5089" s="243" t="s">
        <v>127</v>
      </c>
      <c r="K5089" s="243" t="s">
        <v>37</v>
      </c>
    </row>
    <row r="5090" spans="1:11" ht="39" customHeight="1">
      <c r="A5090" s="184" t="s">
        <v>795</v>
      </c>
      <c r="B5090" s="184" t="s">
        <v>3303</v>
      </c>
      <c r="C5090" s="184" t="s">
        <v>139</v>
      </c>
      <c r="D5090" s="241" t="s">
        <v>3304</v>
      </c>
      <c r="E5090" s="422" t="s">
        <v>2891</v>
      </c>
      <c r="F5090" s="422"/>
      <c r="G5090" s="184" t="s">
        <v>141</v>
      </c>
      <c r="H5090" s="167">
        <v>1</v>
      </c>
      <c r="I5090" s="165"/>
      <c r="J5090" s="165">
        <v>52.17</v>
      </c>
      <c r="K5090" s="165">
        <v>52.17</v>
      </c>
    </row>
    <row r="5091" spans="1:11" ht="24" customHeight="1">
      <c r="A5091" s="185" t="s">
        <v>808</v>
      </c>
      <c r="B5091" s="185" t="s">
        <v>807</v>
      </c>
      <c r="C5091" s="185" t="s">
        <v>139</v>
      </c>
      <c r="D5091" s="238" t="s">
        <v>806</v>
      </c>
      <c r="E5091" s="423" t="s">
        <v>1307</v>
      </c>
      <c r="F5091" s="423"/>
      <c r="G5091" s="185" t="s">
        <v>149</v>
      </c>
      <c r="H5091" s="173">
        <v>5.4800000000000001E-2</v>
      </c>
      <c r="I5091" s="173">
        <v>0</v>
      </c>
      <c r="J5091" s="174">
        <v>24.36</v>
      </c>
      <c r="K5091" s="174">
        <v>1.33</v>
      </c>
    </row>
    <row r="5092" spans="1:11" ht="26.1" customHeight="1">
      <c r="A5092" s="185" t="s">
        <v>808</v>
      </c>
      <c r="B5092" s="185" t="s">
        <v>3152</v>
      </c>
      <c r="C5092" s="185" t="s">
        <v>139</v>
      </c>
      <c r="D5092" s="238" t="s">
        <v>3153</v>
      </c>
      <c r="E5092" s="423" t="s">
        <v>1307</v>
      </c>
      <c r="F5092" s="423"/>
      <c r="G5092" s="185" t="s">
        <v>149</v>
      </c>
      <c r="H5092" s="173">
        <v>0.17399999999999999</v>
      </c>
      <c r="I5092" s="173">
        <v>0</v>
      </c>
      <c r="J5092" s="174">
        <v>31.03</v>
      </c>
      <c r="K5092" s="174">
        <v>5.39</v>
      </c>
    </row>
    <row r="5093" spans="1:11" ht="26.1" customHeight="1">
      <c r="A5093" s="183" t="s">
        <v>793</v>
      </c>
      <c r="B5093" s="183" t="s">
        <v>3311</v>
      </c>
      <c r="C5093" s="183" t="s">
        <v>139</v>
      </c>
      <c r="D5093" s="239" t="s">
        <v>3312</v>
      </c>
      <c r="E5093" s="421" t="s">
        <v>794</v>
      </c>
      <c r="F5093" s="421"/>
      <c r="G5093" s="183" t="s">
        <v>141</v>
      </c>
      <c r="H5093" s="168">
        <v>4.8000000000000001E-2</v>
      </c>
      <c r="I5093" s="168">
        <v>0</v>
      </c>
      <c r="J5093" s="169">
        <v>4</v>
      </c>
      <c r="K5093" s="169">
        <v>0.19</v>
      </c>
    </row>
    <row r="5094" spans="1:11" ht="26.1" customHeight="1">
      <c r="A5094" s="183" t="s">
        <v>793</v>
      </c>
      <c r="B5094" s="183" t="s">
        <v>3928</v>
      </c>
      <c r="C5094" s="183" t="s">
        <v>139</v>
      </c>
      <c r="D5094" s="239" t="s">
        <v>3929</v>
      </c>
      <c r="E5094" s="421" t="s">
        <v>794</v>
      </c>
      <c r="F5094" s="421"/>
      <c r="G5094" s="183" t="s">
        <v>141</v>
      </c>
      <c r="H5094" s="168">
        <v>1</v>
      </c>
      <c r="I5094" s="168">
        <v>0</v>
      </c>
      <c r="J5094" s="169">
        <v>45.26</v>
      </c>
      <c r="K5094" s="169">
        <v>45.26</v>
      </c>
    </row>
    <row r="5095" spans="1:11">
      <c r="A5095" s="231"/>
      <c r="B5095" s="231"/>
      <c r="C5095" s="231"/>
      <c r="D5095" s="244"/>
      <c r="E5095" s="244"/>
      <c r="F5095" s="244" t="s">
        <v>791</v>
      </c>
      <c r="G5095" s="170">
        <v>2.38</v>
      </c>
      <c r="H5095" s="231" t="s">
        <v>790</v>
      </c>
      <c r="I5095" s="170">
        <v>2.7</v>
      </c>
      <c r="J5095" s="231" t="s">
        <v>789</v>
      </c>
      <c r="K5095" s="170">
        <v>5.08</v>
      </c>
    </row>
    <row r="5096" spans="1:11" ht="27" thickBot="1">
      <c r="A5096" s="231"/>
      <c r="B5096" s="231"/>
      <c r="C5096" s="231"/>
      <c r="D5096" s="244"/>
      <c r="E5096" s="244"/>
      <c r="F5096" s="244" t="s">
        <v>788</v>
      </c>
      <c r="G5096" s="170">
        <v>10.99</v>
      </c>
      <c r="H5096" s="368"/>
      <c r="I5096" s="368" t="s">
        <v>787</v>
      </c>
      <c r="J5096" s="231"/>
      <c r="K5096" s="170">
        <v>63.16</v>
      </c>
    </row>
    <row r="5097" spans="1:11" ht="0.9" customHeight="1" thickTop="1">
      <c r="A5097" s="172"/>
      <c r="B5097" s="172"/>
      <c r="C5097" s="172"/>
      <c r="D5097" s="175"/>
      <c r="E5097" s="175"/>
      <c r="F5097" s="175"/>
      <c r="G5097" s="172"/>
      <c r="H5097" s="172"/>
      <c r="I5097" s="172"/>
      <c r="J5097" s="172"/>
      <c r="K5097" s="172"/>
    </row>
    <row r="5098" spans="1:11">
      <c r="A5098" s="231"/>
      <c r="B5098" s="231"/>
      <c r="C5098" s="231"/>
      <c r="D5098" s="244"/>
      <c r="E5098" s="244"/>
      <c r="F5098" s="244"/>
      <c r="G5098" s="231"/>
      <c r="H5098" s="231"/>
      <c r="I5098" s="231"/>
      <c r="J5098" s="231"/>
    </row>
    <row r="5099" spans="1:11">
      <c r="A5099" s="420"/>
      <c r="B5099" s="420"/>
      <c r="C5099" s="420"/>
      <c r="D5099" s="244"/>
      <c r="E5099" s="230"/>
      <c r="F5099" s="361"/>
      <c r="G5099" s="361"/>
      <c r="H5099" s="362"/>
      <c r="I5099" s="362"/>
      <c r="J5099" s="362"/>
    </row>
    <row r="5100" spans="1:11">
      <c r="A5100" s="420"/>
      <c r="B5100" s="420"/>
      <c r="C5100" s="420"/>
      <c r="D5100" s="244"/>
      <c r="E5100" s="230"/>
      <c r="F5100" s="361"/>
      <c r="G5100" s="361"/>
      <c r="H5100" s="362"/>
      <c r="I5100" s="362"/>
      <c r="J5100" s="362"/>
    </row>
    <row r="5101" spans="1:11">
      <c r="A5101" s="420"/>
      <c r="B5101" s="420"/>
      <c r="C5101" s="420"/>
      <c r="D5101" s="244"/>
      <c r="E5101" s="230"/>
      <c r="F5101" s="361" t="s">
        <v>160</v>
      </c>
      <c r="G5101" s="361"/>
      <c r="H5101" s="566">
        <v>1207915.9639999999</v>
      </c>
      <c r="I5101" s="566"/>
      <c r="J5101" s="566"/>
    </row>
    <row r="5102" spans="1:11" ht="60" customHeight="1">
      <c r="A5102" s="236"/>
      <c r="B5102" s="236"/>
      <c r="C5102" s="236"/>
      <c r="D5102" s="230"/>
      <c r="E5102" s="230"/>
      <c r="F5102" s="230"/>
      <c r="G5102" s="236"/>
      <c r="H5102" s="236"/>
      <c r="I5102" s="236"/>
      <c r="J5102" s="236"/>
    </row>
    <row r="5103" spans="1:11" ht="69.900000000000006" customHeight="1">
      <c r="A5103" s="368"/>
      <c r="B5103" s="364"/>
      <c r="C5103" s="364"/>
      <c r="D5103" s="364"/>
      <c r="E5103" s="364"/>
      <c r="F5103" s="364"/>
      <c r="G5103" s="364"/>
      <c r="H5103" s="364"/>
      <c r="I5103" s="364"/>
      <c r="J5103" s="364"/>
    </row>
  </sheetData>
  <mergeCells count="4023">
    <mergeCell ref="E4989:F4989"/>
    <mergeCell ref="E4994:F4994"/>
    <mergeCell ref="E4995:F4995"/>
    <mergeCell ref="E4996:F4996"/>
    <mergeCell ref="E4997:F4997"/>
    <mergeCell ref="H4999:I4999"/>
    <mergeCell ref="E5001:F5001"/>
    <mergeCell ref="E5002:F5002"/>
    <mergeCell ref="E5003:F5003"/>
    <mergeCell ref="E5028:F5028"/>
    <mergeCell ref="E5029:F5029"/>
    <mergeCell ref="E5030:F5030"/>
    <mergeCell ref="E5034:F5034"/>
    <mergeCell ref="H5026:I5026"/>
    <mergeCell ref="H5032:I5032"/>
    <mergeCell ref="E5038:F5038"/>
    <mergeCell ref="E5042:F5042"/>
    <mergeCell ref="E4940:F4940"/>
    <mergeCell ref="E4941:F4941"/>
    <mergeCell ref="E4943:F4943"/>
    <mergeCell ref="E4944:F4944"/>
    <mergeCell ref="E4945:F4945"/>
    <mergeCell ref="E4946:F4946"/>
    <mergeCell ref="H4948:I4948"/>
    <mergeCell ref="E4950:F4950"/>
    <mergeCell ref="E4951:F4951"/>
    <mergeCell ref="E4952:F4952"/>
    <mergeCell ref="E4953:F4953"/>
    <mergeCell ref="E4954:F4954"/>
    <mergeCell ref="E4955:F4955"/>
    <mergeCell ref="E4961:F4961"/>
    <mergeCell ref="E4971:F4971"/>
    <mergeCell ref="E4972:F4972"/>
    <mergeCell ref="E4977:F4977"/>
    <mergeCell ref="E4904:F4904"/>
    <mergeCell ref="E4905:F4905"/>
    <mergeCell ref="E4906:F4906"/>
    <mergeCell ref="H4908:I4908"/>
    <mergeCell ref="E4910:F4910"/>
    <mergeCell ref="E4911:F4911"/>
    <mergeCell ref="E4912:F4912"/>
    <mergeCell ref="E4913:F4913"/>
    <mergeCell ref="E4919:F4919"/>
    <mergeCell ref="E4920:F4920"/>
    <mergeCell ref="E4921:F4921"/>
    <mergeCell ref="E4931:F4931"/>
    <mergeCell ref="E4932:F4932"/>
    <mergeCell ref="E4933:F4933"/>
    <mergeCell ref="E4939:F4939"/>
    <mergeCell ref="E4935:F4935"/>
    <mergeCell ref="H4937:I4937"/>
    <mergeCell ref="E4854:F4854"/>
    <mergeCell ref="E4855:F4855"/>
    <mergeCell ref="E4859:F4859"/>
    <mergeCell ref="E4860:F4860"/>
    <mergeCell ref="E4864:F4864"/>
    <mergeCell ref="E4870:F4870"/>
    <mergeCell ref="E4871:F4871"/>
    <mergeCell ref="E4872:F4872"/>
    <mergeCell ref="E4856:F4856"/>
    <mergeCell ref="E4857:F4857"/>
    <mergeCell ref="E4858:F4858"/>
    <mergeCell ref="H4862:I4862"/>
    <mergeCell ref="E4865:F4865"/>
    <mergeCell ref="E4866:F4866"/>
    <mergeCell ref="H4868:I4868"/>
    <mergeCell ref="E4877:F4877"/>
    <mergeCell ref="E4878:F4878"/>
    <mergeCell ref="E4829:F4829"/>
    <mergeCell ref="H4831:I4831"/>
    <mergeCell ref="E4833:F4833"/>
    <mergeCell ref="E4840:F4840"/>
    <mergeCell ref="E4841:F4841"/>
    <mergeCell ref="E4842:F4842"/>
    <mergeCell ref="E4846:F4846"/>
    <mergeCell ref="E4850:F4850"/>
    <mergeCell ref="E4834:F4834"/>
    <mergeCell ref="E4835:F4835"/>
    <mergeCell ref="E4836:F4836"/>
    <mergeCell ref="H4838:I4838"/>
    <mergeCell ref="H4844:I4844"/>
    <mergeCell ref="E4847:F4847"/>
    <mergeCell ref="E4848:F4848"/>
    <mergeCell ref="E4849:F4849"/>
    <mergeCell ref="H4852:I4852"/>
    <mergeCell ref="E4809:F4809"/>
    <mergeCell ref="E4813:F4813"/>
    <mergeCell ref="E4814:F4814"/>
    <mergeCell ref="E4815:F4815"/>
    <mergeCell ref="H4817:I4817"/>
    <mergeCell ref="E4819:F4819"/>
    <mergeCell ref="E4820:F4820"/>
    <mergeCell ref="E4821:F4821"/>
    <mergeCell ref="E4826:F4826"/>
    <mergeCell ref="E4827:F4827"/>
    <mergeCell ref="H4807:I4807"/>
    <mergeCell ref="E4810:F4810"/>
    <mergeCell ref="E4811:F4811"/>
    <mergeCell ref="E4812:F4812"/>
    <mergeCell ref="E4822:F4822"/>
    <mergeCell ref="H4824:I4824"/>
    <mergeCell ref="E4828:F4828"/>
    <mergeCell ref="E4779:F4779"/>
    <mergeCell ref="E4780:F4780"/>
    <mergeCell ref="H4782:I4782"/>
    <mergeCell ref="E4784:F4784"/>
    <mergeCell ref="E4785:F4785"/>
    <mergeCell ref="E4795:F4795"/>
    <mergeCell ref="E4796:F4796"/>
    <mergeCell ref="E4797:F4797"/>
    <mergeCell ref="E4803:F4803"/>
    <mergeCell ref="E4804:F4804"/>
    <mergeCell ref="E4805:F4805"/>
    <mergeCell ref="E4786:F4786"/>
    <mergeCell ref="E4787:F4787"/>
    <mergeCell ref="E4788:F4788"/>
    <mergeCell ref="H4790:I4790"/>
    <mergeCell ref="E4792:F4792"/>
    <mergeCell ref="E4793:F4793"/>
    <mergeCell ref="E4794:F4794"/>
    <mergeCell ref="H4799:I4799"/>
    <mergeCell ref="E4801:F4801"/>
    <mergeCell ref="E4802:F4802"/>
    <mergeCell ref="E4758:F4758"/>
    <mergeCell ref="H4760:I4760"/>
    <mergeCell ref="E4762:F4762"/>
    <mergeCell ref="E4763:F4763"/>
    <mergeCell ref="E4764:F4764"/>
    <mergeCell ref="E4771:F4771"/>
    <mergeCell ref="E4775:F4775"/>
    <mergeCell ref="E4776:F4776"/>
    <mergeCell ref="E4777:F4777"/>
    <mergeCell ref="E4778:F4778"/>
    <mergeCell ref="E4765:F4765"/>
    <mergeCell ref="E4766:F4766"/>
    <mergeCell ref="E4767:F4767"/>
    <mergeCell ref="H4769:I4769"/>
    <mergeCell ref="E4772:F4772"/>
    <mergeCell ref="E4773:F4773"/>
    <mergeCell ref="E4774:F4774"/>
    <mergeCell ref="E4703:F4703"/>
    <mergeCell ref="E4704:F4704"/>
    <mergeCell ref="E4705:F4705"/>
    <mergeCell ref="E4706:F4706"/>
    <mergeCell ref="E4711:F4711"/>
    <mergeCell ref="E4712:F4712"/>
    <mergeCell ref="E4713:F4713"/>
    <mergeCell ref="E4714:F4714"/>
    <mergeCell ref="E4715:F4715"/>
    <mergeCell ref="E4716:F4716"/>
    <mergeCell ref="E4698:F4698"/>
    <mergeCell ref="E4699:F4699"/>
    <mergeCell ref="E4700:F4700"/>
    <mergeCell ref="H4708:I4708"/>
    <mergeCell ref="E4710:F4710"/>
    <mergeCell ref="E4723:F4723"/>
    <mergeCell ref="E4724:F4724"/>
    <mergeCell ref="E4675:F4675"/>
    <mergeCell ref="H4677:I4677"/>
    <mergeCell ref="E4679:F4679"/>
    <mergeCell ref="E4680:F4680"/>
    <mergeCell ref="E4681:F4681"/>
    <mergeCell ref="E4691:F4691"/>
    <mergeCell ref="E4692:F4692"/>
    <mergeCell ref="E4693:F4693"/>
    <mergeCell ref="H4683:I4683"/>
    <mergeCell ref="E4685:F4685"/>
    <mergeCell ref="E4686:F4686"/>
    <mergeCell ref="E4687:F4687"/>
    <mergeCell ref="H4689:I4689"/>
    <mergeCell ref="H4695:I4695"/>
    <mergeCell ref="E4697:F4697"/>
    <mergeCell ref="E4701:F4701"/>
    <mergeCell ref="E4702:F4702"/>
    <mergeCell ref="E4650:F4650"/>
    <mergeCell ref="E4651:F4651"/>
    <mergeCell ref="H4653:I4653"/>
    <mergeCell ref="E4655:F4655"/>
    <mergeCell ref="E4659:F4659"/>
    <mergeCell ref="E4663:F4663"/>
    <mergeCell ref="E4664:F4664"/>
    <mergeCell ref="E4665:F4665"/>
    <mergeCell ref="E4666:F4666"/>
    <mergeCell ref="E4667:F4667"/>
    <mergeCell ref="E4668:F4668"/>
    <mergeCell ref="E4673:F4673"/>
    <mergeCell ref="E4674:F4674"/>
    <mergeCell ref="E4656:F4656"/>
    <mergeCell ref="E4657:F4657"/>
    <mergeCell ref="E4658:F4658"/>
    <mergeCell ref="H4661:I4661"/>
    <mergeCell ref="E4669:F4669"/>
    <mergeCell ref="H4671:I4671"/>
    <mergeCell ref="E4617:F4617"/>
    <mergeCell ref="E4621:F4621"/>
    <mergeCell ref="E4625:F4625"/>
    <mergeCell ref="E4626:F4626"/>
    <mergeCell ref="E4627:F4627"/>
    <mergeCell ref="H4619:I4619"/>
    <mergeCell ref="E4622:F4622"/>
    <mergeCell ref="E4623:F4623"/>
    <mergeCell ref="E4624:F4624"/>
    <mergeCell ref="E4631:F4631"/>
    <mergeCell ref="E4637:F4637"/>
    <mergeCell ref="E4643:F4643"/>
    <mergeCell ref="E4649:F4649"/>
    <mergeCell ref="H4629:I4629"/>
    <mergeCell ref="E4632:F4632"/>
    <mergeCell ref="E4633:F4633"/>
    <mergeCell ref="H4635:I4635"/>
    <mergeCell ref="E4638:F4638"/>
    <mergeCell ref="E4639:F4639"/>
    <mergeCell ref="H4641:I4641"/>
    <mergeCell ref="E4644:F4644"/>
    <mergeCell ref="E4645:F4645"/>
    <mergeCell ref="H4647:I4647"/>
    <mergeCell ref="E4565:F4565"/>
    <mergeCell ref="E4571:F4571"/>
    <mergeCell ref="E4575:F4575"/>
    <mergeCell ref="E4579:F4579"/>
    <mergeCell ref="E4560:F4560"/>
    <mergeCell ref="E4561:F4561"/>
    <mergeCell ref="H4563:I4563"/>
    <mergeCell ref="E4566:F4566"/>
    <mergeCell ref="E4567:F4567"/>
    <mergeCell ref="H4569:I4569"/>
    <mergeCell ref="E4572:F4572"/>
    <mergeCell ref="E4573:F4573"/>
    <mergeCell ref="E4574:F4574"/>
    <mergeCell ref="H4577:I4577"/>
    <mergeCell ref="E4580:F4580"/>
    <mergeCell ref="E4581:F4581"/>
    <mergeCell ref="E4583:F4583"/>
    <mergeCell ref="E4541:F4541"/>
    <mergeCell ref="E4542:F4542"/>
    <mergeCell ref="E4543:F4543"/>
    <mergeCell ref="E4547:F4547"/>
    <mergeCell ref="E4553:F4553"/>
    <mergeCell ref="H4535:I4535"/>
    <mergeCell ref="E4538:F4538"/>
    <mergeCell ref="E4539:F4539"/>
    <mergeCell ref="E4540:F4540"/>
    <mergeCell ref="H4545:I4545"/>
    <mergeCell ref="E4548:F4548"/>
    <mergeCell ref="E4549:F4549"/>
    <mergeCell ref="H4551:I4551"/>
    <mergeCell ref="E4554:F4554"/>
    <mergeCell ref="E4555:F4555"/>
    <mergeCell ref="H4557:I4557"/>
    <mergeCell ref="E4559:F4559"/>
    <mergeCell ref="E4523:F4523"/>
    <mergeCell ref="E4529:F4529"/>
    <mergeCell ref="E4533:F4533"/>
    <mergeCell ref="E4512:F4512"/>
    <mergeCell ref="E4513:F4513"/>
    <mergeCell ref="E4514:F4514"/>
    <mergeCell ref="H4516:I4516"/>
    <mergeCell ref="E4518:F4518"/>
    <mergeCell ref="E4519:F4519"/>
    <mergeCell ref="E4520:F4520"/>
    <mergeCell ref="E4524:F4524"/>
    <mergeCell ref="E4525:F4525"/>
    <mergeCell ref="H4527:I4527"/>
    <mergeCell ref="E4530:F4530"/>
    <mergeCell ref="E4531:F4531"/>
    <mergeCell ref="E4532:F4532"/>
    <mergeCell ref="E4537:F4537"/>
    <mergeCell ref="E4502:F4502"/>
    <mergeCell ref="E4503:F4503"/>
    <mergeCell ref="E4509:F4509"/>
    <mergeCell ref="E4488:F4488"/>
    <mergeCell ref="E4489:F4489"/>
    <mergeCell ref="E4490:F4490"/>
    <mergeCell ref="H4492:I4492"/>
    <mergeCell ref="E4496:F4496"/>
    <mergeCell ref="E4497:F4497"/>
    <mergeCell ref="E4498:F4498"/>
    <mergeCell ref="H4505:I4505"/>
    <mergeCell ref="E4507:F4507"/>
    <mergeCell ref="E4508:F4508"/>
    <mergeCell ref="E4510:F4510"/>
    <mergeCell ref="E4511:F4511"/>
    <mergeCell ref="E4521:F4521"/>
    <mergeCell ref="E4522:F4522"/>
    <mergeCell ref="E4474:F4474"/>
    <mergeCell ref="E4475:F4475"/>
    <mergeCell ref="E4476:F4476"/>
    <mergeCell ref="E4480:F4480"/>
    <mergeCell ref="E4484:F4484"/>
    <mergeCell ref="E4485:F4485"/>
    <mergeCell ref="E4486:F4486"/>
    <mergeCell ref="E4477:F4477"/>
    <mergeCell ref="E4478:F4478"/>
    <mergeCell ref="E4479:F4479"/>
    <mergeCell ref="H4482:I4482"/>
    <mergeCell ref="E4487:F4487"/>
    <mergeCell ref="E4494:F4494"/>
    <mergeCell ref="E4495:F4495"/>
    <mergeCell ref="E4499:F4499"/>
    <mergeCell ref="E4500:F4500"/>
    <mergeCell ref="E4501:F4501"/>
    <mergeCell ref="E4420:F4420"/>
    <mergeCell ref="E4421:F4421"/>
    <mergeCell ref="E4422:F4422"/>
    <mergeCell ref="E4423:F4423"/>
    <mergeCell ref="E4406:F4406"/>
    <mergeCell ref="E4407:F4407"/>
    <mergeCell ref="H4409:I4409"/>
    <mergeCell ref="E4412:F4412"/>
    <mergeCell ref="E4413:F4413"/>
    <mergeCell ref="E4414:F4414"/>
    <mergeCell ref="H4418:I4418"/>
    <mergeCell ref="E4429:F4429"/>
    <mergeCell ref="E4430:F4430"/>
    <mergeCell ref="E4431:F4431"/>
    <mergeCell ref="E4436:F4436"/>
    <mergeCell ref="E4437:F4437"/>
    <mergeCell ref="E4441:F4441"/>
    <mergeCell ref="E4397:F4397"/>
    <mergeCell ref="E4398:F4398"/>
    <mergeCell ref="E4399:F4399"/>
    <mergeCell ref="H4401:I4401"/>
    <mergeCell ref="E4380:F4380"/>
    <mergeCell ref="E4381:F4381"/>
    <mergeCell ref="H4388:I4388"/>
    <mergeCell ref="E4390:F4390"/>
    <mergeCell ref="E4394:F4394"/>
    <mergeCell ref="E4395:F4395"/>
    <mergeCell ref="E4396:F4396"/>
    <mergeCell ref="E4403:F4403"/>
    <mergeCell ref="E4404:F4404"/>
    <mergeCell ref="E4405:F4405"/>
    <mergeCell ref="E4411:F4411"/>
    <mergeCell ref="E4415:F4415"/>
    <mergeCell ref="E4416:F4416"/>
    <mergeCell ref="E4361:F4361"/>
    <mergeCell ref="E4365:F4365"/>
    <mergeCell ref="E4366:F4366"/>
    <mergeCell ref="E4367:F4367"/>
    <mergeCell ref="E4368:F4368"/>
    <mergeCell ref="E4369:F4369"/>
    <mergeCell ref="E4373:F4373"/>
    <mergeCell ref="E4377:F4377"/>
    <mergeCell ref="E4378:F4378"/>
    <mergeCell ref="E4382:F4382"/>
    <mergeCell ref="E4383:F4383"/>
    <mergeCell ref="E4384:F4384"/>
    <mergeCell ref="E4385:F4385"/>
    <mergeCell ref="E4386:F4386"/>
    <mergeCell ref="E4391:F4391"/>
    <mergeCell ref="E4392:F4392"/>
    <mergeCell ref="E4393:F4393"/>
    <mergeCell ref="H4337:I4337"/>
    <mergeCell ref="E4339:F4339"/>
    <mergeCell ref="E4340:F4340"/>
    <mergeCell ref="E4341:F4341"/>
    <mergeCell ref="E4342:F4342"/>
    <mergeCell ref="E4343:F4343"/>
    <mergeCell ref="E4344:F4344"/>
    <mergeCell ref="E4345:F4345"/>
    <mergeCell ref="E4346:F4346"/>
    <mergeCell ref="E4347:F4347"/>
    <mergeCell ref="E4348:F4348"/>
    <mergeCell ref="E4352:F4352"/>
    <mergeCell ref="E4353:F4353"/>
    <mergeCell ref="E4354:F4354"/>
    <mergeCell ref="E4358:F4358"/>
    <mergeCell ref="E4359:F4359"/>
    <mergeCell ref="E4360:F4360"/>
    <mergeCell ref="E4315:F4315"/>
    <mergeCell ref="E4320:F4320"/>
    <mergeCell ref="E4321:F4321"/>
    <mergeCell ref="E4322:F4322"/>
    <mergeCell ref="E4323:F4323"/>
    <mergeCell ref="E4324:F4324"/>
    <mergeCell ref="E4325:F4325"/>
    <mergeCell ref="E4326:F4326"/>
    <mergeCell ref="E4327:F4327"/>
    <mergeCell ref="E4328:F4328"/>
    <mergeCell ref="E4329:F4329"/>
    <mergeCell ref="E4330:F4330"/>
    <mergeCell ref="E4331:F4331"/>
    <mergeCell ref="E4332:F4332"/>
    <mergeCell ref="E4333:F4333"/>
    <mergeCell ref="E4334:F4334"/>
    <mergeCell ref="E4335:F4335"/>
    <mergeCell ref="E4278:F4278"/>
    <mergeCell ref="E4279:F4279"/>
    <mergeCell ref="E4281:F4281"/>
    <mergeCell ref="E4282:F4282"/>
    <mergeCell ref="E4283:F4283"/>
    <mergeCell ref="E4284:F4284"/>
    <mergeCell ref="E4285:F4285"/>
    <mergeCell ref="E4286:F4286"/>
    <mergeCell ref="E4287:F4287"/>
    <mergeCell ref="E4288:F4288"/>
    <mergeCell ref="E4289:F4289"/>
    <mergeCell ref="E4290:F4290"/>
    <mergeCell ref="E4291:F4291"/>
    <mergeCell ref="E4292:F4292"/>
    <mergeCell ref="E4293:F4293"/>
    <mergeCell ref="E4294:F4294"/>
    <mergeCell ref="E4295:F4295"/>
    <mergeCell ref="E4251:F4251"/>
    <mergeCell ref="E4252:F4252"/>
    <mergeCell ref="E4253:F4253"/>
    <mergeCell ref="E4257:F4257"/>
    <mergeCell ref="E4258:F4258"/>
    <mergeCell ref="H4248:I4248"/>
    <mergeCell ref="H4255:I4255"/>
    <mergeCell ref="E4259:F4259"/>
    <mergeCell ref="E4260:F4260"/>
    <mergeCell ref="E4264:F4264"/>
    <mergeCell ref="E4265:F4265"/>
    <mergeCell ref="E4266:F4266"/>
    <mergeCell ref="E4267:F4267"/>
    <mergeCell ref="E4271:F4271"/>
    <mergeCell ref="E4272:F4272"/>
    <mergeCell ref="E4273:F4273"/>
    <mergeCell ref="E4277:F4277"/>
    <mergeCell ref="H4262:I4262"/>
    <mergeCell ref="H4269:I4269"/>
    <mergeCell ref="H4275:I4275"/>
    <mergeCell ref="E4235:F4235"/>
    <mergeCell ref="E4239:F4239"/>
    <mergeCell ref="H4221:I4221"/>
    <mergeCell ref="E4223:F4223"/>
    <mergeCell ref="E4224:F4224"/>
    <mergeCell ref="E4225:F4225"/>
    <mergeCell ref="H4230:I4230"/>
    <mergeCell ref="E4232:F4232"/>
    <mergeCell ref="E4236:F4236"/>
    <mergeCell ref="E4237:F4237"/>
    <mergeCell ref="E4238:F4238"/>
    <mergeCell ref="H4241:I4241"/>
    <mergeCell ref="E4243:F4243"/>
    <mergeCell ref="E4244:F4244"/>
    <mergeCell ref="E4245:F4245"/>
    <mergeCell ref="E4246:F4246"/>
    <mergeCell ref="E4250:F4250"/>
    <mergeCell ref="E4214:F4214"/>
    <mergeCell ref="E4215:F4215"/>
    <mergeCell ref="E4219:F4219"/>
    <mergeCell ref="E4202:F4202"/>
    <mergeCell ref="E4203:F4203"/>
    <mergeCell ref="E4204:F4204"/>
    <mergeCell ref="H4208:I4208"/>
    <mergeCell ref="E4210:F4210"/>
    <mergeCell ref="E4211:F4211"/>
    <mergeCell ref="E4216:F4216"/>
    <mergeCell ref="E4217:F4217"/>
    <mergeCell ref="E4218:F4218"/>
    <mergeCell ref="E4226:F4226"/>
    <mergeCell ref="E4227:F4227"/>
    <mergeCell ref="E4228:F4228"/>
    <mergeCell ref="E4233:F4233"/>
    <mergeCell ref="E4234:F4234"/>
    <mergeCell ref="E4189:F4189"/>
    <mergeCell ref="E4190:F4190"/>
    <mergeCell ref="H4182:I4182"/>
    <mergeCell ref="E4184:F4184"/>
    <mergeCell ref="E4191:F4191"/>
    <mergeCell ref="E4192:F4192"/>
    <mergeCell ref="E4193:F4193"/>
    <mergeCell ref="H4195:I4195"/>
    <mergeCell ref="E4197:F4197"/>
    <mergeCell ref="E4198:F4198"/>
    <mergeCell ref="E4199:F4199"/>
    <mergeCell ref="E4200:F4200"/>
    <mergeCell ref="E4201:F4201"/>
    <mergeCell ref="E4205:F4205"/>
    <mergeCell ref="E4206:F4206"/>
    <mergeCell ref="E4212:F4212"/>
    <mergeCell ref="E4213:F4213"/>
    <mergeCell ref="E4172:F4172"/>
    <mergeCell ref="E4173:F4173"/>
    <mergeCell ref="E4174:F4174"/>
    <mergeCell ref="E4175:F4175"/>
    <mergeCell ref="H4156:I4156"/>
    <mergeCell ref="E4158:F4158"/>
    <mergeCell ref="H4169:I4169"/>
    <mergeCell ref="E4171:F4171"/>
    <mergeCell ref="E4176:F4176"/>
    <mergeCell ref="E4177:F4177"/>
    <mergeCell ref="E4178:F4178"/>
    <mergeCell ref="E4179:F4179"/>
    <mergeCell ref="E4180:F4180"/>
    <mergeCell ref="E4185:F4185"/>
    <mergeCell ref="E4186:F4186"/>
    <mergeCell ref="E4187:F4187"/>
    <mergeCell ref="E4188:F4188"/>
    <mergeCell ref="E4149:F4149"/>
    <mergeCell ref="E4150:F4150"/>
    <mergeCell ref="E4151:F4151"/>
    <mergeCell ref="E4152:F4152"/>
    <mergeCell ref="E4153:F4153"/>
    <mergeCell ref="E4154:F4154"/>
    <mergeCell ref="H4143:I4143"/>
    <mergeCell ref="E4145:F4145"/>
    <mergeCell ref="E4159:F4159"/>
    <mergeCell ref="E4160:F4160"/>
    <mergeCell ref="E4161:F4161"/>
    <mergeCell ref="E4162:F4162"/>
    <mergeCell ref="E4163:F4163"/>
    <mergeCell ref="E4164:F4164"/>
    <mergeCell ref="E4165:F4165"/>
    <mergeCell ref="E4166:F4166"/>
    <mergeCell ref="E4167:F4167"/>
    <mergeCell ref="E4128:F4128"/>
    <mergeCell ref="E4133:F4133"/>
    <mergeCell ref="E4134:F4134"/>
    <mergeCell ref="E4135:F4135"/>
    <mergeCell ref="H4117:I4117"/>
    <mergeCell ref="E4119:F4119"/>
    <mergeCell ref="H4130:I4130"/>
    <mergeCell ref="E4132:F4132"/>
    <mergeCell ref="E4136:F4136"/>
    <mergeCell ref="E4137:F4137"/>
    <mergeCell ref="E4138:F4138"/>
    <mergeCell ref="E4139:F4139"/>
    <mergeCell ref="E4140:F4140"/>
    <mergeCell ref="E4141:F4141"/>
    <mergeCell ref="E4146:F4146"/>
    <mergeCell ref="E4147:F4147"/>
    <mergeCell ref="E4148:F4148"/>
    <mergeCell ref="E4107:F4107"/>
    <mergeCell ref="E4108:F4108"/>
    <mergeCell ref="E4109:F4109"/>
    <mergeCell ref="E4110:F4110"/>
    <mergeCell ref="E4111:F4111"/>
    <mergeCell ref="E4112:F4112"/>
    <mergeCell ref="E4113:F4113"/>
    <mergeCell ref="E4114:F4114"/>
    <mergeCell ref="E4115:F4115"/>
    <mergeCell ref="E4120:F4120"/>
    <mergeCell ref="E4121:F4121"/>
    <mergeCell ref="E4122:F4122"/>
    <mergeCell ref="E4123:F4123"/>
    <mergeCell ref="E4124:F4124"/>
    <mergeCell ref="E4125:F4125"/>
    <mergeCell ref="E4126:F4126"/>
    <mergeCell ref="E4127:F4127"/>
    <mergeCell ref="E4082:F4082"/>
    <mergeCell ref="E4083:F4083"/>
    <mergeCell ref="E4084:F4084"/>
    <mergeCell ref="E4085:F4085"/>
    <mergeCell ref="E4086:F4086"/>
    <mergeCell ref="E4087:F4087"/>
    <mergeCell ref="E4088:F4088"/>
    <mergeCell ref="E4089:F4089"/>
    <mergeCell ref="E4094:F4094"/>
    <mergeCell ref="E4095:F4095"/>
    <mergeCell ref="E4096:F4096"/>
    <mergeCell ref="E4097:F4097"/>
    <mergeCell ref="E4098:F4098"/>
    <mergeCell ref="E4099:F4099"/>
    <mergeCell ref="E4100:F4100"/>
    <mergeCell ref="E4101:F4101"/>
    <mergeCell ref="E4102:F4102"/>
    <mergeCell ref="H4027:I4027"/>
    <mergeCell ref="E4029:F4029"/>
    <mergeCell ref="E4030:F4030"/>
    <mergeCell ref="E4031:F4031"/>
    <mergeCell ref="E4012:F4012"/>
    <mergeCell ref="E4013:F4013"/>
    <mergeCell ref="H4015:I4015"/>
    <mergeCell ref="E4019:F4019"/>
    <mergeCell ref="H4021:I4021"/>
    <mergeCell ref="E4036:F4036"/>
    <mergeCell ref="E4037:F4037"/>
    <mergeCell ref="E4038:F4038"/>
    <mergeCell ref="E4043:F4043"/>
    <mergeCell ref="E4044:F4044"/>
    <mergeCell ref="E4045:F4045"/>
    <mergeCell ref="E4046:F4046"/>
    <mergeCell ref="E4047:F4047"/>
    <mergeCell ref="E3997:F3997"/>
    <mergeCell ref="E3998:F3998"/>
    <mergeCell ref="E4005:F4005"/>
    <mergeCell ref="E4006:F4006"/>
    <mergeCell ref="E4007:F4007"/>
    <mergeCell ref="E3996:F3996"/>
    <mergeCell ref="H4000:I4000"/>
    <mergeCell ref="E4002:F4002"/>
    <mergeCell ref="E4003:F4003"/>
    <mergeCell ref="E4004:F4004"/>
    <mergeCell ref="H4009:I4009"/>
    <mergeCell ref="E4011:F4011"/>
    <mergeCell ref="E4017:F4017"/>
    <mergeCell ref="E4018:F4018"/>
    <mergeCell ref="E4023:F4023"/>
    <mergeCell ref="E4024:F4024"/>
    <mergeCell ref="E4025:F4025"/>
    <mergeCell ref="H3942:I3942"/>
    <mergeCell ref="E3944:F3944"/>
    <mergeCell ref="E3945:F3945"/>
    <mergeCell ref="E3946:F3946"/>
    <mergeCell ref="E3950:F3950"/>
    <mergeCell ref="E3951:F3951"/>
    <mergeCell ref="E3952:F3952"/>
    <mergeCell ref="E3957:F3957"/>
    <mergeCell ref="E3958:F3958"/>
    <mergeCell ref="E3959:F3959"/>
    <mergeCell ref="E3960:F3960"/>
    <mergeCell ref="H3948:I3948"/>
    <mergeCell ref="H3954:I3954"/>
    <mergeCell ref="E3956:F3956"/>
    <mergeCell ref="E3961:F3961"/>
    <mergeCell ref="E3962:F3962"/>
    <mergeCell ref="E3964:F3964"/>
    <mergeCell ref="E3918:F3918"/>
    <mergeCell ref="E3916:F3916"/>
    <mergeCell ref="E3917:F3917"/>
    <mergeCell ref="H3920:I3920"/>
    <mergeCell ref="E3922:F3922"/>
    <mergeCell ref="E3923:F3923"/>
    <mergeCell ref="E3924:F3924"/>
    <mergeCell ref="E3925:F3925"/>
    <mergeCell ref="E3926:F3926"/>
    <mergeCell ref="E3927:F3927"/>
    <mergeCell ref="E3932:F3932"/>
    <mergeCell ref="E3933:F3933"/>
    <mergeCell ref="E3934:F3934"/>
    <mergeCell ref="E3938:F3938"/>
    <mergeCell ref="E3939:F3939"/>
    <mergeCell ref="E3940:F3940"/>
    <mergeCell ref="E3928:F3928"/>
    <mergeCell ref="H3930:I3930"/>
    <mergeCell ref="H3936:I3936"/>
    <mergeCell ref="E3865:F3865"/>
    <mergeCell ref="E3866:F3866"/>
    <mergeCell ref="E3867:F3867"/>
    <mergeCell ref="E3871:F3871"/>
    <mergeCell ref="E3872:F3872"/>
    <mergeCell ref="H3857:I3857"/>
    <mergeCell ref="E3860:F3860"/>
    <mergeCell ref="E3861:F3861"/>
    <mergeCell ref="H3863:I3863"/>
    <mergeCell ref="H3869:I3869"/>
    <mergeCell ref="E3873:F3873"/>
    <mergeCell ref="E3877:F3877"/>
    <mergeCell ref="E3878:F3878"/>
    <mergeCell ref="E3879:F3879"/>
    <mergeCell ref="E3880:F3880"/>
    <mergeCell ref="E3884:F3884"/>
    <mergeCell ref="E3885:F3885"/>
    <mergeCell ref="E3839:F3839"/>
    <mergeCell ref="E3843:F3843"/>
    <mergeCell ref="E3844:F3844"/>
    <mergeCell ref="E3845:F3845"/>
    <mergeCell ref="E3846:F3846"/>
    <mergeCell ref="E3847:F3847"/>
    <mergeCell ref="E3848:F3848"/>
    <mergeCell ref="E3853:F3853"/>
    <mergeCell ref="E3854:F3854"/>
    <mergeCell ref="E3836:F3836"/>
    <mergeCell ref="E3837:F3837"/>
    <mergeCell ref="E3838:F3838"/>
    <mergeCell ref="H3841:I3841"/>
    <mergeCell ref="E3849:F3849"/>
    <mergeCell ref="H3851:I3851"/>
    <mergeCell ref="E3855:F3855"/>
    <mergeCell ref="E3859:F3859"/>
    <mergeCell ref="E3811:F3811"/>
    <mergeCell ref="E3817:F3817"/>
    <mergeCell ref="E3823:F3823"/>
    <mergeCell ref="E3829:F3829"/>
    <mergeCell ref="E3812:F3812"/>
    <mergeCell ref="E3813:F3813"/>
    <mergeCell ref="H3815:I3815"/>
    <mergeCell ref="E3818:F3818"/>
    <mergeCell ref="E3819:F3819"/>
    <mergeCell ref="H3821:I3821"/>
    <mergeCell ref="E3824:F3824"/>
    <mergeCell ref="E3825:F3825"/>
    <mergeCell ref="H3827:I3827"/>
    <mergeCell ref="E3830:F3830"/>
    <mergeCell ref="E3831:F3831"/>
    <mergeCell ref="H3833:I3833"/>
    <mergeCell ref="E3835:F3835"/>
    <mergeCell ref="E3792:F3792"/>
    <mergeCell ref="E3793:F3793"/>
    <mergeCell ref="E3800:F3800"/>
    <mergeCell ref="E3801:F3801"/>
    <mergeCell ref="E3808:F3808"/>
    <mergeCell ref="H3788:I3788"/>
    <mergeCell ref="E3790:F3790"/>
    <mergeCell ref="E3794:F3794"/>
    <mergeCell ref="E3795:F3795"/>
    <mergeCell ref="E3796:F3796"/>
    <mergeCell ref="H3798:I3798"/>
    <mergeCell ref="E3802:F3802"/>
    <mergeCell ref="E3803:F3803"/>
    <mergeCell ref="E3804:F3804"/>
    <mergeCell ref="H3806:I3806"/>
    <mergeCell ref="E3809:F3809"/>
    <mergeCell ref="E3810:F3810"/>
    <mergeCell ref="E3772:F3772"/>
    <mergeCell ref="E3773:F3773"/>
    <mergeCell ref="E3774:F3774"/>
    <mergeCell ref="E3775:F3775"/>
    <mergeCell ref="H3777:I3777"/>
    <mergeCell ref="E3779:F3779"/>
    <mergeCell ref="E3780:F3780"/>
    <mergeCell ref="E3781:F3781"/>
    <mergeCell ref="E3785:F3785"/>
    <mergeCell ref="H3766:I3766"/>
    <mergeCell ref="E3768:F3768"/>
    <mergeCell ref="E3769:F3769"/>
    <mergeCell ref="E3782:F3782"/>
    <mergeCell ref="E3783:F3783"/>
    <mergeCell ref="E3784:F3784"/>
    <mergeCell ref="E3786:F3786"/>
    <mergeCell ref="E3791:F3791"/>
    <mergeCell ref="E3752:F3752"/>
    <mergeCell ref="E3753:F3753"/>
    <mergeCell ref="E3754:F3754"/>
    <mergeCell ref="E3758:F3758"/>
    <mergeCell ref="E3762:F3762"/>
    <mergeCell ref="H3747:I3747"/>
    <mergeCell ref="E3749:F3749"/>
    <mergeCell ref="E3750:F3750"/>
    <mergeCell ref="E3751:F3751"/>
    <mergeCell ref="H3756:I3756"/>
    <mergeCell ref="E3759:F3759"/>
    <mergeCell ref="E3760:F3760"/>
    <mergeCell ref="E3761:F3761"/>
    <mergeCell ref="E3763:F3763"/>
    <mergeCell ref="E3764:F3764"/>
    <mergeCell ref="E3770:F3770"/>
    <mergeCell ref="E3771:F3771"/>
    <mergeCell ref="E3726:F3726"/>
    <mergeCell ref="H3728:I3728"/>
    <mergeCell ref="E3730:F3730"/>
    <mergeCell ref="E3731:F3731"/>
    <mergeCell ref="E3732:F3732"/>
    <mergeCell ref="E3736:F3736"/>
    <mergeCell ref="E3737:F3737"/>
    <mergeCell ref="E3741:F3741"/>
    <mergeCell ref="H3721:I3721"/>
    <mergeCell ref="H3734:I3734"/>
    <mergeCell ref="E3738:F3738"/>
    <mergeCell ref="E3739:F3739"/>
    <mergeCell ref="E3740:F3740"/>
    <mergeCell ref="E3742:F3742"/>
    <mergeCell ref="E3743:F3743"/>
    <mergeCell ref="E3744:F3744"/>
    <mergeCell ref="E3745:F3745"/>
    <mergeCell ref="E3703:F3703"/>
    <mergeCell ref="E3704:F3704"/>
    <mergeCell ref="E3705:F3705"/>
    <mergeCell ref="E3711:F3711"/>
    <mergeCell ref="E3712:F3712"/>
    <mergeCell ref="E3716:F3716"/>
    <mergeCell ref="H3700:I3700"/>
    <mergeCell ref="H3707:I3707"/>
    <mergeCell ref="E3709:F3709"/>
    <mergeCell ref="E3710:F3710"/>
    <mergeCell ref="H3714:I3714"/>
    <mergeCell ref="E3717:F3717"/>
    <mergeCell ref="E3718:F3718"/>
    <mergeCell ref="E3719:F3719"/>
    <mergeCell ref="E3723:F3723"/>
    <mergeCell ref="E3724:F3724"/>
    <mergeCell ref="E3725:F3725"/>
    <mergeCell ref="E3687:F3687"/>
    <mergeCell ref="E3692:F3692"/>
    <mergeCell ref="E3693:F3693"/>
    <mergeCell ref="E3694:F3694"/>
    <mergeCell ref="E3698:F3698"/>
    <mergeCell ref="E3676:F3676"/>
    <mergeCell ref="E3677:F3677"/>
    <mergeCell ref="H3680:I3680"/>
    <mergeCell ref="E3682:F3682"/>
    <mergeCell ref="E3683:F3683"/>
    <mergeCell ref="E3684:F3684"/>
    <mergeCell ref="H3689:I3689"/>
    <mergeCell ref="E3691:F3691"/>
    <mergeCell ref="E3695:F3695"/>
    <mergeCell ref="E3696:F3696"/>
    <mergeCell ref="E3697:F3697"/>
    <mergeCell ref="E3702:F3702"/>
    <mergeCell ref="E3654:F3654"/>
    <mergeCell ref="E3658:F3658"/>
    <mergeCell ref="E3659:F3659"/>
    <mergeCell ref="E3660:F3660"/>
    <mergeCell ref="H3662:I3662"/>
    <mergeCell ref="E3664:F3664"/>
    <mergeCell ref="E3665:F3665"/>
    <mergeCell ref="E3666:F3666"/>
    <mergeCell ref="E3671:F3671"/>
    <mergeCell ref="E3672:F3672"/>
    <mergeCell ref="H3656:I3656"/>
    <mergeCell ref="H3668:I3668"/>
    <mergeCell ref="E3670:F3670"/>
    <mergeCell ref="H3674:I3674"/>
    <mergeCell ref="E3678:F3678"/>
    <mergeCell ref="E3685:F3685"/>
    <mergeCell ref="E3686:F3686"/>
    <mergeCell ref="H3630:I3630"/>
    <mergeCell ref="E3632:F3632"/>
    <mergeCell ref="E3633:F3633"/>
    <mergeCell ref="E3634:F3634"/>
    <mergeCell ref="E3644:F3644"/>
    <mergeCell ref="E3645:F3645"/>
    <mergeCell ref="E3646:F3646"/>
    <mergeCell ref="E3647:F3647"/>
    <mergeCell ref="E3648:F3648"/>
    <mergeCell ref="E3653:F3653"/>
    <mergeCell ref="E3635:F3635"/>
    <mergeCell ref="E3636:F3636"/>
    <mergeCell ref="E3637:F3637"/>
    <mergeCell ref="H3639:I3639"/>
    <mergeCell ref="E3641:F3641"/>
    <mergeCell ref="E3642:F3642"/>
    <mergeCell ref="E3643:F3643"/>
    <mergeCell ref="H3650:I3650"/>
    <mergeCell ref="E3652:F3652"/>
    <mergeCell ref="E3603:F3603"/>
    <mergeCell ref="E3604:F3604"/>
    <mergeCell ref="E3608:F3608"/>
    <mergeCell ref="E3609:F3609"/>
    <mergeCell ref="E3610:F3610"/>
    <mergeCell ref="H3612:I3612"/>
    <mergeCell ref="E3614:F3614"/>
    <mergeCell ref="E3615:F3615"/>
    <mergeCell ref="E3616:F3616"/>
    <mergeCell ref="H3618:I3618"/>
    <mergeCell ref="E3620:F3620"/>
    <mergeCell ref="E3621:F3621"/>
    <mergeCell ref="E3622:F3622"/>
    <mergeCell ref="H3624:I3624"/>
    <mergeCell ref="E3626:F3626"/>
    <mergeCell ref="E3627:F3627"/>
    <mergeCell ref="E3628:F3628"/>
    <mergeCell ref="H3606:I3606"/>
    <mergeCell ref="E3557:F3557"/>
    <mergeCell ref="E3561:F3561"/>
    <mergeCell ref="E3562:F3562"/>
    <mergeCell ref="E3563:F3563"/>
    <mergeCell ref="E3564:F3564"/>
    <mergeCell ref="E3565:F3565"/>
    <mergeCell ref="E3566:F3566"/>
    <mergeCell ref="E3570:F3570"/>
    <mergeCell ref="E3576:F3576"/>
    <mergeCell ref="E3577:F3577"/>
    <mergeCell ref="E3578:F3578"/>
    <mergeCell ref="H3580:I3580"/>
    <mergeCell ref="E3582:F3582"/>
    <mergeCell ref="E3583:F3583"/>
    <mergeCell ref="E3584:F3584"/>
    <mergeCell ref="E3590:F3590"/>
    <mergeCell ref="E3594:F3594"/>
    <mergeCell ref="E3537:F3537"/>
    <mergeCell ref="E3538:F3538"/>
    <mergeCell ref="E3539:F3539"/>
    <mergeCell ref="E3540:F3540"/>
    <mergeCell ref="E3544:F3544"/>
    <mergeCell ref="E3548:F3548"/>
    <mergeCell ref="E3552:F3552"/>
    <mergeCell ref="E3553:F3553"/>
    <mergeCell ref="E3554:F3554"/>
    <mergeCell ref="E3555:F3555"/>
    <mergeCell ref="E3556:F3556"/>
    <mergeCell ref="E3541:F3541"/>
    <mergeCell ref="E3542:F3542"/>
    <mergeCell ref="E3543:F3543"/>
    <mergeCell ref="H3546:I3546"/>
    <mergeCell ref="E3549:F3549"/>
    <mergeCell ref="E3550:F3550"/>
    <mergeCell ref="E3551:F3551"/>
    <mergeCell ref="H3502:I3502"/>
    <mergeCell ref="E3507:F3507"/>
    <mergeCell ref="E3508:F3508"/>
    <mergeCell ref="E3509:F3509"/>
    <mergeCell ref="H3511:I3511"/>
    <mergeCell ref="E3516:F3516"/>
    <mergeCell ref="E3517:F3517"/>
    <mergeCell ref="E3523:F3523"/>
    <mergeCell ref="E3524:F3524"/>
    <mergeCell ref="E3528:F3528"/>
    <mergeCell ref="E3529:F3529"/>
    <mergeCell ref="E3530:F3530"/>
    <mergeCell ref="E3531:F3531"/>
    <mergeCell ref="E3536:F3536"/>
    <mergeCell ref="H3519:I3519"/>
    <mergeCell ref="E3521:F3521"/>
    <mergeCell ref="E3522:F3522"/>
    <mergeCell ref="H3526:I3526"/>
    <mergeCell ref="H3533:I3533"/>
    <mergeCell ref="E3535:F3535"/>
    <mergeCell ref="E3483:F3483"/>
    <mergeCell ref="E3484:F3484"/>
    <mergeCell ref="E3485:F3485"/>
    <mergeCell ref="E3486:F3486"/>
    <mergeCell ref="E3491:F3491"/>
    <mergeCell ref="E3492:F3492"/>
    <mergeCell ref="E3493:F3493"/>
    <mergeCell ref="E3497:F3497"/>
    <mergeCell ref="E3498:F3498"/>
    <mergeCell ref="E3499:F3499"/>
    <mergeCell ref="E3500:F3500"/>
    <mergeCell ref="E3504:F3504"/>
    <mergeCell ref="E3505:F3505"/>
    <mergeCell ref="E3506:F3506"/>
    <mergeCell ref="E3513:F3513"/>
    <mergeCell ref="E3514:F3514"/>
    <mergeCell ref="E3515:F3515"/>
    <mergeCell ref="E3441:F3441"/>
    <mergeCell ref="E3442:F3442"/>
    <mergeCell ref="E3443:F3443"/>
    <mergeCell ref="E3444:F3444"/>
    <mergeCell ref="E3445:F3445"/>
    <mergeCell ref="E3446:F3446"/>
    <mergeCell ref="E3447:F3447"/>
    <mergeCell ref="E3448:F3448"/>
    <mergeCell ref="E3449:F3449"/>
    <mergeCell ref="H3432:I3432"/>
    <mergeCell ref="E3437:F3437"/>
    <mergeCell ref="E3438:F3438"/>
    <mergeCell ref="E3439:F3439"/>
    <mergeCell ref="E3450:F3450"/>
    <mergeCell ref="E3451:F3451"/>
    <mergeCell ref="E3453:F3453"/>
    <mergeCell ref="E3454:F3454"/>
    <mergeCell ref="E3419:F3419"/>
    <mergeCell ref="E3420:F3420"/>
    <mergeCell ref="E3421:F3421"/>
    <mergeCell ref="E3422:F3422"/>
    <mergeCell ref="E3423:F3423"/>
    <mergeCell ref="E3424:F3424"/>
    <mergeCell ref="E3425:F3425"/>
    <mergeCell ref="E3426:F3426"/>
    <mergeCell ref="E3427:F3427"/>
    <mergeCell ref="E3428:F3428"/>
    <mergeCell ref="E3429:F3429"/>
    <mergeCell ref="E3430:F3430"/>
    <mergeCell ref="E3417:F3417"/>
    <mergeCell ref="E3434:F3434"/>
    <mergeCell ref="E3435:F3435"/>
    <mergeCell ref="E3436:F3436"/>
    <mergeCell ref="E3440:F3440"/>
    <mergeCell ref="E3401:F3401"/>
    <mergeCell ref="E3402:F3402"/>
    <mergeCell ref="E3403:F3403"/>
    <mergeCell ref="E3405:F3405"/>
    <mergeCell ref="E3406:F3406"/>
    <mergeCell ref="E3407:F3407"/>
    <mergeCell ref="E3408:F3408"/>
    <mergeCell ref="E3409:F3409"/>
    <mergeCell ref="E3410:F3410"/>
    <mergeCell ref="E3411:F3411"/>
    <mergeCell ref="E3412:F3412"/>
    <mergeCell ref="E3413:F3413"/>
    <mergeCell ref="E3414:F3414"/>
    <mergeCell ref="A3404:J3404"/>
    <mergeCell ref="E3415:F3415"/>
    <mergeCell ref="E3416:F3416"/>
    <mergeCell ref="E3418:F3418"/>
    <mergeCell ref="E3382:F3382"/>
    <mergeCell ref="E3383:F3383"/>
    <mergeCell ref="E3384:F3384"/>
    <mergeCell ref="E3385:F3385"/>
    <mergeCell ref="E3386:F3386"/>
    <mergeCell ref="E3387:F3387"/>
    <mergeCell ref="E3388:F3388"/>
    <mergeCell ref="E3389:F3389"/>
    <mergeCell ref="E3390:F3390"/>
    <mergeCell ref="E3391:F3391"/>
    <mergeCell ref="E3392:F3392"/>
    <mergeCell ref="E3396:F3396"/>
    <mergeCell ref="E3397:F3397"/>
    <mergeCell ref="E3395:F3395"/>
    <mergeCell ref="E3398:F3398"/>
    <mergeCell ref="E3399:F3399"/>
    <mergeCell ref="E3400:F3400"/>
    <mergeCell ref="H3320:I3320"/>
    <mergeCell ref="E3325:F3325"/>
    <mergeCell ref="E3326:F3326"/>
    <mergeCell ref="E3327:F3327"/>
    <mergeCell ref="E3332:F3332"/>
    <mergeCell ref="E3333:F3333"/>
    <mergeCell ref="E3334:F3334"/>
    <mergeCell ref="E3338:F3338"/>
    <mergeCell ref="E3342:F3342"/>
    <mergeCell ref="E3343:F3343"/>
    <mergeCell ref="E3344:F3344"/>
    <mergeCell ref="E3345:F3345"/>
    <mergeCell ref="E3349:F3349"/>
    <mergeCell ref="E3350:F3350"/>
    <mergeCell ref="E3351:F3351"/>
    <mergeCell ref="E3352:F3352"/>
    <mergeCell ref="E3356:F3356"/>
    <mergeCell ref="E3300:F3300"/>
    <mergeCell ref="E3304:F3304"/>
    <mergeCell ref="E3305:F3305"/>
    <mergeCell ref="E3306:F3306"/>
    <mergeCell ref="E3307:F3307"/>
    <mergeCell ref="H3309:I3309"/>
    <mergeCell ref="E3311:F3311"/>
    <mergeCell ref="E3312:F3312"/>
    <mergeCell ref="E3313:F3313"/>
    <mergeCell ref="E3314:F3314"/>
    <mergeCell ref="E3318:F3318"/>
    <mergeCell ref="E3301:F3301"/>
    <mergeCell ref="E3302:F3302"/>
    <mergeCell ref="E3303:F3303"/>
    <mergeCell ref="E3315:F3315"/>
    <mergeCell ref="E3316:F3316"/>
    <mergeCell ref="E3317:F3317"/>
    <mergeCell ref="E3280:F3280"/>
    <mergeCell ref="E3284:F3284"/>
    <mergeCell ref="E3285:F3285"/>
    <mergeCell ref="E3286:F3286"/>
    <mergeCell ref="E3287:F3287"/>
    <mergeCell ref="E3293:F3293"/>
    <mergeCell ref="E3294:F3294"/>
    <mergeCell ref="E3295:F3295"/>
    <mergeCell ref="E3296:F3296"/>
    <mergeCell ref="H3278:I3278"/>
    <mergeCell ref="E3281:F3281"/>
    <mergeCell ref="E3282:F3282"/>
    <mergeCell ref="E3283:F3283"/>
    <mergeCell ref="H3289:I3289"/>
    <mergeCell ref="E3291:F3291"/>
    <mergeCell ref="E3292:F3292"/>
    <mergeCell ref="H3298:I3298"/>
    <mergeCell ref="E3257:F3257"/>
    <mergeCell ref="E3258:F3258"/>
    <mergeCell ref="E3262:F3262"/>
    <mergeCell ref="E3263:F3263"/>
    <mergeCell ref="E3267:F3267"/>
    <mergeCell ref="E3268:F3268"/>
    <mergeCell ref="E3269:F3269"/>
    <mergeCell ref="E3273:F3273"/>
    <mergeCell ref="E3274:F3274"/>
    <mergeCell ref="E3275:F3275"/>
    <mergeCell ref="E3276:F3276"/>
    <mergeCell ref="E3259:F3259"/>
    <mergeCell ref="E3260:F3260"/>
    <mergeCell ref="E3261:F3261"/>
    <mergeCell ref="H3265:I3265"/>
    <mergeCell ref="E3270:F3270"/>
    <mergeCell ref="E3271:F3271"/>
    <mergeCell ref="E3272:F3272"/>
    <mergeCell ref="E3235:F3235"/>
    <mergeCell ref="H3219:I3219"/>
    <mergeCell ref="H3225:I3225"/>
    <mergeCell ref="E3227:F3227"/>
    <mergeCell ref="E3228:F3228"/>
    <mergeCell ref="H3231:I3231"/>
    <mergeCell ref="E3242:F3242"/>
    <mergeCell ref="E3243:F3243"/>
    <mergeCell ref="E3244:F3244"/>
    <mergeCell ref="E3245:F3245"/>
    <mergeCell ref="E3246:F3246"/>
    <mergeCell ref="E3247:F3247"/>
    <mergeCell ref="E3248:F3248"/>
    <mergeCell ref="E3249:F3249"/>
    <mergeCell ref="E3254:F3254"/>
    <mergeCell ref="E3255:F3255"/>
    <mergeCell ref="E3256:F3256"/>
    <mergeCell ref="H3237:I3237"/>
    <mergeCell ref="E3239:F3239"/>
    <mergeCell ref="E3240:F3240"/>
    <mergeCell ref="E3241:F3241"/>
    <mergeCell ref="E3250:F3250"/>
    <mergeCell ref="H3252:I3252"/>
    <mergeCell ref="E3209:F3209"/>
    <mergeCell ref="E3210:F3210"/>
    <mergeCell ref="E3211:F3211"/>
    <mergeCell ref="E3216:F3216"/>
    <mergeCell ref="E3198:F3198"/>
    <mergeCell ref="E3199:F3199"/>
    <mergeCell ref="H3201:I3201"/>
    <mergeCell ref="H3207:I3207"/>
    <mergeCell ref="H3213:I3213"/>
    <mergeCell ref="E3215:F3215"/>
    <mergeCell ref="E3217:F3217"/>
    <mergeCell ref="E3221:F3221"/>
    <mergeCell ref="E3222:F3222"/>
    <mergeCell ref="E3223:F3223"/>
    <mergeCell ref="E3229:F3229"/>
    <mergeCell ref="E3233:F3233"/>
    <mergeCell ref="E3234:F3234"/>
    <mergeCell ref="E3179:F3179"/>
    <mergeCell ref="E3185:F3185"/>
    <mergeCell ref="E3191:F3191"/>
    <mergeCell ref="H3177:I3177"/>
    <mergeCell ref="E3180:F3180"/>
    <mergeCell ref="E3181:F3181"/>
    <mergeCell ref="H3183:I3183"/>
    <mergeCell ref="E3186:F3186"/>
    <mergeCell ref="E3187:F3187"/>
    <mergeCell ref="H3189:I3189"/>
    <mergeCell ref="E3192:F3192"/>
    <mergeCell ref="E3193:F3193"/>
    <mergeCell ref="H3195:I3195"/>
    <mergeCell ref="E3197:F3197"/>
    <mergeCell ref="E3203:F3203"/>
    <mergeCell ref="E3204:F3204"/>
    <mergeCell ref="E3205:F3205"/>
    <mergeCell ref="E3114:F3114"/>
    <mergeCell ref="E3115:F3115"/>
    <mergeCell ref="H3117:I3117"/>
    <mergeCell ref="E3119:F3119"/>
    <mergeCell ref="E3125:F3125"/>
    <mergeCell ref="E3131:F3131"/>
    <mergeCell ref="E3137:F3137"/>
    <mergeCell ref="E3143:F3143"/>
    <mergeCell ref="E3120:F3120"/>
    <mergeCell ref="E3121:F3121"/>
    <mergeCell ref="H3123:I3123"/>
    <mergeCell ref="E3126:F3126"/>
    <mergeCell ref="E3127:F3127"/>
    <mergeCell ref="H3129:I3129"/>
    <mergeCell ref="E3132:F3132"/>
    <mergeCell ref="E3133:F3133"/>
    <mergeCell ref="H3135:I3135"/>
    <mergeCell ref="E3138:F3138"/>
    <mergeCell ref="E3139:F3139"/>
    <mergeCell ref="H3141:I3141"/>
    <mergeCell ref="E3077:F3077"/>
    <mergeCell ref="E3083:F3083"/>
    <mergeCell ref="E3089:F3089"/>
    <mergeCell ref="H3075:I3075"/>
    <mergeCell ref="E3078:F3078"/>
    <mergeCell ref="E3079:F3079"/>
    <mergeCell ref="H3081:I3081"/>
    <mergeCell ref="E3084:F3084"/>
    <mergeCell ref="E3085:F3085"/>
    <mergeCell ref="H3087:I3087"/>
    <mergeCell ref="E3090:F3090"/>
    <mergeCell ref="E3091:F3091"/>
    <mergeCell ref="H3093:I3093"/>
    <mergeCell ref="E3095:F3095"/>
    <mergeCell ref="E3101:F3101"/>
    <mergeCell ref="E3107:F3107"/>
    <mergeCell ref="E3113:F3113"/>
    <mergeCell ref="E3096:F3096"/>
    <mergeCell ref="E3097:F3097"/>
    <mergeCell ref="H3099:I3099"/>
    <mergeCell ref="E3102:F3102"/>
    <mergeCell ref="E3103:F3103"/>
    <mergeCell ref="H3105:I3105"/>
    <mergeCell ref="E3108:F3108"/>
    <mergeCell ref="E3109:F3109"/>
    <mergeCell ref="H3111:I3111"/>
    <mergeCell ref="E3012:F3012"/>
    <mergeCell ref="E3013:F3013"/>
    <mergeCell ref="H3015:I3015"/>
    <mergeCell ref="E3017:F3017"/>
    <mergeCell ref="E3023:F3023"/>
    <mergeCell ref="E3029:F3029"/>
    <mergeCell ref="E3035:F3035"/>
    <mergeCell ref="E3041:F3041"/>
    <mergeCell ref="E3018:F3018"/>
    <mergeCell ref="E3019:F3019"/>
    <mergeCell ref="H3021:I3021"/>
    <mergeCell ref="E3024:F3024"/>
    <mergeCell ref="E3025:F3025"/>
    <mergeCell ref="H3027:I3027"/>
    <mergeCell ref="E3030:F3030"/>
    <mergeCell ref="E3031:F3031"/>
    <mergeCell ref="H3033:I3033"/>
    <mergeCell ref="E3036:F3036"/>
    <mergeCell ref="E3037:F3037"/>
    <mergeCell ref="H3039:I3039"/>
    <mergeCell ref="E2981:F2981"/>
    <mergeCell ref="E2987:F2987"/>
    <mergeCell ref="H2979:I2979"/>
    <mergeCell ref="E2982:F2982"/>
    <mergeCell ref="E2983:F2983"/>
    <mergeCell ref="H2985:I2985"/>
    <mergeCell ref="E2988:F2988"/>
    <mergeCell ref="E2989:F2989"/>
    <mergeCell ref="H2991:I2991"/>
    <mergeCell ref="E2993:F2993"/>
    <mergeCell ref="E2999:F2999"/>
    <mergeCell ref="E3005:F3005"/>
    <mergeCell ref="E3011:F3011"/>
    <mergeCell ref="E2994:F2994"/>
    <mergeCell ref="E2995:F2995"/>
    <mergeCell ref="H2997:I2997"/>
    <mergeCell ref="E3000:F3000"/>
    <mergeCell ref="E3001:F3001"/>
    <mergeCell ref="H3003:I3003"/>
    <mergeCell ref="E3006:F3006"/>
    <mergeCell ref="E3007:F3007"/>
    <mergeCell ref="H3009:I3009"/>
    <mergeCell ref="E2916:F2916"/>
    <mergeCell ref="E2917:F2917"/>
    <mergeCell ref="E2921:F2921"/>
    <mergeCell ref="E2922:F2922"/>
    <mergeCell ref="E2923:F2923"/>
    <mergeCell ref="E2929:F2929"/>
    <mergeCell ref="E2930:F2930"/>
    <mergeCell ref="E2931:F2931"/>
    <mergeCell ref="E2937:F2937"/>
    <mergeCell ref="E2938:F2938"/>
    <mergeCell ref="E2939:F2939"/>
    <mergeCell ref="H2919:I2919"/>
    <mergeCell ref="E2924:F2924"/>
    <mergeCell ref="E2925:F2925"/>
    <mergeCell ref="H2927:I2927"/>
    <mergeCell ref="E2932:F2932"/>
    <mergeCell ref="E2933:F2933"/>
    <mergeCell ref="H2935:I2935"/>
    <mergeCell ref="E2897:F2897"/>
    <mergeCell ref="E2898:F2898"/>
    <mergeCell ref="E2899:F2899"/>
    <mergeCell ref="E2903:F2903"/>
    <mergeCell ref="E2904:F2904"/>
    <mergeCell ref="E2905:F2905"/>
    <mergeCell ref="E2911:F2911"/>
    <mergeCell ref="E2912:F2912"/>
    <mergeCell ref="E2913:F2913"/>
    <mergeCell ref="E2914:F2914"/>
    <mergeCell ref="E2915:F2915"/>
    <mergeCell ref="E2900:F2900"/>
    <mergeCell ref="E2901:F2901"/>
    <mergeCell ref="E2902:F2902"/>
    <mergeCell ref="H2907:I2907"/>
    <mergeCell ref="E2909:F2909"/>
    <mergeCell ref="E2910:F2910"/>
    <mergeCell ref="E2876:F2876"/>
    <mergeCell ref="E2877:F2877"/>
    <mergeCell ref="E2878:F2878"/>
    <mergeCell ref="E2879:F2879"/>
    <mergeCell ref="E2883:F2883"/>
    <mergeCell ref="E2884:F2884"/>
    <mergeCell ref="E2888:F2888"/>
    <mergeCell ref="E2889:F2889"/>
    <mergeCell ref="E2890:F2890"/>
    <mergeCell ref="E2891:F2891"/>
    <mergeCell ref="E2880:F2880"/>
    <mergeCell ref="E2881:F2881"/>
    <mergeCell ref="E2882:F2882"/>
    <mergeCell ref="H2886:I2886"/>
    <mergeCell ref="E2892:F2892"/>
    <mergeCell ref="E2893:F2893"/>
    <mergeCell ref="H2895:I2895"/>
    <mergeCell ref="E2844:F2844"/>
    <mergeCell ref="E2845:F2845"/>
    <mergeCell ref="E2846:F2846"/>
    <mergeCell ref="E2852:F2852"/>
    <mergeCell ref="E2853:F2853"/>
    <mergeCell ref="E2854:F2854"/>
    <mergeCell ref="E2855:F2855"/>
    <mergeCell ref="E2856:F2856"/>
    <mergeCell ref="E2857:F2857"/>
    <mergeCell ref="E2858:F2858"/>
    <mergeCell ref="E2864:F2864"/>
    <mergeCell ref="E2865:F2865"/>
    <mergeCell ref="E2866:F2866"/>
    <mergeCell ref="E2867:F2867"/>
    <mergeCell ref="E2871:F2871"/>
    <mergeCell ref="E2872:F2872"/>
    <mergeCell ref="H2874:I2874"/>
    <mergeCell ref="E2793:F2793"/>
    <mergeCell ref="E2794:F2794"/>
    <mergeCell ref="E2799:F2799"/>
    <mergeCell ref="E2800:F2800"/>
    <mergeCell ref="E2801:F2801"/>
    <mergeCell ref="E2807:F2807"/>
    <mergeCell ref="E2808:F2808"/>
    <mergeCell ref="E2809:F2809"/>
    <mergeCell ref="H2789:I2789"/>
    <mergeCell ref="E2791:F2791"/>
    <mergeCell ref="E2792:F2792"/>
    <mergeCell ref="H2796:I2796"/>
    <mergeCell ref="E2798:F2798"/>
    <mergeCell ref="E2802:F2802"/>
    <mergeCell ref="E2803:F2803"/>
    <mergeCell ref="H2805:I2805"/>
    <mergeCell ref="H2811:I2811"/>
    <mergeCell ref="H2737:I2737"/>
    <mergeCell ref="E2739:F2739"/>
    <mergeCell ref="E2741:F2741"/>
    <mergeCell ref="E2747:F2747"/>
    <mergeCell ref="E2753:F2753"/>
    <mergeCell ref="E2754:F2754"/>
    <mergeCell ref="E2759:F2759"/>
    <mergeCell ref="E2760:F2760"/>
    <mergeCell ref="E2761:F2761"/>
    <mergeCell ref="E2767:F2767"/>
    <mergeCell ref="E2768:F2768"/>
    <mergeCell ref="E2773:F2773"/>
    <mergeCell ref="E2774:F2774"/>
    <mergeCell ref="E2775:F2775"/>
    <mergeCell ref="E2781:F2781"/>
    <mergeCell ref="E2787:F2787"/>
    <mergeCell ref="H2783:I2783"/>
    <mergeCell ref="E2785:F2785"/>
    <mergeCell ref="E2786:F2786"/>
    <mergeCell ref="E2713:F2713"/>
    <mergeCell ref="E2712:F2712"/>
    <mergeCell ref="H2715:I2715"/>
    <mergeCell ref="E2719:F2719"/>
    <mergeCell ref="E2720:F2720"/>
    <mergeCell ref="E2721:F2721"/>
    <mergeCell ref="E2727:F2727"/>
    <mergeCell ref="E2728:F2728"/>
    <mergeCell ref="E2733:F2733"/>
    <mergeCell ref="E2734:F2734"/>
    <mergeCell ref="E2735:F2735"/>
    <mergeCell ref="E2717:F2717"/>
    <mergeCell ref="E2718:F2718"/>
    <mergeCell ref="E2722:F2722"/>
    <mergeCell ref="E2723:F2723"/>
    <mergeCell ref="H2725:I2725"/>
    <mergeCell ref="E2729:F2729"/>
    <mergeCell ref="H2731:I2731"/>
    <mergeCell ref="E2649:F2649"/>
    <mergeCell ref="E2651:F2651"/>
    <mergeCell ref="E2652:F2652"/>
    <mergeCell ref="E2657:F2657"/>
    <mergeCell ref="E2658:F2658"/>
    <mergeCell ref="E2659:F2659"/>
    <mergeCell ref="E2663:F2663"/>
    <mergeCell ref="E2664:F2664"/>
    <mergeCell ref="E2665:F2665"/>
    <mergeCell ref="E2666:F2666"/>
    <mergeCell ref="H2668:I2668"/>
    <mergeCell ref="E2670:F2670"/>
    <mergeCell ref="E2671:F2671"/>
    <mergeCell ref="E2672:F2672"/>
    <mergeCell ref="E2673:F2673"/>
    <mergeCell ref="E2677:F2677"/>
    <mergeCell ref="E2678:F2678"/>
    <mergeCell ref="E2624:F2624"/>
    <mergeCell ref="E2625:F2625"/>
    <mergeCell ref="E2630:F2630"/>
    <mergeCell ref="E2631:F2631"/>
    <mergeCell ref="E2632:F2632"/>
    <mergeCell ref="E2633:F2633"/>
    <mergeCell ref="E2638:F2638"/>
    <mergeCell ref="E2639:F2639"/>
    <mergeCell ref="E2640:F2640"/>
    <mergeCell ref="E2644:F2644"/>
    <mergeCell ref="E2645:F2645"/>
    <mergeCell ref="E2634:F2634"/>
    <mergeCell ref="H2636:I2636"/>
    <mergeCell ref="E2641:F2641"/>
    <mergeCell ref="E2642:F2642"/>
    <mergeCell ref="E2643:F2643"/>
    <mergeCell ref="H2647:I2647"/>
    <mergeCell ref="E2562:F2562"/>
    <mergeCell ref="E2563:F2563"/>
    <mergeCell ref="E2564:F2564"/>
    <mergeCell ref="E2565:F2565"/>
    <mergeCell ref="H2567:I2567"/>
    <mergeCell ref="E2569:F2569"/>
    <mergeCell ref="E2570:F2570"/>
    <mergeCell ref="E2571:F2571"/>
    <mergeCell ref="E2576:F2576"/>
    <mergeCell ref="E2577:F2577"/>
    <mergeCell ref="E2578:F2578"/>
    <mergeCell ref="E2579:F2579"/>
    <mergeCell ref="H2560:I2560"/>
    <mergeCell ref="H2573:I2573"/>
    <mergeCell ref="E2575:F2575"/>
    <mergeCell ref="E2584:F2584"/>
    <mergeCell ref="E2585:F2585"/>
    <mergeCell ref="E2522:F2522"/>
    <mergeCell ref="E2523:F2523"/>
    <mergeCell ref="E2524:F2524"/>
    <mergeCell ref="E2525:F2525"/>
    <mergeCell ref="E2530:F2530"/>
    <mergeCell ref="E2531:F2531"/>
    <mergeCell ref="E2532:F2532"/>
    <mergeCell ref="E2536:F2536"/>
    <mergeCell ref="E2537:F2537"/>
    <mergeCell ref="E2543:F2543"/>
    <mergeCell ref="E2544:F2544"/>
    <mergeCell ref="E2549:F2549"/>
    <mergeCell ref="E2550:F2550"/>
    <mergeCell ref="E2551:F2551"/>
    <mergeCell ref="E2558:F2558"/>
    <mergeCell ref="H2553:I2553"/>
    <mergeCell ref="E2555:F2555"/>
    <mergeCell ref="E2556:F2556"/>
    <mergeCell ref="E2557:F2557"/>
    <mergeCell ref="E2465:F2465"/>
    <mergeCell ref="E2466:F2466"/>
    <mergeCell ref="E2472:F2472"/>
    <mergeCell ref="E2478:F2478"/>
    <mergeCell ref="E2484:F2484"/>
    <mergeCell ref="E2485:F2485"/>
    <mergeCell ref="H2468:I2468"/>
    <mergeCell ref="E2470:F2470"/>
    <mergeCell ref="E2471:F2471"/>
    <mergeCell ref="H2474:I2474"/>
    <mergeCell ref="E2476:F2476"/>
    <mergeCell ref="E2477:F2477"/>
    <mergeCell ref="H2480:I2480"/>
    <mergeCell ref="E2482:F2482"/>
    <mergeCell ref="E2483:F2483"/>
    <mergeCell ref="H2487:I2487"/>
    <mergeCell ref="E2490:F2490"/>
    <mergeCell ref="E2444:F2444"/>
    <mergeCell ref="E2445:F2445"/>
    <mergeCell ref="E2450:F2450"/>
    <mergeCell ref="E2451:F2451"/>
    <mergeCell ref="E2452:F2452"/>
    <mergeCell ref="E2458:F2458"/>
    <mergeCell ref="E2459:F2459"/>
    <mergeCell ref="E2464:F2464"/>
    <mergeCell ref="H2440:I2440"/>
    <mergeCell ref="E2442:F2442"/>
    <mergeCell ref="E2443:F2443"/>
    <mergeCell ref="H2447:I2447"/>
    <mergeCell ref="E2449:F2449"/>
    <mergeCell ref="E2453:F2453"/>
    <mergeCell ref="E2454:F2454"/>
    <mergeCell ref="H2456:I2456"/>
    <mergeCell ref="E2460:F2460"/>
    <mergeCell ref="H2462:I2462"/>
    <mergeCell ref="E2419:F2419"/>
    <mergeCell ref="E2423:F2423"/>
    <mergeCell ref="E2424:F2424"/>
    <mergeCell ref="E2425:F2425"/>
    <mergeCell ref="E2426:F2426"/>
    <mergeCell ref="E2427:F2427"/>
    <mergeCell ref="E2428:F2428"/>
    <mergeCell ref="E2432:F2432"/>
    <mergeCell ref="E2433:F2433"/>
    <mergeCell ref="E2434:F2434"/>
    <mergeCell ref="E2438:F2438"/>
    <mergeCell ref="E2420:F2420"/>
    <mergeCell ref="E2421:F2421"/>
    <mergeCell ref="E2422:F2422"/>
    <mergeCell ref="E2429:F2429"/>
    <mergeCell ref="E2430:F2430"/>
    <mergeCell ref="E2431:F2431"/>
    <mergeCell ref="E2435:F2435"/>
    <mergeCell ref="E2436:F2436"/>
    <mergeCell ref="E2437:F2437"/>
    <mergeCell ref="E2400:F2400"/>
    <mergeCell ref="E2401:F2401"/>
    <mergeCell ref="E2402:F2402"/>
    <mergeCell ref="E2403:F2403"/>
    <mergeCell ref="E2404:F2404"/>
    <mergeCell ref="E2405:F2405"/>
    <mergeCell ref="E2409:F2409"/>
    <mergeCell ref="E2410:F2410"/>
    <mergeCell ref="E2411:F2411"/>
    <mergeCell ref="E2412:F2412"/>
    <mergeCell ref="H2407:I2407"/>
    <mergeCell ref="E2413:F2413"/>
    <mergeCell ref="E2414:F2414"/>
    <mergeCell ref="E2415:F2415"/>
    <mergeCell ref="A2416:J2416"/>
    <mergeCell ref="E2417:F2417"/>
    <mergeCell ref="E2418:F2418"/>
    <mergeCell ref="E2379:F2379"/>
    <mergeCell ref="H2381:I2381"/>
    <mergeCell ref="E2383:F2383"/>
    <mergeCell ref="E2384:F2384"/>
    <mergeCell ref="E2385:F2385"/>
    <mergeCell ref="E2386:F2386"/>
    <mergeCell ref="E2387:F2387"/>
    <mergeCell ref="E2388:F2388"/>
    <mergeCell ref="E2389:F2389"/>
    <mergeCell ref="E2391:F2391"/>
    <mergeCell ref="E2392:F2392"/>
    <mergeCell ref="E2396:F2396"/>
    <mergeCell ref="E2397:F2397"/>
    <mergeCell ref="E2390:F2390"/>
    <mergeCell ref="H2394:I2394"/>
    <mergeCell ref="E2398:F2398"/>
    <mergeCell ref="E2399:F2399"/>
    <mergeCell ref="E2360:F2360"/>
    <mergeCell ref="E2361:F2361"/>
    <mergeCell ref="E2362:F2362"/>
    <mergeCell ref="E2363:F2363"/>
    <mergeCell ref="E2364:F2364"/>
    <mergeCell ref="E2365:F2365"/>
    <mergeCell ref="E2366:F2366"/>
    <mergeCell ref="H2368:I2368"/>
    <mergeCell ref="E2370:F2370"/>
    <mergeCell ref="E2371:F2371"/>
    <mergeCell ref="E2372:F2372"/>
    <mergeCell ref="E2373:F2373"/>
    <mergeCell ref="E2374:F2374"/>
    <mergeCell ref="E2375:F2375"/>
    <mergeCell ref="E2376:F2376"/>
    <mergeCell ref="E2377:F2377"/>
    <mergeCell ref="E2378:F2378"/>
    <mergeCell ref="E2335:F2335"/>
    <mergeCell ref="H2337:I2337"/>
    <mergeCell ref="E2339:F2339"/>
    <mergeCell ref="E2340:F2340"/>
    <mergeCell ref="E2344:F2344"/>
    <mergeCell ref="E2345:F2345"/>
    <mergeCell ref="E2349:F2349"/>
    <mergeCell ref="E2350:F2350"/>
    <mergeCell ref="E2351:F2351"/>
    <mergeCell ref="E2352:F2352"/>
    <mergeCell ref="E2353:F2353"/>
    <mergeCell ref="H2355:I2355"/>
    <mergeCell ref="E2357:F2357"/>
    <mergeCell ref="E2358:F2358"/>
    <mergeCell ref="E2359:F2359"/>
    <mergeCell ref="E2341:F2341"/>
    <mergeCell ref="E2342:F2342"/>
    <mergeCell ref="E2343:F2343"/>
    <mergeCell ref="H2347:I2347"/>
    <mergeCell ref="E2309:F2309"/>
    <mergeCell ref="E2310:F2310"/>
    <mergeCell ref="E2311:F2311"/>
    <mergeCell ref="E2312:F2312"/>
    <mergeCell ref="E2316:F2316"/>
    <mergeCell ref="E2317:F2317"/>
    <mergeCell ref="E2321:F2321"/>
    <mergeCell ref="E2322:F2322"/>
    <mergeCell ref="E2329:F2329"/>
    <mergeCell ref="E2330:F2330"/>
    <mergeCell ref="E2331:F2331"/>
    <mergeCell ref="E2332:F2332"/>
    <mergeCell ref="E2324:F2324"/>
    <mergeCell ref="E2325:F2325"/>
    <mergeCell ref="H2327:I2327"/>
    <mergeCell ref="E2333:F2333"/>
    <mergeCell ref="E2334:F2334"/>
    <mergeCell ref="E2253:F2253"/>
    <mergeCell ref="E2257:F2257"/>
    <mergeCell ref="E2258:F2258"/>
    <mergeCell ref="E2262:F2262"/>
    <mergeCell ref="E2263:F2263"/>
    <mergeCell ref="E2270:F2270"/>
    <mergeCell ref="E2271:F2271"/>
    <mergeCell ref="E2272:F2272"/>
    <mergeCell ref="E2273:F2273"/>
    <mergeCell ref="E2254:F2254"/>
    <mergeCell ref="E2255:F2255"/>
    <mergeCell ref="E2256:F2256"/>
    <mergeCell ref="H2260:I2260"/>
    <mergeCell ref="E2264:F2264"/>
    <mergeCell ref="E2265:F2265"/>
    <mergeCell ref="E2266:F2266"/>
    <mergeCell ref="H2268:I2268"/>
    <mergeCell ref="E2230:F2230"/>
    <mergeCell ref="E2231:F2231"/>
    <mergeCell ref="E2232:F2232"/>
    <mergeCell ref="E2233:F2233"/>
    <mergeCell ref="E2234:F2234"/>
    <mergeCell ref="E2241:F2241"/>
    <mergeCell ref="E2242:F2242"/>
    <mergeCell ref="E2243:F2243"/>
    <mergeCell ref="E2244:F2244"/>
    <mergeCell ref="E2245:F2245"/>
    <mergeCell ref="E2251:F2251"/>
    <mergeCell ref="E2252:F2252"/>
    <mergeCell ref="E2235:F2235"/>
    <mergeCell ref="E2236:F2236"/>
    <mergeCell ref="E2237:F2237"/>
    <mergeCell ref="H2239:I2239"/>
    <mergeCell ref="E2246:F2246"/>
    <mergeCell ref="E2247:F2247"/>
    <mergeCell ref="H2249:I2249"/>
    <mergeCell ref="E2170:F2170"/>
    <mergeCell ref="E2171:F2171"/>
    <mergeCell ref="E2172:F2172"/>
    <mergeCell ref="E2173:F2173"/>
    <mergeCell ref="E2174:F2174"/>
    <mergeCell ref="E2175:F2175"/>
    <mergeCell ref="E2176:F2176"/>
    <mergeCell ref="E2177:F2177"/>
    <mergeCell ref="H2179:I2179"/>
    <mergeCell ref="E2181:F2181"/>
    <mergeCell ref="E2182:F2182"/>
    <mergeCell ref="E2183:F2183"/>
    <mergeCell ref="E2184:F2184"/>
    <mergeCell ref="E2185:F2185"/>
    <mergeCell ref="E2186:F2186"/>
    <mergeCell ref="E2187:F2187"/>
    <mergeCell ref="E2188:F2188"/>
    <mergeCell ref="E2149:F2149"/>
    <mergeCell ref="E2150:F2150"/>
    <mergeCell ref="E2151:F2151"/>
    <mergeCell ref="H2153:I2153"/>
    <mergeCell ref="E2155:F2155"/>
    <mergeCell ref="E2156:F2156"/>
    <mergeCell ref="E2157:F2157"/>
    <mergeCell ref="E2158:F2158"/>
    <mergeCell ref="E2159:F2159"/>
    <mergeCell ref="E2160:F2160"/>
    <mergeCell ref="E2161:F2161"/>
    <mergeCell ref="E2162:F2162"/>
    <mergeCell ref="E2163:F2163"/>
    <mergeCell ref="E2164:F2164"/>
    <mergeCell ref="H2166:I2166"/>
    <mergeCell ref="E2168:F2168"/>
    <mergeCell ref="E2169:F2169"/>
    <mergeCell ref="E2130:F2130"/>
    <mergeCell ref="E2131:F2131"/>
    <mergeCell ref="E2132:F2132"/>
    <mergeCell ref="E2133:F2133"/>
    <mergeCell ref="E2134:F2134"/>
    <mergeCell ref="E2135:F2135"/>
    <mergeCell ref="E2136:F2136"/>
    <mergeCell ref="E2137:F2137"/>
    <mergeCell ref="E2138:F2138"/>
    <mergeCell ref="H2140:I2140"/>
    <mergeCell ref="E2142:F2142"/>
    <mergeCell ref="E2143:F2143"/>
    <mergeCell ref="E2144:F2144"/>
    <mergeCell ref="E2145:F2145"/>
    <mergeCell ref="E2146:F2146"/>
    <mergeCell ref="E2147:F2147"/>
    <mergeCell ref="E2148:F2148"/>
    <mergeCell ref="E2109:F2109"/>
    <mergeCell ref="E2110:F2110"/>
    <mergeCell ref="E2111:F2111"/>
    <mergeCell ref="E2112:F2112"/>
    <mergeCell ref="E2118:F2118"/>
    <mergeCell ref="E2119:F2119"/>
    <mergeCell ref="E2120:F2120"/>
    <mergeCell ref="E2121:F2121"/>
    <mergeCell ref="E2122:F2122"/>
    <mergeCell ref="E2123:F2123"/>
    <mergeCell ref="E2124:F2124"/>
    <mergeCell ref="E2125:F2125"/>
    <mergeCell ref="H2127:I2127"/>
    <mergeCell ref="E2113:F2113"/>
    <mergeCell ref="E2114:F2114"/>
    <mergeCell ref="H2116:I2116"/>
    <mergeCell ref="E2129:F2129"/>
    <mergeCell ref="E2087:F2087"/>
    <mergeCell ref="E2088:F2088"/>
    <mergeCell ref="E2089:F2089"/>
    <mergeCell ref="E2090:F2090"/>
    <mergeCell ref="H2092:I2092"/>
    <mergeCell ref="E2095:F2095"/>
    <mergeCell ref="E2096:F2096"/>
    <mergeCell ref="E2097:F2097"/>
    <mergeCell ref="E2098:F2098"/>
    <mergeCell ref="E2099:F2099"/>
    <mergeCell ref="E2100:F2100"/>
    <mergeCell ref="E2101:F2101"/>
    <mergeCell ref="E2102:F2102"/>
    <mergeCell ref="E2103:F2103"/>
    <mergeCell ref="H2105:I2105"/>
    <mergeCell ref="A2107:K2107"/>
    <mergeCell ref="E2108:F2108"/>
    <mergeCell ref="E2066:F2066"/>
    <mergeCell ref="E2067:F2067"/>
    <mergeCell ref="E2068:F2068"/>
    <mergeCell ref="H2070:I2070"/>
    <mergeCell ref="E2072:F2072"/>
    <mergeCell ref="E2073:F2073"/>
    <mergeCell ref="E2074:F2074"/>
    <mergeCell ref="E2075:F2075"/>
    <mergeCell ref="E2076:F2076"/>
    <mergeCell ref="E2077:F2077"/>
    <mergeCell ref="E2078:F2078"/>
    <mergeCell ref="E2079:F2079"/>
    <mergeCell ref="H2081:I2081"/>
    <mergeCell ref="E2083:F2083"/>
    <mergeCell ref="E2084:F2084"/>
    <mergeCell ref="E2085:F2085"/>
    <mergeCell ref="E2086:F2086"/>
    <mergeCell ref="H2044:I2044"/>
    <mergeCell ref="E2046:F2046"/>
    <mergeCell ref="E2047:F2047"/>
    <mergeCell ref="E2048:F2048"/>
    <mergeCell ref="E2049:F2049"/>
    <mergeCell ref="E2050:F2050"/>
    <mergeCell ref="E2051:F2051"/>
    <mergeCell ref="E2052:F2052"/>
    <mergeCell ref="H2054:I2054"/>
    <mergeCell ref="E2056:F2056"/>
    <mergeCell ref="E2057:F2057"/>
    <mergeCell ref="E2058:F2058"/>
    <mergeCell ref="E2059:F2059"/>
    <mergeCell ref="E2060:F2060"/>
    <mergeCell ref="H2062:I2062"/>
    <mergeCell ref="E2064:F2064"/>
    <mergeCell ref="E2065:F2065"/>
    <mergeCell ref="E2024:F2024"/>
    <mergeCell ref="E2025:F2025"/>
    <mergeCell ref="E2026:F2026"/>
    <mergeCell ref="E2027:F2027"/>
    <mergeCell ref="E2028:F2028"/>
    <mergeCell ref="E2029:F2029"/>
    <mergeCell ref="H2031:I2031"/>
    <mergeCell ref="E2033:F2033"/>
    <mergeCell ref="E2034:F2034"/>
    <mergeCell ref="E2035:F2035"/>
    <mergeCell ref="E2036:F2036"/>
    <mergeCell ref="E2037:F2037"/>
    <mergeCell ref="E2038:F2038"/>
    <mergeCell ref="E2039:F2039"/>
    <mergeCell ref="E2040:F2040"/>
    <mergeCell ref="E2041:F2041"/>
    <mergeCell ref="E2042:F2042"/>
    <mergeCell ref="H2004:I2004"/>
    <mergeCell ref="E2006:F2006"/>
    <mergeCell ref="E2007:F2007"/>
    <mergeCell ref="E2008:F2008"/>
    <mergeCell ref="E2009:F2009"/>
    <mergeCell ref="E2010:F2010"/>
    <mergeCell ref="E2011:F2011"/>
    <mergeCell ref="E2012:F2012"/>
    <mergeCell ref="E2013:F2013"/>
    <mergeCell ref="E2014:F2014"/>
    <mergeCell ref="E2015:F2015"/>
    <mergeCell ref="E2016:F2016"/>
    <mergeCell ref="E2017:F2017"/>
    <mergeCell ref="E2018:F2018"/>
    <mergeCell ref="H2020:I2020"/>
    <mergeCell ref="E2022:F2022"/>
    <mergeCell ref="E2023:F2023"/>
    <mergeCell ref="E1982:F1982"/>
    <mergeCell ref="H1984:I1984"/>
    <mergeCell ref="E1986:F1986"/>
    <mergeCell ref="E1987:F1987"/>
    <mergeCell ref="E1988:F1988"/>
    <mergeCell ref="E1989:F1989"/>
    <mergeCell ref="H1991:I1991"/>
    <mergeCell ref="E1993:F1993"/>
    <mergeCell ref="E1994:F1994"/>
    <mergeCell ref="E1995:F1995"/>
    <mergeCell ref="E1996:F1996"/>
    <mergeCell ref="E1997:F1997"/>
    <mergeCell ref="E1998:F1998"/>
    <mergeCell ref="E1999:F1999"/>
    <mergeCell ref="E2000:F2000"/>
    <mergeCell ref="E2001:F2001"/>
    <mergeCell ref="E2002:F2002"/>
    <mergeCell ref="E1961:F1961"/>
    <mergeCell ref="H1963:I1963"/>
    <mergeCell ref="E1965:F1965"/>
    <mergeCell ref="E1966:F1966"/>
    <mergeCell ref="E1967:F1967"/>
    <mergeCell ref="E1968:F1968"/>
    <mergeCell ref="E1969:F1969"/>
    <mergeCell ref="E1970:F1970"/>
    <mergeCell ref="H1972:I1972"/>
    <mergeCell ref="E1974:F1974"/>
    <mergeCell ref="E1975:F1975"/>
    <mergeCell ref="E1976:F1976"/>
    <mergeCell ref="E1977:F1977"/>
    <mergeCell ref="E1978:F1978"/>
    <mergeCell ref="E1979:F1979"/>
    <mergeCell ref="E1980:F1980"/>
    <mergeCell ref="E1981:F1981"/>
    <mergeCell ref="E1940:F1940"/>
    <mergeCell ref="E1941:F1941"/>
    <mergeCell ref="E1942:F1942"/>
    <mergeCell ref="E1943:F1943"/>
    <mergeCell ref="H1945:I1945"/>
    <mergeCell ref="E1947:F1947"/>
    <mergeCell ref="E1948:F1948"/>
    <mergeCell ref="E1949:F1949"/>
    <mergeCell ref="E1950:F1950"/>
    <mergeCell ref="H1952:I1952"/>
    <mergeCell ref="E1954:F1954"/>
    <mergeCell ref="E1955:F1955"/>
    <mergeCell ref="E1956:F1956"/>
    <mergeCell ref="E1957:F1957"/>
    <mergeCell ref="E1958:F1958"/>
    <mergeCell ref="E1959:F1959"/>
    <mergeCell ref="E1960:F1960"/>
    <mergeCell ref="E1919:F1919"/>
    <mergeCell ref="E1920:F1920"/>
    <mergeCell ref="E1921:F1921"/>
    <mergeCell ref="H1923:I1923"/>
    <mergeCell ref="E1925:F1925"/>
    <mergeCell ref="E1926:F1926"/>
    <mergeCell ref="E1927:F1927"/>
    <mergeCell ref="E1928:F1928"/>
    <mergeCell ref="E1929:F1929"/>
    <mergeCell ref="E1930:F1930"/>
    <mergeCell ref="E1931:F1931"/>
    <mergeCell ref="E1932:F1932"/>
    <mergeCell ref="E1933:F1933"/>
    <mergeCell ref="E1934:F1934"/>
    <mergeCell ref="H1936:I1936"/>
    <mergeCell ref="E1938:F1938"/>
    <mergeCell ref="E1939:F1939"/>
    <mergeCell ref="E1900:F1900"/>
    <mergeCell ref="E1901:F1901"/>
    <mergeCell ref="E1902:F1902"/>
    <mergeCell ref="E1903:F1903"/>
    <mergeCell ref="E1904:F1904"/>
    <mergeCell ref="E1905:F1905"/>
    <mergeCell ref="E1906:F1906"/>
    <mergeCell ref="E1907:F1907"/>
    <mergeCell ref="E1908:F1908"/>
    <mergeCell ref="E1909:F1909"/>
    <mergeCell ref="E1910:F1910"/>
    <mergeCell ref="E1911:F1911"/>
    <mergeCell ref="H1913:I1913"/>
    <mergeCell ref="E1915:F1915"/>
    <mergeCell ref="E1916:F1916"/>
    <mergeCell ref="E1917:F1917"/>
    <mergeCell ref="E1918:F1918"/>
    <mergeCell ref="E1879:F1879"/>
    <mergeCell ref="E1880:F1880"/>
    <mergeCell ref="E1881:F1881"/>
    <mergeCell ref="E1882:F1882"/>
    <mergeCell ref="E1883:F1883"/>
    <mergeCell ref="E1884:F1884"/>
    <mergeCell ref="E1885:F1885"/>
    <mergeCell ref="H1887:I1887"/>
    <mergeCell ref="E1889:F1889"/>
    <mergeCell ref="E1890:F1890"/>
    <mergeCell ref="E1891:F1891"/>
    <mergeCell ref="E1892:F1892"/>
    <mergeCell ref="E1893:F1893"/>
    <mergeCell ref="E1894:F1894"/>
    <mergeCell ref="E1895:F1895"/>
    <mergeCell ref="H1897:I1897"/>
    <mergeCell ref="E1899:F1899"/>
    <mergeCell ref="E1856:F1856"/>
    <mergeCell ref="E1857:F1857"/>
    <mergeCell ref="E1858:F1858"/>
    <mergeCell ref="H1860:I1860"/>
    <mergeCell ref="E1862:F1862"/>
    <mergeCell ref="E1863:F1863"/>
    <mergeCell ref="E1864:F1864"/>
    <mergeCell ref="E1865:F1865"/>
    <mergeCell ref="E1866:F1866"/>
    <mergeCell ref="E1867:F1867"/>
    <mergeCell ref="H1869:I1869"/>
    <mergeCell ref="E1871:F1871"/>
    <mergeCell ref="E1872:F1872"/>
    <mergeCell ref="E1873:F1873"/>
    <mergeCell ref="E1874:F1874"/>
    <mergeCell ref="E1875:F1875"/>
    <mergeCell ref="H1877:I1877"/>
    <mergeCell ref="E1833:F1833"/>
    <mergeCell ref="E1834:F1834"/>
    <mergeCell ref="E1835:F1835"/>
    <mergeCell ref="E1836:F1836"/>
    <mergeCell ref="E1837:F1837"/>
    <mergeCell ref="H1839:I1839"/>
    <mergeCell ref="E1841:F1841"/>
    <mergeCell ref="E1842:F1842"/>
    <mergeCell ref="E1843:F1843"/>
    <mergeCell ref="E1844:F1844"/>
    <mergeCell ref="E1845:F1845"/>
    <mergeCell ref="E1846:F1846"/>
    <mergeCell ref="H1848:I1848"/>
    <mergeCell ref="E1850:F1850"/>
    <mergeCell ref="E1851:F1851"/>
    <mergeCell ref="H1853:I1853"/>
    <mergeCell ref="E1855:F1855"/>
    <mergeCell ref="E1810:F1810"/>
    <mergeCell ref="E1811:F1811"/>
    <mergeCell ref="E1812:F1812"/>
    <mergeCell ref="H1814:I1814"/>
    <mergeCell ref="E1816:F1816"/>
    <mergeCell ref="E1817:F1817"/>
    <mergeCell ref="E1818:F1818"/>
    <mergeCell ref="E1819:F1819"/>
    <mergeCell ref="E1820:F1820"/>
    <mergeCell ref="E1821:F1821"/>
    <mergeCell ref="H1823:I1823"/>
    <mergeCell ref="E1825:F1825"/>
    <mergeCell ref="E1826:F1826"/>
    <mergeCell ref="E1827:F1827"/>
    <mergeCell ref="E1828:F1828"/>
    <mergeCell ref="H1830:I1830"/>
    <mergeCell ref="E1832:F1832"/>
    <mergeCell ref="E1787:F1787"/>
    <mergeCell ref="H1789:I1789"/>
    <mergeCell ref="E1791:F1791"/>
    <mergeCell ref="E1792:F1792"/>
    <mergeCell ref="E1793:F1793"/>
    <mergeCell ref="E1794:F1794"/>
    <mergeCell ref="E1795:F1795"/>
    <mergeCell ref="H1797:I1797"/>
    <mergeCell ref="E1799:F1799"/>
    <mergeCell ref="E1800:F1800"/>
    <mergeCell ref="E1801:F1801"/>
    <mergeCell ref="E1802:F1802"/>
    <mergeCell ref="E1803:F1803"/>
    <mergeCell ref="H1805:I1805"/>
    <mergeCell ref="E1807:F1807"/>
    <mergeCell ref="E1808:F1808"/>
    <mergeCell ref="E1809:F1809"/>
    <mergeCell ref="E1766:F1766"/>
    <mergeCell ref="E1767:F1767"/>
    <mergeCell ref="E1768:F1768"/>
    <mergeCell ref="E1769:F1769"/>
    <mergeCell ref="E1770:F1770"/>
    <mergeCell ref="H1772:I1772"/>
    <mergeCell ref="E1774:F1774"/>
    <mergeCell ref="E1775:F1775"/>
    <mergeCell ref="E1776:F1776"/>
    <mergeCell ref="E1777:F1777"/>
    <mergeCell ref="E1778:F1778"/>
    <mergeCell ref="H1780:I1780"/>
    <mergeCell ref="E1782:F1782"/>
    <mergeCell ref="E1783:F1783"/>
    <mergeCell ref="E1784:F1784"/>
    <mergeCell ref="E1785:F1785"/>
    <mergeCell ref="E1786:F1786"/>
    <mergeCell ref="E1743:F1743"/>
    <mergeCell ref="E1744:F1744"/>
    <mergeCell ref="H1746:I1746"/>
    <mergeCell ref="E1748:F1748"/>
    <mergeCell ref="E1749:F1749"/>
    <mergeCell ref="E1750:F1750"/>
    <mergeCell ref="E1751:F1751"/>
    <mergeCell ref="E1752:F1752"/>
    <mergeCell ref="E1753:F1753"/>
    <mergeCell ref="H1755:I1755"/>
    <mergeCell ref="E1757:F1757"/>
    <mergeCell ref="E1758:F1758"/>
    <mergeCell ref="E1759:F1759"/>
    <mergeCell ref="E1760:F1760"/>
    <mergeCell ref="E1761:F1761"/>
    <mergeCell ref="E1762:F1762"/>
    <mergeCell ref="H1764:I1764"/>
    <mergeCell ref="E1722:F1722"/>
    <mergeCell ref="E1723:F1723"/>
    <mergeCell ref="E1724:F1724"/>
    <mergeCell ref="E1725:F1725"/>
    <mergeCell ref="E1726:F1726"/>
    <mergeCell ref="E1727:F1727"/>
    <mergeCell ref="E1728:F1728"/>
    <mergeCell ref="H1730:I1730"/>
    <mergeCell ref="E1732:F1732"/>
    <mergeCell ref="E1733:F1733"/>
    <mergeCell ref="E1734:F1734"/>
    <mergeCell ref="E1735:F1735"/>
    <mergeCell ref="E1736:F1736"/>
    <mergeCell ref="H1738:I1738"/>
    <mergeCell ref="E1740:F1740"/>
    <mergeCell ref="E1741:F1741"/>
    <mergeCell ref="E1742:F1742"/>
    <mergeCell ref="H1700:I1700"/>
    <mergeCell ref="E1702:F1702"/>
    <mergeCell ref="E1703:F1703"/>
    <mergeCell ref="E1704:F1704"/>
    <mergeCell ref="E1705:F1705"/>
    <mergeCell ref="E1706:F1706"/>
    <mergeCell ref="E1707:F1707"/>
    <mergeCell ref="E1708:F1708"/>
    <mergeCell ref="H1710:I1710"/>
    <mergeCell ref="E1712:F1712"/>
    <mergeCell ref="E1713:F1713"/>
    <mergeCell ref="E1714:F1714"/>
    <mergeCell ref="E1715:F1715"/>
    <mergeCell ref="E1716:F1716"/>
    <mergeCell ref="E1717:F1717"/>
    <mergeCell ref="H1719:I1719"/>
    <mergeCell ref="E1721:F1721"/>
    <mergeCell ref="E1678:F1678"/>
    <mergeCell ref="E1679:F1679"/>
    <mergeCell ref="E1680:F1680"/>
    <mergeCell ref="H1682:I1682"/>
    <mergeCell ref="E1684:F1684"/>
    <mergeCell ref="E1685:F1685"/>
    <mergeCell ref="E1686:F1686"/>
    <mergeCell ref="E1687:F1687"/>
    <mergeCell ref="E1688:F1688"/>
    <mergeCell ref="E1689:F1689"/>
    <mergeCell ref="E1690:F1690"/>
    <mergeCell ref="E1691:F1691"/>
    <mergeCell ref="H1693:I1693"/>
    <mergeCell ref="E1695:F1695"/>
    <mergeCell ref="E1696:F1696"/>
    <mergeCell ref="E1697:F1697"/>
    <mergeCell ref="E1698:F1698"/>
    <mergeCell ref="E1657:F1657"/>
    <mergeCell ref="E1658:F1658"/>
    <mergeCell ref="E1659:F1659"/>
    <mergeCell ref="E1660:F1660"/>
    <mergeCell ref="H1662:I1662"/>
    <mergeCell ref="E1664:F1664"/>
    <mergeCell ref="E1665:F1665"/>
    <mergeCell ref="E1666:F1666"/>
    <mergeCell ref="E1667:F1667"/>
    <mergeCell ref="E1668:F1668"/>
    <mergeCell ref="E1669:F1669"/>
    <mergeCell ref="E1670:F1670"/>
    <mergeCell ref="E1671:F1671"/>
    <mergeCell ref="H1673:I1673"/>
    <mergeCell ref="E1675:F1675"/>
    <mergeCell ref="E1676:F1676"/>
    <mergeCell ref="E1677:F1677"/>
    <mergeCell ref="E1636:F1636"/>
    <mergeCell ref="E1637:F1637"/>
    <mergeCell ref="E1638:F1638"/>
    <mergeCell ref="E1639:F1639"/>
    <mergeCell ref="E1640:F1640"/>
    <mergeCell ref="H1642:I1642"/>
    <mergeCell ref="E1644:F1644"/>
    <mergeCell ref="E1645:F1645"/>
    <mergeCell ref="E1646:F1646"/>
    <mergeCell ref="E1647:F1647"/>
    <mergeCell ref="E1648:F1648"/>
    <mergeCell ref="E1649:F1649"/>
    <mergeCell ref="E1650:F1650"/>
    <mergeCell ref="H1652:I1652"/>
    <mergeCell ref="E1654:F1654"/>
    <mergeCell ref="E1655:F1655"/>
    <mergeCell ref="E1656:F1656"/>
    <mergeCell ref="E1615:F1615"/>
    <mergeCell ref="E1616:F1616"/>
    <mergeCell ref="E1617:F1617"/>
    <mergeCell ref="E1618:F1618"/>
    <mergeCell ref="E1619:F1619"/>
    <mergeCell ref="E1620:F1620"/>
    <mergeCell ref="E1621:F1621"/>
    <mergeCell ref="H1623:I1623"/>
    <mergeCell ref="E1625:F1625"/>
    <mergeCell ref="E1626:F1626"/>
    <mergeCell ref="E1627:F1627"/>
    <mergeCell ref="E1628:F1628"/>
    <mergeCell ref="E1629:F1629"/>
    <mergeCell ref="E1630:F1630"/>
    <mergeCell ref="H1632:I1632"/>
    <mergeCell ref="E1634:F1634"/>
    <mergeCell ref="E1635:F1635"/>
    <mergeCell ref="H1578:I1578"/>
    <mergeCell ref="E1581:F1581"/>
    <mergeCell ref="E1582:F1582"/>
    <mergeCell ref="E1583:F1583"/>
    <mergeCell ref="E1590:F1590"/>
    <mergeCell ref="E1591:F1591"/>
    <mergeCell ref="E1592:F1592"/>
    <mergeCell ref="E1596:F1596"/>
    <mergeCell ref="E1597:F1597"/>
    <mergeCell ref="H1599:I1599"/>
    <mergeCell ref="E1602:F1602"/>
    <mergeCell ref="E1603:F1603"/>
    <mergeCell ref="E1604:F1604"/>
    <mergeCell ref="E1608:F1608"/>
    <mergeCell ref="E1609:F1609"/>
    <mergeCell ref="E1610:F1610"/>
    <mergeCell ref="H1613:I1613"/>
    <mergeCell ref="E1549:F1549"/>
    <mergeCell ref="E1550:F1550"/>
    <mergeCell ref="H1555:I1555"/>
    <mergeCell ref="E1561:F1561"/>
    <mergeCell ref="E1562:F1562"/>
    <mergeCell ref="E1563:F1563"/>
    <mergeCell ref="H1569:I1569"/>
    <mergeCell ref="E1574:F1574"/>
    <mergeCell ref="E1575:F1575"/>
    <mergeCell ref="E1576:F1576"/>
    <mergeCell ref="E1566:F1566"/>
    <mergeCell ref="E1572:F1572"/>
    <mergeCell ref="E1573:F1573"/>
    <mergeCell ref="E1565:F1565"/>
    <mergeCell ref="E1571:F1571"/>
    <mergeCell ref="E1539:F1539"/>
    <mergeCell ref="E1545:F1545"/>
    <mergeCell ref="E1546:F1546"/>
    <mergeCell ref="E1547:F1547"/>
    <mergeCell ref="E1551:F1551"/>
    <mergeCell ref="E1552:F1552"/>
    <mergeCell ref="E1558:F1558"/>
    <mergeCell ref="E1559:F1559"/>
    <mergeCell ref="E1560:F1560"/>
    <mergeCell ref="E1567:F1567"/>
    <mergeCell ref="E1479:F1479"/>
    <mergeCell ref="E1480:F1480"/>
    <mergeCell ref="H1482:I1482"/>
    <mergeCell ref="E1484:F1484"/>
    <mergeCell ref="E1485:F1485"/>
    <mergeCell ref="E1486:F1486"/>
    <mergeCell ref="E1496:F1496"/>
    <mergeCell ref="E1497:F1497"/>
    <mergeCell ref="E1498:F1498"/>
    <mergeCell ref="H1502:I1502"/>
    <mergeCell ref="E1506:F1506"/>
    <mergeCell ref="E1507:F1507"/>
    <mergeCell ref="E1508:F1508"/>
    <mergeCell ref="E1514:F1514"/>
    <mergeCell ref="E1515:F1515"/>
    <mergeCell ref="E1516:F1516"/>
    <mergeCell ref="E1524:F1524"/>
    <mergeCell ref="E1504:F1504"/>
    <mergeCell ref="E1505:F1505"/>
    <mergeCell ref="E1488:F1488"/>
    <mergeCell ref="E1489:F1489"/>
    <mergeCell ref="E1494:F1494"/>
    <mergeCell ref="E1495:F1495"/>
    <mergeCell ref="E1509:F1509"/>
    <mergeCell ref="E1510:F1510"/>
    <mergeCell ref="E1521:F1521"/>
    <mergeCell ref="E1519:F1519"/>
    <mergeCell ref="E1520:F1520"/>
    <mergeCell ref="E1500:F1500"/>
    <mergeCell ref="E1499:F1499"/>
    <mergeCell ref="E1321:F1321"/>
    <mergeCell ref="E1322:F1322"/>
    <mergeCell ref="H1329:I1329"/>
    <mergeCell ref="E1333:F1333"/>
    <mergeCell ref="E1334:F1334"/>
    <mergeCell ref="E1335:F1335"/>
    <mergeCell ref="H1338:I1338"/>
    <mergeCell ref="E1344:F1344"/>
    <mergeCell ref="H1346:I1346"/>
    <mergeCell ref="H1357:I1357"/>
    <mergeCell ref="E1359:F1359"/>
    <mergeCell ref="H1368:I1368"/>
    <mergeCell ref="E1370:F1370"/>
    <mergeCell ref="E1371:F1371"/>
    <mergeCell ref="E1372:F1372"/>
    <mergeCell ref="H1378:I1378"/>
    <mergeCell ref="E1383:F1383"/>
    <mergeCell ref="E1360:F1360"/>
    <mergeCell ref="E1366:F1366"/>
    <mergeCell ref="E1374:F1374"/>
    <mergeCell ref="E1365:F1365"/>
    <mergeCell ref="E1364:F1364"/>
    <mergeCell ref="E1361:F1361"/>
    <mergeCell ref="E1362:F1362"/>
    <mergeCell ref="E1363:F1363"/>
    <mergeCell ref="E1373:F1373"/>
    <mergeCell ref="E1325:F1325"/>
    <mergeCell ref="E1326:F1326"/>
    <mergeCell ref="E1327:F1327"/>
    <mergeCell ref="E1343:F1343"/>
    <mergeCell ref="E1351:F1351"/>
    <mergeCell ref="E1352:F1352"/>
    <mergeCell ref="H1296:I1296"/>
    <mergeCell ref="E1300:F1300"/>
    <mergeCell ref="E1301:F1301"/>
    <mergeCell ref="E1290:F1290"/>
    <mergeCell ref="E1291:F1291"/>
    <mergeCell ref="E1298:F1298"/>
    <mergeCell ref="E1280:F1280"/>
    <mergeCell ref="E1281:F1281"/>
    <mergeCell ref="E1282:F1282"/>
    <mergeCell ref="E1289:F1289"/>
    <mergeCell ref="E1247:F1247"/>
    <mergeCell ref="E1251:F1251"/>
    <mergeCell ref="E1252:F1252"/>
    <mergeCell ref="H1267:I1267"/>
    <mergeCell ref="E1273:F1273"/>
    <mergeCell ref="E1274:F1274"/>
    <mergeCell ref="E1283:F1283"/>
    <mergeCell ref="E1284:F1284"/>
    <mergeCell ref="H1216:I1216"/>
    <mergeCell ref="E1232:F1232"/>
    <mergeCell ref="H1234:I1234"/>
    <mergeCell ref="E1242:F1242"/>
    <mergeCell ref="E1243:F1243"/>
    <mergeCell ref="E1204:F1204"/>
    <mergeCell ref="E1229:F1229"/>
    <mergeCell ref="E1230:F1230"/>
    <mergeCell ref="E1231:F1231"/>
    <mergeCell ref="E1237:F1237"/>
    <mergeCell ref="E1238:F1238"/>
    <mergeCell ref="E1239:F1239"/>
    <mergeCell ref="E1240:F1240"/>
    <mergeCell ref="E1241:F1241"/>
    <mergeCell ref="E1209:F1209"/>
    <mergeCell ref="E1210:F1210"/>
    <mergeCell ref="E1208:F1208"/>
    <mergeCell ref="E1236:F1236"/>
    <mergeCell ref="E1086:F1086"/>
    <mergeCell ref="E1070:F1070"/>
    <mergeCell ref="E1075:F1075"/>
    <mergeCell ref="E1076:F1076"/>
    <mergeCell ref="E1077:F1077"/>
    <mergeCell ref="H1164:I1164"/>
    <mergeCell ref="E1167:F1167"/>
    <mergeCell ref="E1168:F1168"/>
    <mergeCell ref="E1169:F1169"/>
    <mergeCell ref="H1173:I1173"/>
    <mergeCell ref="H1181:I1181"/>
    <mergeCell ref="H1189:I1189"/>
    <mergeCell ref="E1191:F1191"/>
    <mergeCell ref="H1197:I1197"/>
    <mergeCell ref="E1211:F1211"/>
    <mergeCell ref="E1212:F1212"/>
    <mergeCell ref="E1213:F1213"/>
    <mergeCell ref="E1202:F1202"/>
    <mergeCell ref="E1203:F1203"/>
    <mergeCell ref="E988:F988"/>
    <mergeCell ref="E989:F989"/>
    <mergeCell ref="H991:I991"/>
    <mergeCell ref="E994:F994"/>
    <mergeCell ref="E995:F995"/>
    <mergeCell ref="E996:F996"/>
    <mergeCell ref="H999:I999"/>
    <mergeCell ref="E1001:F1001"/>
    <mergeCell ref="E1002:F1002"/>
    <mergeCell ref="E1006:F1006"/>
    <mergeCell ref="H1008:I1008"/>
    <mergeCell ref="E1012:F1012"/>
    <mergeCell ref="E1013:F1013"/>
    <mergeCell ref="H1053:I1053"/>
    <mergeCell ref="E1055:F1055"/>
    <mergeCell ref="E1056:F1056"/>
    <mergeCell ref="E1060:F1060"/>
    <mergeCell ref="H914:I914"/>
    <mergeCell ref="E920:F920"/>
    <mergeCell ref="E921:F921"/>
    <mergeCell ref="E922:F922"/>
    <mergeCell ref="H924:I924"/>
    <mergeCell ref="E932:F932"/>
    <mergeCell ref="H934:I934"/>
    <mergeCell ref="E940:F940"/>
    <mergeCell ref="H942:I942"/>
    <mergeCell ref="E948:F948"/>
    <mergeCell ref="H950:I950"/>
    <mergeCell ref="E956:F956"/>
    <mergeCell ref="E957:F957"/>
    <mergeCell ref="H979:I979"/>
    <mergeCell ref="E982:F982"/>
    <mergeCell ref="E983:F983"/>
    <mergeCell ref="E984:F984"/>
    <mergeCell ref="E842:F842"/>
    <mergeCell ref="E843:F843"/>
    <mergeCell ref="E847:F847"/>
    <mergeCell ref="E848:F848"/>
    <mergeCell ref="H850:I850"/>
    <mergeCell ref="E853:F853"/>
    <mergeCell ref="E854:F854"/>
    <mergeCell ref="E855:F855"/>
    <mergeCell ref="E859:F859"/>
    <mergeCell ref="E860:F860"/>
    <mergeCell ref="E861:F861"/>
    <mergeCell ref="H864:I864"/>
    <mergeCell ref="E866:F866"/>
    <mergeCell ref="E867:F867"/>
    <mergeCell ref="E868:F868"/>
    <mergeCell ref="H874:I874"/>
    <mergeCell ref="H904:I904"/>
    <mergeCell ref="E773:F773"/>
    <mergeCell ref="E785:F785"/>
    <mergeCell ref="E786:F786"/>
    <mergeCell ref="E787:F787"/>
    <mergeCell ref="H791:I791"/>
    <mergeCell ref="E793:F793"/>
    <mergeCell ref="H801:I801"/>
    <mergeCell ref="E804:F804"/>
    <mergeCell ref="E805:F805"/>
    <mergeCell ref="E806:F806"/>
    <mergeCell ref="H813:I813"/>
    <mergeCell ref="E817:F817"/>
    <mergeCell ref="E818:F818"/>
    <mergeCell ref="E819:F819"/>
    <mergeCell ref="E825:F825"/>
    <mergeCell ref="E826:F826"/>
    <mergeCell ref="E827:F827"/>
    <mergeCell ref="E776:F776"/>
    <mergeCell ref="E777:F777"/>
    <mergeCell ref="H779:I779"/>
    <mergeCell ref="E788:F788"/>
    <mergeCell ref="E789:F789"/>
    <mergeCell ref="E803:F803"/>
    <mergeCell ref="H718:I718"/>
    <mergeCell ref="E720:F720"/>
    <mergeCell ref="E721:F721"/>
    <mergeCell ref="E725:F725"/>
    <mergeCell ref="E726:F726"/>
    <mergeCell ref="H728:I728"/>
    <mergeCell ref="E731:F731"/>
    <mergeCell ref="E732:F732"/>
    <mergeCell ref="E733:F733"/>
    <mergeCell ref="E757:F757"/>
    <mergeCell ref="E758:F758"/>
    <mergeCell ref="H760:I760"/>
    <mergeCell ref="E764:F764"/>
    <mergeCell ref="E765:F765"/>
    <mergeCell ref="E766:F766"/>
    <mergeCell ref="H770:I770"/>
    <mergeCell ref="E772:F772"/>
    <mergeCell ref="E741:F741"/>
    <mergeCell ref="E734:F734"/>
    <mergeCell ref="E735:F735"/>
    <mergeCell ref="E740:F740"/>
    <mergeCell ref="E724:F724"/>
    <mergeCell ref="E736:F736"/>
    <mergeCell ref="H738:I738"/>
    <mergeCell ref="H747:I747"/>
    <mergeCell ref="E749:F749"/>
    <mergeCell ref="E666:F666"/>
    <mergeCell ref="H673:I673"/>
    <mergeCell ref="E675:F675"/>
    <mergeCell ref="E679:F679"/>
    <mergeCell ref="E680:F680"/>
    <mergeCell ref="E681:F681"/>
    <mergeCell ref="E685:F685"/>
    <mergeCell ref="E686:F686"/>
    <mergeCell ref="H688:I688"/>
    <mergeCell ref="E691:F691"/>
    <mergeCell ref="E692:F692"/>
    <mergeCell ref="E693:F693"/>
    <mergeCell ref="E704:F704"/>
    <mergeCell ref="E700:F700"/>
    <mergeCell ref="E701:F701"/>
    <mergeCell ref="E702:F702"/>
    <mergeCell ref="E682:F682"/>
    <mergeCell ref="H576:I576"/>
    <mergeCell ref="E582:F582"/>
    <mergeCell ref="E583:F583"/>
    <mergeCell ref="H585:I585"/>
    <mergeCell ref="E592:F592"/>
    <mergeCell ref="H594:I594"/>
    <mergeCell ref="H602:I602"/>
    <mergeCell ref="E604:F604"/>
    <mergeCell ref="E605:F605"/>
    <mergeCell ref="H610:I610"/>
    <mergeCell ref="E612:F612"/>
    <mergeCell ref="E613:F613"/>
    <mergeCell ref="H619:I619"/>
    <mergeCell ref="E621:F621"/>
    <mergeCell ref="E646:F646"/>
    <mergeCell ref="H651:I651"/>
    <mergeCell ref="E664:F664"/>
    <mergeCell ref="H427:I427"/>
    <mergeCell ref="E432:F432"/>
    <mergeCell ref="E433:F433"/>
    <mergeCell ref="E434:F434"/>
    <mergeCell ref="H437:I437"/>
    <mergeCell ref="E441:F441"/>
    <mergeCell ref="E442:F442"/>
    <mergeCell ref="E443:F443"/>
    <mergeCell ref="H447:I447"/>
    <mergeCell ref="E450:F450"/>
    <mergeCell ref="E451:F451"/>
    <mergeCell ref="E452:F452"/>
    <mergeCell ref="H457:I457"/>
    <mergeCell ref="E459:F459"/>
    <mergeCell ref="E460:F460"/>
    <mergeCell ref="E461:F461"/>
    <mergeCell ref="E571:F571"/>
    <mergeCell ref="H359:I359"/>
    <mergeCell ref="E361:F361"/>
    <mergeCell ref="E362:F362"/>
    <mergeCell ref="E363:F363"/>
    <mergeCell ref="H368:I368"/>
    <mergeCell ref="E373:F373"/>
    <mergeCell ref="E374:F374"/>
    <mergeCell ref="E375:F375"/>
    <mergeCell ref="H381:I381"/>
    <mergeCell ref="E385:F385"/>
    <mergeCell ref="E386:F386"/>
    <mergeCell ref="E387:F387"/>
    <mergeCell ref="H392:I392"/>
    <mergeCell ref="E383:F383"/>
    <mergeCell ref="E390:F390"/>
    <mergeCell ref="E389:F389"/>
    <mergeCell ref="E384:F384"/>
    <mergeCell ref="E220:F220"/>
    <mergeCell ref="H223:I223"/>
    <mergeCell ref="E225:F225"/>
    <mergeCell ref="E226:F226"/>
    <mergeCell ref="H233:I233"/>
    <mergeCell ref="H243:I243"/>
    <mergeCell ref="H253:I253"/>
    <mergeCell ref="E255:F255"/>
    <mergeCell ref="E286:F286"/>
    <mergeCell ref="E287:F287"/>
    <mergeCell ref="H289:I289"/>
    <mergeCell ref="E294:F294"/>
    <mergeCell ref="E295:F295"/>
    <mergeCell ref="E296:F296"/>
    <mergeCell ref="H300:I300"/>
    <mergeCell ref="E249:F249"/>
    <mergeCell ref="E250:F250"/>
    <mergeCell ref="E278:F278"/>
    <mergeCell ref="E283:F283"/>
    <mergeCell ref="E284:F284"/>
    <mergeCell ref="E285:F285"/>
    <mergeCell ref="E292:F292"/>
    <mergeCell ref="E293:F293"/>
    <mergeCell ref="I1:K1"/>
    <mergeCell ref="I2:K2"/>
    <mergeCell ref="A3:K3"/>
    <mergeCell ref="A4:K4"/>
    <mergeCell ref="E94:F94"/>
    <mergeCell ref="H96:I96"/>
    <mergeCell ref="H103:I103"/>
    <mergeCell ref="E105:F105"/>
    <mergeCell ref="H109:I109"/>
    <mergeCell ref="E113:F113"/>
    <mergeCell ref="E114:F114"/>
    <mergeCell ref="E115:F115"/>
    <mergeCell ref="H121:I121"/>
    <mergeCell ref="H128:I128"/>
    <mergeCell ref="E130:F130"/>
    <mergeCell ref="H137:I137"/>
    <mergeCell ref="E139:F139"/>
    <mergeCell ref="E44:F44"/>
    <mergeCell ref="E14:F14"/>
    <mergeCell ref="E15:F15"/>
    <mergeCell ref="E101:F101"/>
    <mergeCell ref="E169:F169"/>
    <mergeCell ref="E170:F170"/>
    <mergeCell ref="E159:F159"/>
    <mergeCell ref="E160:F160"/>
    <mergeCell ref="E168:F168"/>
    <mergeCell ref="E72:F72"/>
    <mergeCell ref="E858:F858"/>
    <mergeCell ref="E808:F808"/>
    <mergeCell ref="E986:F986"/>
    <mergeCell ref="E194:F194"/>
    <mergeCell ref="E195:F195"/>
    <mergeCell ref="E196:F196"/>
    <mergeCell ref="E197:F197"/>
    <mergeCell ref="E187:F187"/>
    <mergeCell ref="E975:F975"/>
    <mergeCell ref="E265:F265"/>
    <mergeCell ref="E565:F565"/>
    <mergeCell ref="E795:F795"/>
    <mergeCell ref="E703:F703"/>
    <mergeCell ref="E722:F722"/>
    <mergeCell ref="E756:F756"/>
    <mergeCell ref="E775:F775"/>
    <mergeCell ref="E774:F774"/>
    <mergeCell ref="E340:F340"/>
    <mergeCell ref="E341:F341"/>
    <mergeCell ref="E342:F342"/>
    <mergeCell ref="E372:F372"/>
    <mergeCell ref="E742:F742"/>
    <mergeCell ref="E482:F482"/>
    <mergeCell ref="E155:F155"/>
    <mergeCell ref="E178:F178"/>
    <mergeCell ref="E668:F668"/>
    <mergeCell ref="E640:F640"/>
    <mergeCell ref="E522:F522"/>
    <mergeCell ref="E424:F424"/>
    <mergeCell ref="E302:F302"/>
    <mergeCell ref="E303:F303"/>
    <mergeCell ref="E304:F304"/>
    <mergeCell ref="E312:F312"/>
    <mergeCell ref="E313:F313"/>
    <mergeCell ref="E314:F314"/>
    <mergeCell ref="E321:F321"/>
    <mergeCell ref="E322:F322"/>
    <mergeCell ref="E607:F607"/>
    <mergeCell ref="E608:F608"/>
    <mergeCell ref="E614:F614"/>
    <mergeCell ref="E615:F615"/>
    <mergeCell ref="E624:F624"/>
    <mergeCell ref="E625:F625"/>
    <mergeCell ref="E660:F660"/>
    <mergeCell ref="E667:F667"/>
    <mergeCell ref="E491:F491"/>
    <mergeCell ref="E415:F415"/>
    <mergeCell ref="E416:F416"/>
    <mergeCell ref="E440:F440"/>
    <mergeCell ref="E346:F346"/>
    <mergeCell ref="E351:F351"/>
    <mergeCell ref="E352:F352"/>
    <mergeCell ref="E353:F353"/>
    <mergeCell ref="E423:F423"/>
    <mergeCell ref="E572:F572"/>
    <mergeCell ref="E573:F573"/>
    <mergeCell ref="E665:F665"/>
    <mergeCell ref="E37:F37"/>
    <mergeCell ref="E38:F38"/>
    <mergeCell ref="E20:F20"/>
    <mergeCell ref="E6:F6"/>
    <mergeCell ref="E7:F7"/>
    <mergeCell ref="E13:F13"/>
    <mergeCell ref="G1:H1"/>
    <mergeCell ref="C2:D2"/>
    <mergeCell ref="E2:F2"/>
    <mergeCell ref="G2:H2"/>
    <mergeCell ref="E30:F30"/>
    <mergeCell ref="C1:D1"/>
    <mergeCell ref="E1:F1"/>
    <mergeCell ref="E5:F5"/>
    <mergeCell ref="E24:F24"/>
    <mergeCell ref="E18:F18"/>
    <mergeCell ref="E19:F19"/>
    <mergeCell ref="E17:F17"/>
    <mergeCell ref="H10:I10"/>
    <mergeCell ref="E12:F12"/>
    <mergeCell ref="E21:F21"/>
    <mergeCell ref="E22:F22"/>
    <mergeCell ref="E23:F23"/>
    <mergeCell ref="E27:F27"/>
    <mergeCell ref="E28:F28"/>
    <mergeCell ref="E29:F29"/>
    <mergeCell ref="H32:I32"/>
    <mergeCell ref="E34:F34"/>
    <mergeCell ref="E35:F35"/>
    <mergeCell ref="E16:F16"/>
    <mergeCell ref="E25:F25"/>
    <mergeCell ref="E26:F26"/>
    <mergeCell ref="E73:F73"/>
    <mergeCell ref="E36:F36"/>
    <mergeCell ref="E78:F78"/>
    <mergeCell ref="E66:F66"/>
    <mergeCell ref="E67:F67"/>
    <mergeCell ref="E68:F68"/>
    <mergeCell ref="E52:F52"/>
    <mergeCell ref="E87:F87"/>
    <mergeCell ref="E8:F8"/>
    <mergeCell ref="E930:F930"/>
    <mergeCell ref="E388:F388"/>
    <mergeCell ref="E349:F349"/>
    <mergeCell ref="E350:F350"/>
    <mergeCell ref="E398:F398"/>
    <mergeCell ref="E371:F371"/>
    <mergeCell ref="E762:F762"/>
    <mergeCell ref="E763:F763"/>
    <mergeCell ref="E378:F378"/>
    <mergeCell ref="E379:F379"/>
    <mergeCell ref="E464:F464"/>
    <mergeCell ref="E669:F669"/>
    <mergeCell ref="E783:F783"/>
    <mergeCell ref="E781:F781"/>
    <mergeCell ref="E794:F794"/>
    <mergeCell ref="E481:F481"/>
    <mergeCell ref="E878:F878"/>
    <mergeCell ref="E879:F879"/>
    <mergeCell ref="E869:F869"/>
    <mergeCell ref="E397:F397"/>
    <mergeCell ref="E463:F463"/>
    <mergeCell ref="E513:F513"/>
    <mergeCell ref="E140:F140"/>
    <mergeCell ref="E981:F981"/>
    <mergeCell ref="E141:F141"/>
    <mergeCell ref="E149:F149"/>
    <mergeCell ref="E150:F150"/>
    <mergeCell ref="E151:F151"/>
    <mergeCell ref="E175:F175"/>
    <mergeCell ref="E176:F176"/>
    <mergeCell ref="E184:F184"/>
    <mergeCell ref="E185:F185"/>
    <mergeCell ref="E186:F186"/>
    <mergeCell ref="E174:F174"/>
    <mergeCell ref="E198:F198"/>
    <mergeCell ref="E199:F199"/>
    <mergeCell ref="E489:F489"/>
    <mergeCell ref="E539:F539"/>
    <mergeCell ref="E503:F503"/>
    <mergeCell ref="E556:F556"/>
    <mergeCell ref="E318:F318"/>
    <mergeCell ref="E319:F319"/>
    <mergeCell ref="E327:F327"/>
    <mergeCell ref="E237:F237"/>
    <mergeCell ref="E238:F238"/>
    <mergeCell ref="E239:F239"/>
    <mergeCell ref="E348:F348"/>
    <mergeCell ref="E347:F347"/>
    <mergeCell ref="E431:F431"/>
    <mergeCell ref="E465:F465"/>
    <mergeCell ref="E462:F462"/>
    <mergeCell ref="E449:F449"/>
    <mergeCell ref="E483:F483"/>
    <mergeCell ref="E492:F492"/>
    <mergeCell ref="E328:F328"/>
    <mergeCell ref="E1137:F1137"/>
    <mergeCell ref="E1160:F1160"/>
    <mergeCell ref="E1161:F1161"/>
    <mergeCell ref="E1195:F1195"/>
    <mergeCell ref="E1046:F1046"/>
    <mergeCell ref="E1027:F1027"/>
    <mergeCell ref="E1028:F1028"/>
    <mergeCell ref="E1045:F1045"/>
    <mergeCell ref="E1022:F1022"/>
    <mergeCell ref="E1041:F1041"/>
    <mergeCell ref="E1029:F1029"/>
    <mergeCell ref="E1051:F1051"/>
    <mergeCell ref="E931:F931"/>
    <mergeCell ref="E799:F799"/>
    <mergeCell ref="E871:F871"/>
    <mergeCell ref="E906:F906"/>
    <mergeCell ref="E907:F907"/>
    <mergeCell ref="E886:F886"/>
    <mergeCell ref="E811:F811"/>
    <mergeCell ref="E809:F809"/>
    <mergeCell ref="E880:F880"/>
    <mergeCell ref="E862:F862"/>
    <mergeCell ref="E857:F857"/>
    <mergeCell ref="E810:F810"/>
    <mergeCell ref="E844:F844"/>
    <mergeCell ref="E852:F852"/>
    <mergeCell ref="E820:F820"/>
    <mergeCell ref="E821:F821"/>
    <mergeCell ref="E822:F822"/>
    <mergeCell ref="E840:F840"/>
    <mergeCell ref="E846:F846"/>
    <mergeCell ref="E856:F856"/>
    <mergeCell ref="E1449:F1449"/>
    <mergeCell ref="E1450:F1450"/>
    <mergeCell ref="E1433:F1433"/>
    <mergeCell ref="E1384:F1384"/>
    <mergeCell ref="E1385:F1385"/>
    <mergeCell ref="E1396:F1396"/>
    <mergeCell ref="E1397:F1397"/>
    <mergeCell ref="E1411:F1411"/>
    <mergeCell ref="E1380:F1380"/>
    <mergeCell ref="E1386:F1386"/>
    <mergeCell ref="E1387:F1387"/>
    <mergeCell ref="E1394:F1394"/>
    <mergeCell ref="E1395:F1395"/>
    <mergeCell ref="E1381:F1381"/>
    <mergeCell ref="E1382:F1382"/>
    <mergeCell ref="E1162:F1162"/>
    <mergeCell ref="E1117:F1117"/>
    <mergeCell ref="E1118:F1118"/>
    <mergeCell ref="E1192:F1192"/>
    <mergeCell ref="E1193:F1193"/>
    <mergeCell ref="E1194:F1194"/>
    <mergeCell ref="E1199:F1199"/>
    <mergeCell ref="E1200:F1200"/>
    <mergeCell ref="E1201:F1201"/>
    <mergeCell ref="E1136:F1136"/>
    <mergeCell ref="E1150:F1150"/>
    <mergeCell ref="E1151:F1151"/>
    <mergeCell ref="E1152:F1152"/>
    <mergeCell ref="E1177:F1177"/>
    <mergeCell ref="E1178:F1178"/>
    <mergeCell ref="E1179:F1179"/>
    <mergeCell ref="E1153:F1153"/>
    <mergeCell ref="E1438:F1438"/>
    <mergeCell ref="E1439:F1439"/>
    <mergeCell ref="E1440:F1440"/>
    <mergeCell ref="E1445:F1445"/>
    <mergeCell ref="E1446:F1446"/>
    <mergeCell ref="E1447:F1447"/>
    <mergeCell ref="E1415:F1415"/>
    <mergeCell ref="E1425:F1425"/>
    <mergeCell ref="E1426:F1426"/>
    <mergeCell ref="E1403:F1403"/>
    <mergeCell ref="E1404:F1404"/>
    <mergeCell ref="E1405:F1405"/>
    <mergeCell ref="E1416:F1416"/>
    <mergeCell ref="E1417:F1417"/>
    <mergeCell ref="E1391:F1391"/>
    <mergeCell ref="E1375:F1375"/>
    <mergeCell ref="E1376:F1376"/>
    <mergeCell ref="E1392:F1392"/>
    <mergeCell ref="E1393:F1393"/>
    <mergeCell ref="E1444:F1444"/>
    <mergeCell ref="E653:F653"/>
    <mergeCell ref="E479:F479"/>
    <mergeCell ref="E480:F480"/>
    <mergeCell ref="E530:F530"/>
    <mergeCell ref="E484:F484"/>
    <mergeCell ref="E485:F485"/>
    <mergeCell ref="E649:F649"/>
    <mergeCell ref="E562:F562"/>
    <mergeCell ref="E563:F563"/>
    <mergeCell ref="E564:F564"/>
    <mergeCell ref="E597:F597"/>
    <mergeCell ref="E598:F598"/>
    <mergeCell ref="E599:F599"/>
    <mergeCell ref="E606:F606"/>
    <mergeCell ref="E631:F631"/>
    <mergeCell ref="E632:F632"/>
    <mergeCell ref="E633:F633"/>
    <mergeCell ref="E490:F490"/>
    <mergeCell ref="E600:F600"/>
    <mergeCell ref="E617:F617"/>
    <mergeCell ref="E616:F616"/>
    <mergeCell ref="E70:F70"/>
    <mergeCell ref="E79:F79"/>
    <mergeCell ref="H487:I487"/>
    <mergeCell ref="E493:F493"/>
    <mergeCell ref="E501:F501"/>
    <mergeCell ref="E502:F502"/>
    <mergeCell ref="E508:F508"/>
    <mergeCell ref="E509:F509"/>
    <mergeCell ref="E517:F517"/>
    <mergeCell ref="E494:F494"/>
    <mergeCell ref="E495:F495"/>
    <mergeCell ref="E1003:F1003"/>
    <mergeCell ref="E1004:F1004"/>
    <mergeCell ref="E1015:F1015"/>
    <mergeCell ref="E1023:F1023"/>
    <mergeCell ref="E1010:F1010"/>
    <mergeCell ref="E1011:F1011"/>
    <mergeCell ref="E993:F993"/>
    <mergeCell ref="E1005:F1005"/>
    <mergeCell ref="E985:F985"/>
    <mergeCell ref="E961:F961"/>
    <mergeCell ref="E967:F967"/>
    <mergeCell ref="E997:F997"/>
    <mergeCell ref="H959:I959"/>
    <mergeCell ref="E964:F964"/>
    <mergeCell ref="E965:F965"/>
    <mergeCell ref="E966:F966"/>
    <mergeCell ref="H969:I969"/>
    <mergeCell ref="E971:F971"/>
    <mergeCell ref="E972:F972"/>
    <mergeCell ref="E976:F976"/>
    <mergeCell ref="E977:F977"/>
    <mergeCell ref="E357:F357"/>
    <mergeCell ref="E364:F364"/>
    <mergeCell ref="E365:F365"/>
    <mergeCell ref="E366:F366"/>
    <mergeCell ref="E132:F132"/>
    <mergeCell ref="E133:F133"/>
    <mergeCell ref="E116:F116"/>
    <mergeCell ref="E117:F117"/>
    <mergeCell ref="E123:F123"/>
    <mergeCell ref="E80:F80"/>
    <mergeCell ref="E81:F81"/>
    <mergeCell ref="E91:F91"/>
    <mergeCell ref="E92:F92"/>
    <mergeCell ref="E93:F93"/>
    <mergeCell ref="E98:F98"/>
    <mergeCell ref="E99:F99"/>
    <mergeCell ref="E100:F100"/>
    <mergeCell ref="E106:F106"/>
    <mergeCell ref="E107:F107"/>
    <mergeCell ref="E111:F111"/>
    <mergeCell ref="E248:F248"/>
    <mergeCell ref="E211:F211"/>
    <mergeCell ref="E221:F221"/>
    <mergeCell ref="E231:F231"/>
    <mergeCell ref="E227:F227"/>
    <mergeCell ref="E228:F228"/>
    <mergeCell ref="E229:F229"/>
    <mergeCell ref="E235:F235"/>
    <mergeCell ref="E240:F240"/>
    <mergeCell ref="E217:F217"/>
    <mergeCell ref="E230:F230"/>
    <mergeCell ref="E246:F246"/>
    <mergeCell ref="E561:F561"/>
    <mergeCell ref="H547:I547"/>
    <mergeCell ref="E553:F553"/>
    <mergeCell ref="E554:F554"/>
    <mergeCell ref="H206:I206"/>
    <mergeCell ref="E212:F212"/>
    <mergeCell ref="E213:F213"/>
    <mergeCell ref="H215:I215"/>
    <mergeCell ref="E354:F354"/>
    <mergeCell ref="E355:F355"/>
    <mergeCell ref="E356:F356"/>
    <mergeCell ref="E370:F370"/>
    <mergeCell ref="E376:F376"/>
    <mergeCell ref="E377:F377"/>
    <mergeCell ref="E251:F251"/>
    <mergeCell ref="E291:F291"/>
    <mergeCell ref="E305:F305"/>
    <mergeCell ref="H263:I263"/>
    <mergeCell ref="E280:F280"/>
    <mergeCell ref="E281:F281"/>
    <mergeCell ref="E282:F282"/>
    <mergeCell ref="E297:F297"/>
    <mergeCell ref="E298:F298"/>
    <mergeCell ref="E260:F260"/>
    <mergeCell ref="E261:F261"/>
    <mergeCell ref="E272:F272"/>
    <mergeCell ref="E273:F273"/>
    <mergeCell ref="E279:F279"/>
    <mergeCell ref="E274:F274"/>
    <mergeCell ref="E266:F266"/>
    <mergeCell ref="E259:F259"/>
    <mergeCell ref="E258:F258"/>
    <mergeCell ref="E754:F754"/>
    <mergeCell ref="E755:F755"/>
    <mergeCell ref="E712:F712"/>
    <mergeCell ref="E730:F730"/>
    <mergeCell ref="E723:F723"/>
    <mergeCell ref="E743:F743"/>
    <mergeCell ref="E744:F744"/>
    <mergeCell ref="E745:F745"/>
    <mergeCell ref="E752:F752"/>
    <mergeCell ref="E648:F648"/>
    <mergeCell ref="E710:F710"/>
    <mergeCell ref="E711:F711"/>
    <mergeCell ref="E394:F394"/>
    <mergeCell ref="E395:F395"/>
    <mergeCell ref="E396:F396"/>
    <mergeCell ref="H400:I400"/>
    <mergeCell ref="E402:F402"/>
    <mergeCell ref="E403:F403"/>
    <mergeCell ref="E404:F404"/>
    <mergeCell ref="H408:I408"/>
    <mergeCell ref="E411:F411"/>
    <mergeCell ref="E412:F412"/>
    <mergeCell ref="E413:F413"/>
    <mergeCell ref="H418:I418"/>
    <mergeCell ref="E421:F421"/>
    <mergeCell ref="E422:F422"/>
    <mergeCell ref="E574:F574"/>
    <mergeCell ref="E596:F596"/>
    <mergeCell ref="E591:F591"/>
    <mergeCell ref="E569:F569"/>
    <mergeCell ref="E570:F570"/>
    <mergeCell ref="E578:F578"/>
    <mergeCell ref="E987:F987"/>
    <mergeCell ref="E939:F939"/>
    <mergeCell ref="E952:F952"/>
    <mergeCell ref="E1059:F1059"/>
    <mergeCell ref="E1069:F1069"/>
    <mergeCell ref="E1058:F1058"/>
    <mergeCell ref="E1057:F1057"/>
    <mergeCell ref="E892:F892"/>
    <mergeCell ref="E902:F902"/>
    <mergeCell ref="E893:F893"/>
    <mergeCell ref="E894:F894"/>
    <mergeCell ref="E1021:F1021"/>
    <mergeCell ref="H635:I635"/>
    <mergeCell ref="E641:F641"/>
    <mergeCell ref="E581:F581"/>
    <mergeCell ref="E587:F587"/>
    <mergeCell ref="E622:F622"/>
    <mergeCell ref="E623:F623"/>
    <mergeCell ref="H627:I627"/>
    <mergeCell ref="H643:I643"/>
    <mergeCell ref="E645:F645"/>
    <mergeCell ref="E750:F750"/>
    <mergeCell ref="E751:F751"/>
    <mergeCell ref="E767:F767"/>
    <mergeCell ref="E768:F768"/>
    <mergeCell ref="E629:F629"/>
    <mergeCell ref="E630:F630"/>
    <mergeCell ref="E637:F637"/>
    <mergeCell ref="E638:F638"/>
    <mergeCell ref="E639:F639"/>
    <mergeCell ref="E647:F647"/>
    <mergeCell ref="E753:F753"/>
    <mergeCell ref="E1336:F1336"/>
    <mergeCell ref="E1323:F1323"/>
    <mergeCell ref="E1269:F1269"/>
    <mergeCell ref="E1270:F1270"/>
    <mergeCell ref="E1205:F1205"/>
    <mergeCell ref="E1206:F1206"/>
    <mergeCell ref="E1207:F1207"/>
    <mergeCell ref="E1214:F1214"/>
    <mergeCell ref="E1087:F1087"/>
    <mergeCell ref="E1088:F1088"/>
    <mergeCell ref="E1089:F1089"/>
    <mergeCell ref="E1091:F1091"/>
    <mergeCell ref="E1081:F1081"/>
    <mergeCell ref="E1082:F1082"/>
    <mergeCell ref="E1093:F1093"/>
    <mergeCell ref="E1111:F1111"/>
    <mergeCell ref="E1129:F1129"/>
    <mergeCell ref="E1142:F1142"/>
    <mergeCell ref="E1143:F1143"/>
    <mergeCell ref="E1144:F1144"/>
    <mergeCell ref="E1145:F1145"/>
    <mergeCell ref="E1157:F1157"/>
    <mergeCell ref="E1158:F1158"/>
    <mergeCell ref="E1126:F1126"/>
    <mergeCell ref="E1127:F1127"/>
    <mergeCell ref="E1135:F1135"/>
    <mergeCell ref="E1138:F1138"/>
    <mergeCell ref="E1130:F1130"/>
    <mergeCell ref="E1128:F1128"/>
    <mergeCell ref="E1092:F1092"/>
    <mergeCell ref="E1102:F1102"/>
    <mergeCell ref="E1103:F1103"/>
    <mergeCell ref="H1473:I1473"/>
    <mergeCell ref="E1478:F1478"/>
    <mergeCell ref="H1491:I1491"/>
    <mergeCell ref="E1493:F1493"/>
    <mergeCell ref="E1511:F1511"/>
    <mergeCell ref="E1512:F1512"/>
    <mergeCell ref="E1513:F1513"/>
    <mergeCell ref="E1533:F1533"/>
    <mergeCell ref="E1534:F1534"/>
    <mergeCell ref="H1133:I1133"/>
    <mergeCell ref="H1140:I1140"/>
    <mergeCell ref="H1147:I1147"/>
    <mergeCell ref="H1155:I1155"/>
    <mergeCell ref="E1354:F1354"/>
    <mergeCell ref="E1355:F1355"/>
    <mergeCell ref="E1331:F1331"/>
    <mergeCell ref="E1324:F1324"/>
    <mergeCell ref="E1332:F1332"/>
    <mergeCell ref="E1341:F1341"/>
    <mergeCell ref="E1342:F1342"/>
    <mergeCell ref="E1348:F1348"/>
    <mergeCell ref="E1349:F1349"/>
    <mergeCell ref="E1350:F1350"/>
    <mergeCell ref="E1353:F1353"/>
    <mergeCell ref="E1253:F1253"/>
    <mergeCell ref="E1263:F1263"/>
    <mergeCell ref="E1264:F1264"/>
    <mergeCell ref="E1265:F1265"/>
    <mergeCell ref="E1299:F1299"/>
    <mergeCell ref="E1292:F1292"/>
    <mergeCell ref="H1287:I1287"/>
    <mergeCell ref="E1304:F1304"/>
    <mergeCell ref="E1517:F1517"/>
    <mergeCell ref="E1518:F1518"/>
    <mergeCell ref="E1522:F1522"/>
    <mergeCell ref="E1523:F1523"/>
    <mergeCell ref="E1540:F1540"/>
    <mergeCell ref="E1541:F1541"/>
    <mergeCell ref="E1535:F1535"/>
    <mergeCell ref="E1401:F1401"/>
    <mergeCell ref="E1402:F1402"/>
    <mergeCell ref="E1406:F1406"/>
    <mergeCell ref="E1412:F1412"/>
    <mergeCell ref="E1413:F1413"/>
    <mergeCell ref="E1414:F1414"/>
    <mergeCell ref="E1418:F1418"/>
    <mergeCell ref="E1427:F1427"/>
    <mergeCell ref="E1428:F1428"/>
    <mergeCell ref="E1429:F1429"/>
    <mergeCell ref="E1475:F1475"/>
    <mergeCell ref="E1457:F1457"/>
    <mergeCell ref="E1462:F1462"/>
    <mergeCell ref="E1458:F1458"/>
    <mergeCell ref="E1471:F1471"/>
    <mergeCell ref="E1476:F1476"/>
    <mergeCell ref="E1477:F1477"/>
    <mergeCell ref="E1459:F1459"/>
    <mergeCell ref="E1460:F1460"/>
    <mergeCell ref="E1461:F1461"/>
    <mergeCell ref="E1466:F1466"/>
    <mergeCell ref="E1467:F1467"/>
    <mergeCell ref="E1487:F1487"/>
    <mergeCell ref="E1434:F1434"/>
    <mergeCell ref="E1448:F1448"/>
    <mergeCell ref="E39:F39"/>
    <mergeCell ref="E40:F40"/>
    <mergeCell ref="E41:F41"/>
    <mergeCell ref="E45:F45"/>
    <mergeCell ref="E46:F46"/>
    <mergeCell ref="E47:F47"/>
    <mergeCell ref="E42:F42"/>
    <mergeCell ref="E43:F43"/>
    <mergeCell ref="E71:F71"/>
    <mergeCell ref="H75:I75"/>
    <mergeCell ref="H83:I83"/>
    <mergeCell ref="E85:F85"/>
    <mergeCell ref="E86:F86"/>
    <mergeCell ref="H89:I89"/>
    <mergeCell ref="E124:F124"/>
    <mergeCell ref="E125:F125"/>
    <mergeCell ref="E126:F126"/>
    <mergeCell ref="E77:F77"/>
    <mergeCell ref="E51:F51"/>
    <mergeCell ref="E65:F65"/>
    <mergeCell ref="E56:F56"/>
    <mergeCell ref="E57:F57"/>
    <mergeCell ref="E58:F58"/>
    <mergeCell ref="E59:F59"/>
    <mergeCell ref="H49:I49"/>
    <mergeCell ref="E53:F53"/>
    <mergeCell ref="E54:F54"/>
    <mergeCell ref="E55:F55"/>
    <mergeCell ref="E60:F60"/>
    <mergeCell ref="E61:F61"/>
    <mergeCell ref="H63:I63"/>
    <mergeCell ref="E69:F69"/>
    <mergeCell ref="H146:I146"/>
    <mergeCell ref="E148:F148"/>
    <mergeCell ref="E163:F163"/>
    <mergeCell ref="E112:F112"/>
    <mergeCell ref="E118:F118"/>
    <mergeCell ref="E119:F119"/>
    <mergeCell ref="E134:F134"/>
    <mergeCell ref="E135:F135"/>
    <mergeCell ref="E142:F142"/>
    <mergeCell ref="E143:F143"/>
    <mergeCell ref="E144:F144"/>
    <mergeCell ref="E152:F152"/>
    <mergeCell ref="E153:F153"/>
    <mergeCell ref="E154:F154"/>
    <mergeCell ref="E162:F162"/>
    <mergeCell ref="E131:F131"/>
    <mergeCell ref="E164:F164"/>
    <mergeCell ref="H157:I157"/>
    <mergeCell ref="E161:F161"/>
    <mergeCell ref="H166:I166"/>
    <mergeCell ref="E177:F177"/>
    <mergeCell ref="E188:F188"/>
    <mergeCell ref="E189:F189"/>
    <mergeCell ref="E200:F200"/>
    <mergeCell ref="E201:F201"/>
    <mergeCell ref="E208:F208"/>
    <mergeCell ref="E209:F209"/>
    <mergeCell ref="E210:F210"/>
    <mergeCell ref="E203:F203"/>
    <mergeCell ref="E204:F204"/>
    <mergeCell ref="E256:F256"/>
    <mergeCell ref="E257:F257"/>
    <mergeCell ref="E269:F269"/>
    <mergeCell ref="E270:F270"/>
    <mergeCell ref="E271:F271"/>
    <mergeCell ref="H276:I276"/>
    <mergeCell ref="E267:F267"/>
    <mergeCell ref="E268:F268"/>
    <mergeCell ref="E247:F247"/>
    <mergeCell ref="E245:F245"/>
    <mergeCell ref="E236:F236"/>
    <mergeCell ref="E241:F241"/>
    <mergeCell ref="H172:I172"/>
    <mergeCell ref="E179:F179"/>
    <mergeCell ref="H181:I181"/>
    <mergeCell ref="H191:I191"/>
    <mergeCell ref="E193:F193"/>
    <mergeCell ref="E202:F202"/>
    <mergeCell ref="E183:F183"/>
    <mergeCell ref="E218:F218"/>
    <mergeCell ref="E219:F219"/>
    <mergeCell ref="E306:F306"/>
    <mergeCell ref="E307:F307"/>
    <mergeCell ref="E308:F308"/>
    <mergeCell ref="E320:F320"/>
    <mergeCell ref="E336:F336"/>
    <mergeCell ref="E337:F337"/>
    <mergeCell ref="E338:F338"/>
    <mergeCell ref="E343:F343"/>
    <mergeCell ref="E339:F339"/>
    <mergeCell ref="H310:I310"/>
    <mergeCell ref="H316:I316"/>
    <mergeCell ref="E323:F323"/>
    <mergeCell ref="H330:I330"/>
    <mergeCell ref="E332:F332"/>
    <mergeCell ref="E333:F333"/>
    <mergeCell ref="E344:F344"/>
    <mergeCell ref="E345:F345"/>
    <mergeCell ref="E325:F325"/>
    <mergeCell ref="E326:F326"/>
    <mergeCell ref="E324:F324"/>
    <mergeCell ref="E334:F334"/>
    <mergeCell ref="E335:F335"/>
    <mergeCell ref="E410:F410"/>
    <mergeCell ref="E425:F425"/>
    <mergeCell ref="E435:F435"/>
    <mergeCell ref="E445:F445"/>
    <mergeCell ref="E414:F414"/>
    <mergeCell ref="E420:F420"/>
    <mergeCell ref="E429:F429"/>
    <mergeCell ref="E430:F430"/>
    <mergeCell ref="E439:F439"/>
    <mergeCell ref="E444:F444"/>
    <mergeCell ref="E405:F405"/>
    <mergeCell ref="E406:F406"/>
    <mergeCell ref="E455:F455"/>
    <mergeCell ref="E466:F466"/>
    <mergeCell ref="E467:F467"/>
    <mergeCell ref="E474:F474"/>
    <mergeCell ref="E475:F475"/>
    <mergeCell ref="H477:I477"/>
    <mergeCell ref="E497:F497"/>
    <mergeCell ref="E514:F514"/>
    <mergeCell ref="E453:F453"/>
    <mergeCell ref="E472:F472"/>
    <mergeCell ref="E473:F473"/>
    <mergeCell ref="E454:F454"/>
    <mergeCell ref="E468:F468"/>
    <mergeCell ref="H470:I470"/>
    <mergeCell ref="E496:F496"/>
    <mergeCell ref="H499:I499"/>
    <mergeCell ref="E504:F504"/>
    <mergeCell ref="E505:F505"/>
    <mergeCell ref="E506:F506"/>
    <mergeCell ref="E507:F507"/>
    <mergeCell ref="H511:I511"/>
    <mergeCell ref="E515:F515"/>
    <mergeCell ref="E516:F516"/>
    <mergeCell ref="E523:F523"/>
    <mergeCell ref="E524:F524"/>
    <mergeCell ref="E525:F525"/>
    <mergeCell ref="E534:F534"/>
    <mergeCell ref="E535:F535"/>
    <mergeCell ref="E543:F543"/>
    <mergeCell ref="E560:F560"/>
    <mergeCell ref="E552:F552"/>
    <mergeCell ref="E526:F526"/>
    <mergeCell ref="E540:F540"/>
    <mergeCell ref="E541:F541"/>
    <mergeCell ref="E542:F542"/>
    <mergeCell ref="E518:F518"/>
    <mergeCell ref="H520:I520"/>
    <mergeCell ref="H528:I528"/>
    <mergeCell ref="E531:F531"/>
    <mergeCell ref="E532:F532"/>
    <mergeCell ref="E533:F533"/>
    <mergeCell ref="H537:I537"/>
    <mergeCell ref="E544:F544"/>
    <mergeCell ref="E545:F545"/>
    <mergeCell ref="E549:F549"/>
    <mergeCell ref="E550:F550"/>
    <mergeCell ref="E551:F551"/>
    <mergeCell ref="E555:F555"/>
    <mergeCell ref="H558:I558"/>
    <mergeCell ref="H567:I567"/>
    <mergeCell ref="H658:I658"/>
    <mergeCell ref="E661:F661"/>
    <mergeCell ref="E662:F662"/>
    <mergeCell ref="E663:F663"/>
    <mergeCell ref="E676:F676"/>
    <mergeCell ref="E684:F684"/>
    <mergeCell ref="E694:F694"/>
    <mergeCell ref="E695:F695"/>
    <mergeCell ref="E696:F696"/>
    <mergeCell ref="H698:I698"/>
    <mergeCell ref="E716:F716"/>
    <mergeCell ref="E705:F705"/>
    <mergeCell ref="E706:F706"/>
    <mergeCell ref="H708:I708"/>
    <mergeCell ref="E713:F713"/>
    <mergeCell ref="E714:F714"/>
    <mergeCell ref="E715:F715"/>
    <mergeCell ref="E579:F579"/>
    <mergeCell ref="E580:F580"/>
    <mergeCell ref="E588:F588"/>
    <mergeCell ref="E589:F589"/>
    <mergeCell ref="E590:F590"/>
    <mergeCell ref="E655:F655"/>
    <mergeCell ref="E656:F656"/>
    <mergeCell ref="E683:F683"/>
    <mergeCell ref="E690:F690"/>
    <mergeCell ref="E654:F654"/>
    <mergeCell ref="E670:F670"/>
    <mergeCell ref="E671:F671"/>
    <mergeCell ref="E677:F677"/>
    <mergeCell ref="E678:F678"/>
    <mergeCell ref="E839:F839"/>
    <mergeCell ref="E796:F796"/>
    <mergeCell ref="E797:F797"/>
    <mergeCell ref="E798:F798"/>
    <mergeCell ref="E823:F823"/>
    <mergeCell ref="E824:F824"/>
    <mergeCell ref="E831:F831"/>
    <mergeCell ref="E832:F832"/>
    <mergeCell ref="E782:F782"/>
    <mergeCell ref="E784:F784"/>
    <mergeCell ref="H829:I829"/>
    <mergeCell ref="E835:F835"/>
    <mergeCell ref="H837:I837"/>
    <mergeCell ref="E884:F884"/>
    <mergeCell ref="H888:I888"/>
    <mergeCell ref="E890:F890"/>
    <mergeCell ref="E891:F891"/>
    <mergeCell ref="E872:F872"/>
    <mergeCell ref="E870:F870"/>
    <mergeCell ref="E876:F876"/>
    <mergeCell ref="E877:F877"/>
    <mergeCell ref="E881:F881"/>
    <mergeCell ref="E882:F882"/>
    <mergeCell ref="E883:F883"/>
    <mergeCell ref="E885:F885"/>
    <mergeCell ref="E845:F845"/>
    <mergeCell ref="E833:F833"/>
    <mergeCell ref="E834:F834"/>
    <mergeCell ref="E807:F807"/>
    <mergeCell ref="E815:F815"/>
    <mergeCell ref="E816:F816"/>
    <mergeCell ref="E841:F841"/>
    <mergeCell ref="H896:I896"/>
    <mergeCell ref="E899:F899"/>
    <mergeCell ref="E900:F900"/>
    <mergeCell ref="E901:F901"/>
    <mergeCell ref="E936:F936"/>
    <mergeCell ref="E937:F937"/>
    <mergeCell ref="E938:F938"/>
    <mergeCell ref="E945:F945"/>
    <mergeCell ref="E946:F946"/>
    <mergeCell ref="E947:F947"/>
    <mergeCell ref="E954:F954"/>
    <mergeCell ref="E955:F955"/>
    <mergeCell ref="E963:F963"/>
    <mergeCell ref="E973:F973"/>
    <mergeCell ref="E974:F974"/>
    <mergeCell ref="E944:F944"/>
    <mergeCell ref="E953:F953"/>
    <mergeCell ref="E962:F962"/>
    <mergeCell ref="E898:F898"/>
    <mergeCell ref="E919:F919"/>
    <mergeCell ref="E926:F926"/>
    <mergeCell ref="E911:F911"/>
    <mergeCell ref="E912:F912"/>
    <mergeCell ref="E916:F916"/>
    <mergeCell ref="E917:F917"/>
    <mergeCell ref="E918:F918"/>
    <mergeCell ref="E927:F927"/>
    <mergeCell ref="E928:F928"/>
    <mergeCell ref="E929:F929"/>
    <mergeCell ref="E908:F908"/>
    <mergeCell ref="E909:F909"/>
    <mergeCell ref="E910:F910"/>
    <mergeCell ref="H1025:I1025"/>
    <mergeCell ref="E1035:F1035"/>
    <mergeCell ref="H1043:I1043"/>
    <mergeCell ref="E1047:F1047"/>
    <mergeCell ref="E1090:F1090"/>
    <mergeCell ref="E1039:F1039"/>
    <mergeCell ref="E1040:F1040"/>
    <mergeCell ref="E1014:F1014"/>
    <mergeCell ref="H1017:I1017"/>
    <mergeCell ref="E1019:F1019"/>
    <mergeCell ref="E1020:F1020"/>
    <mergeCell ref="E1030:F1030"/>
    <mergeCell ref="E1031:F1031"/>
    <mergeCell ref="H1033:I1033"/>
    <mergeCell ref="E1036:F1036"/>
    <mergeCell ref="E1037:F1037"/>
    <mergeCell ref="E1038:F1038"/>
    <mergeCell ref="E1048:F1048"/>
    <mergeCell ref="E1049:F1049"/>
    <mergeCell ref="E1050:F1050"/>
    <mergeCell ref="E1061:F1061"/>
    <mergeCell ref="E1062:F1062"/>
    <mergeCell ref="H1064:I1064"/>
    <mergeCell ref="E1066:F1066"/>
    <mergeCell ref="E1067:F1067"/>
    <mergeCell ref="E1068:F1068"/>
    <mergeCell ref="H1072:I1072"/>
    <mergeCell ref="E1074:F1074"/>
    <mergeCell ref="E1078:F1078"/>
    <mergeCell ref="E1079:F1079"/>
    <mergeCell ref="E1080:F1080"/>
    <mergeCell ref="H1084:I1084"/>
    <mergeCell ref="H1124:I1124"/>
    <mergeCell ref="E1131:F1131"/>
    <mergeCell ref="E1097:F1097"/>
    <mergeCell ref="E1098:F1098"/>
    <mergeCell ref="E1119:F1119"/>
    <mergeCell ref="H1095:I1095"/>
    <mergeCell ref="E1099:F1099"/>
    <mergeCell ref="E1100:F1100"/>
    <mergeCell ref="E1101:F1101"/>
    <mergeCell ref="H1106:I1106"/>
    <mergeCell ref="E1112:F1112"/>
    <mergeCell ref="E1113:F1113"/>
    <mergeCell ref="H1115:I1115"/>
    <mergeCell ref="E1175:F1175"/>
    <mergeCell ref="E1185:F1185"/>
    <mergeCell ref="E1186:F1186"/>
    <mergeCell ref="E1187:F1187"/>
    <mergeCell ref="E1166:F1166"/>
    <mergeCell ref="E1176:F1176"/>
    <mergeCell ref="E1170:F1170"/>
    <mergeCell ref="E1171:F1171"/>
    <mergeCell ref="E1183:F1183"/>
    <mergeCell ref="E1184:F1184"/>
    <mergeCell ref="E1104:F1104"/>
    <mergeCell ref="E1108:F1108"/>
    <mergeCell ref="E1109:F1109"/>
    <mergeCell ref="E1110:F1110"/>
    <mergeCell ref="E1120:F1120"/>
    <mergeCell ref="E1121:F1121"/>
    <mergeCell ref="E1122:F1122"/>
    <mergeCell ref="E1159:F1159"/>
    <mergeCell ref="E1149:F1149"/>
    <mergeCell ref="E1285:F1285"/>
    <mergeCell ref="E1218:F1218"/>
    <mergeCell ref="E1222:F1222"/>
    <mergeCell ref="E1223:F1223"/>
    <mergeCell ref="E1227:F1227"/>
    <mergeCell ref="E1228:F1228"/>
    <mergeCell ref="E1219:F1219"/>
    <mergeCell ref="E1220:F1220"/>
    <mergeCell ref="E1271:F1271"/>
    <mergeCell ref="E1258:F1258"/>
    <mergeCell ref="E1259:F1259"/>
    <mergeCell ref="E1272:F1272"/>
    <mergeCell ref="E1221:F1221"/>
    <mergeCell ref="H1225:I1225"/>
    <mergeCell ref="E1303:F1303"/>
    <mergeCell ref="E1310:F1310"/>
    <mergeCell ref="E1311:F1311"/>
    <mergeCell ref="E1305:F1305"/>
    <mergeCell ref="H1245:I1245"/>
    <mergeCell ref="E1248:F1248"/>
    <mergeCell ref="E1249:F1249"/>
    <mergeCell ref="E1250:F1250"/>
    <mergeCell ref="E1254:F1254"/>
    <mergeCell ref="H1256:I1256"/>
    <mergeCell ref="E1260:F1260"/>
    <mergeCell ref="E1261:F1261"/>
    <mergeCell ref="E1262:F1262"/>
    <mergeCell ref="E1275:F1275"/>
    <mergeCell ref="E1276:F1276"/>
    <mergeCell ref="H1278:I1278"/>
    <mergeCell ref="E1293:F1293"/>
    <mergeCell ref="E1294:F1294"/>
    <mergeCell ref="E1312:F1312"/>
    <mergeCell ref="E1313:F1313"/>
    <mergeCell ref="E1340:F1340"/>
    <mergeCell ref="E1302:F1302"/>
    <mergeCell ref="H1307:I1307"/>
    <mergeCell ref="E1309:F1309"/>
    <mergeCell ref="E1314:F1314"/>
    <mergeCell ref="E1315:F1315"/>
    <mergeCell ref="E1316:F1316"/>
    <mergeCell ref="H1318:I1318"/>
    <mergeCell ref="E1320:F1320"/>
    <mergeCell ref="E1407:F1407"/>
    <mergeCell ref="E1451:F1451"/>
    <mergeCell ref="H1464:I1464"/>
    <mergeCell ref="E1468:F1468"/>
    <mergeCell ref="E1469:F1469"/>
    <mergeCell ref="E1470:F1470"/>
    <mergeCell ref="H1399:I1399"/>
    <mergeCell ref="H1409:I1409"/>
    <mergeCell ref="H1420:I1420"/>
    <mergeCell ref="E1422:F1422"/>
    <mergeCell ref="E1423:F1423"/>
    <mergeCell ref="E1424:F1424"/>
    <mergeCell ref="H1431:I1431"/>
    <mergeCell ref="E1435:F1435"/>
    <mergeCell ref="E1436:F1436"/>
    <mergeCell ref="E1437:F1437"/>
    <mergeCell ref="H1442:I1442"/>
    <mergeCell ref="H1453:I1453"/>
    <mergeCell ref="E1455:F1455"/>
    <mergeCell ref="E1456:F1456"/>
    <mergeCell ref="H1389:I1389"/>
    <mergeCell ref="E1525:F1525"/>
    <mergeCell ref="E1526:F1526"/>
    <mergeCell ref="H1528:I1528"/>
    <mergeCell ref="E1530:F1530"/>
    <mergeCell ref="E1531:F1531"/>
    <mergeCell ref="E1532:F1532"/>
    <mergeCell ref="E1584:F1584"/>
    <mergeCell ref="E1585:F1585"/>
    <mergeCell ref="E1586:F1586"/>
    <mergeCell ref="E1593:F1593"/>
    <mergeCell ref="E1594:F1594"/>
    <mergeCell ref="E1595:F1595"/>
    <mergeCell ref="E1611:F1611"/>
    <mergeCell ref="E1580:F1580"/>
    <mergeCell ref="E1601:F1601"/>
    <mergeCell ref="E1607:F1607"/>
    <mergeCell ref="E2094:F2094"/>
    <mergeCell ref="E1606:F1606"/>
    <mergeCell ref="E1587:F1587"/>
    <mergeCell ref="E1588:F1588"/>
    <mergeCell ref="E1589:F1589"/>
    <mergeCell ref="E1605:F1605"/>
    <mergeCell ref="E1557:F1557"/>
    <mergeCell ref="E1564:F1564"/>
    <mergeCell ref="E1553:F1553"/>
    <mergeCell ref="E1536:F1536"/>
    <mergeCell ref="E1537:F1537"/>
    <mergeCell ref="E1538:F1538"/>
    <mergeCell ref="E1542:F1542"/>
    <mergeCell ref="E1543:F1543"/>
    <mergeCell ref="E1544:F1544"/>
    <mergeCell ref="E1548:F1548"/>
    <mergeCell ref="E2189:F2189"/>
    <mergeCell ref="H2192:I2192"/>
    <mergeCell ref="E2196:F2196"/>
    <mergeCell ref="E2197:F2197"/>
    <mergeCell ref="E2198:F2198"/>
    <mergeCell ref="H2201:I2201"/>
    <mergeCell ref="E2205:F2205"/>
    <mergeCell ref="E2206:F2206"/>
    <mergeCell ref="E2207:F2207"/>
    <mergeCell ref="H2210:I2210"/>
    <mergeCell ref="E2214:F2214"/>
    <mergeCell ref="E2215:F2215"/>
    <mergeCell ref="E2216:F2216"/>
    <mergeCell ref="H2219:I2219"/>
    <mergeCell ref="E2225:F2225"/>
    <mergeCell ref="E2226:F2226"/>
    <mergeCell ref="H2228:I2228"/>
    <mergeCell ref="E2190:F2190"/>
    <mergeCell ref="E2194:F2194"/>
    <mergeCell ref="E2195:F2195"/>
    <mergeCell ref="E2199:F2199"/>
    <mergeCell ref="E2203:F2203"/>
    <mergeCell ref="E2204:F2204"/>
    <mergeCell ref="E2208:F2208"/>
    <mergeCell ref="E2212:F2212"/>
    <mergeCell ref="E2213:F2213"/>
    <mergeCell ref="E2217:F2217"/>
    <mergeCell ref="E2221:F2221"/>
    <mergeCell ref="E2222:F2222"/>
    <mergeCell ref="E2223:F2223"/>
    <mergeCell ref="E2224:F2224"/>
    <mergeCell ref="E2274:F2274"/>
    <mergeCell ref="E2275:F2275"/>
    <mergeCell ref="E2276:F2276"/>
    <mergeCell ref="H2278:I2278"/>
    <mergeCell ref="E2284:F2284"/>
    <mergeCell ref="E2285:F2285"/>
    <mergeCell ref="E2286:F2286"/>
    <mergeCell ref="H2288:I2288"/>
    <mergeCell ref="E2292:F2292"/>
    <mergeCell ref="E2293:F2293"/>
    <mergeCell ref="E2294:F2294"/>
    <mergeCell ref="H2298:I2298"/>
    <mergeCell ref="E2313:F2313"/>
    <mergeCell ref="E2314:F2314"/>
    <mergeCell ref="E2315:F2315"/>
    <mergeCell ref="H2319:I2319"/>
    <mergeCell ref="E2323:F2323"/>
    <mergeCell ref="E2280:F2280"/>
    <mergeCell ref="E2281:F2281"/>
    <mergeCell ref="E2282:F2282"/>
    <mergeCell ref="E2283:F2283"/>
    <mergeCell ref="E2290:F2290"/>
    <mergeCell ref="E2291:F2291"/>
    <mergeCell ref="E2295:F2295"/>
    <mergeCell ref="E2296:F2296"/>
    <mergeCell ref="E2300:F2300"/>
    <mergeCell ref="E2301:F2301"/>
    <mergeCell ref="E2302:F2302"/>
    <mergeCell ref="E2303:F2303"/>
    <mergeCell ref="E2304:F2304"/>
    <mergeCell ref="H2306:I2306"/>
    <mergeCell ref="E2308:F2308"/>
    <mergeCell ref="E2489:F2489"/>
    <mergeCell ref="E2493:F2493"/>
    <mergeCell ref="E2494:F2494"/>
    <mergeCell ref="H2496:I2496"/>
    <mergeCell ref="H2508:I2508"/>
    <mergeCell ref="E2512:F2512"/>
    <mergeCell ref="H2514:I2514"/>
    <mergeCell ref="E2526:F2526"/>
    <mergeCell ref="H2528:I2528"/>
    <mergeCell ref="E2533:F2533"/>
    <mergeCell ref="E2534:F2534"/>
    <mergeCell ref="E2535:F2535"/>
    <mergeCell ref="H2539:I2539"/>
    <mergeCell ref="E2541:F2541"/>
    <mergeCell ref="E2542:F2542"/>
    <mergeCell ref="H2546:I2546"/>
    <mergeCell ref="E2548:F2548"/>
    <mergeCell ref="E2491:F2491"/>
    <mergeCell ref="E2492:F2492"/>
    <mergeCell ref="E2498:F2498"/>
    <mergeCell ref="E2499:F2499"/>
    <mergeCell ref="E2500:F2500"/>
    <mergeCell ref="H2502:I2502"/>
    <mergeCell ref="E2504:F2504"/>
    <mergeCell ref="E2505:F2505"/>
    <mergeCell ref="E2506:F2506"/>
    <mergeCell ref="E2510:F2510"/>
    <mergeCell ref="E2511:F2511"/>
    <mergeCell ref="E2516:F2516"/>
    <mergeCell ref="E2517:F2517"/>
    <mergeCell ref="E2518:F2518"/>
    <mergeCell ref="H2520:I2520"/>
    <mergeCell ref="E2580:F2580"/>
    <mergeCell ref="H2582:I2582"/>
    <mergeCell ref="E2587:F2587"/>
    <mergeCell ref="E2588:F2588"/>
    <mergeCell ref="E2589:F2589"/>
    <mergeCell ref="H2593:I2593"/>
    <mergeCell ref="E2595:F2595"/>
    <mergeCell ref="E2596:F2596"/>
    <mergeCell ref="H2600:I2600"/>
    <mergeCell ref="E2602:F2602"/>
    <mergeCell ref="H2607:I2607"/>
    <mergeCell ref="E2609:F2609"/>
    <mergeCell ref="E2610:F2610"/>
    <mergeCell ref="E2611:F2611"/>
    <mergeCell ref="H2614:I2614"/>
    <mergeCell ref="H2627:I2627"/>
    <mergeCell ref="E2629:F2629"/>
    <mergeCell ref="E2586:F2586"/>
    <mergeCell ref="E2590:F2590"/>
    <mergeCell ref="E2591:F2591"/>
    <mergeCell ref="E2597:F2597"/>
    <mergeCell ref="E2598:F2598"/>
    <mergeCell ref="E2603:F2603"/>
    <mergeCell ref="E2604:F2604"/>
    <mergeCell ref="E2605:F2605"/>
    <mergeCell ref="E2612:F2612"/>
    <mergeCell ref="E2616:F2616"/>
    <mergeCell ref="E2617:F2617"/>
    <mergeCell ref="E2618:F2618"/>
    <mergeCell ref="E2619:F2619"/>
    <mergeCell ref="H2621:I2621"/>
    <mergeCell ref="E2623:F2623"/>
    <mergeCell ref="E2650:F2650"/>
    <mergeCell ref="H2654:I2654"/>
    <mergeCell ref="E2656:F2656"/>
    <mergeCell ref="H2661:I2661"/>
    <mergeCell ref="H2675:I2675"/>
    <mergeCell ref="E2688:F2688"/>
    <mergeCell ref="E2689:F2689"/>
    <mergeCell ref="E2690:F2690"/>
    <mergeCell ref="H2694:I2694"/>
    <mergeCell ref="E2698:F2698"/>
    <mergeCell ref="E2699:F2699"/>
    <mergeCell ref="E2700:F2700"/>
    <mergeCell ref="E2704:F2704"/>
    <mergeCell ref="E2705:F2705"/>
    <mergeCell ref="H2707:I2707"/>
    <mergeCell ref="E2710:F2710"/>
    <mergeCell ref="E2711:F2711"/>
    <mergeCell ref="E2679:F2679"/>
    <mergeCell ref="H2681:I2681"/>
    <mergeCell ref="E2683:F2683"/>
    <mergeCell ref="E2684:F2684"/>
    <mergeCell ref="E2685:F2685"/>
    <mergeCell ref="E2686:F2686"/>
    <mergeCell ref="E2687:F2687"/>
    <mergeCell ref="E2691:F2691"/>
    <mergeCell ref="E2692:F2692"/>
    <mergeCell ref="E2696:F2696"/>
    <mergeCell ref="E2697:F2697"/>
    <mergeCell ref="E2701:F2701"/>
    <mergeCell ref="E2702:F2702"/>
    <mergeCell ref="E2703:F2703"/>
    <mergeCell ref="E2709:F2709"/>
    <mergeCell ref="E2740:F2740"/>
    <mergeCell ref="H2743:I2743"/>
    <mergeCell ref="E2745:F2745"/>
    <mergeCell ref="E2746:F2746"/>
    <mergeCell ref="H2749:I2749"/>
    <mergeCell ref="E2751:F2751"/>
    <mergeCell ref="E2752:F2752"/>
    <mergeCell ref="H2756:I2756"/>
    <mergeCell ref="E2758:F2758"/>
    <mergeCell ref="E2762:F2762"/>
    <mergeCell ref="E2763:F2763"/>
    <mergeCell ref="H2765:I2765"/>
    <mergeCell ref="E2769:F2769"/>
    <mergeCell ref="H2771:I2771"/>
    <mergeCell ref="H2777:I2777"/>
    <mergeCell ref="E2779:F2779"/>
    <mergeCell ref="E2780:F2780"/>
    <mergeCell ref="E2813:F2813"/>
    <mergeCell ref="H2817:I2817"/>
    <mergeCell ref="H2823:I2823"/>
    <mergeCell ref="E2825:F2825"/>
    <mergeCell ref="H2829:I2829"/>
    <mergeCell ref="E2835:F2835"/>
    <mergeCell ref="E2836:F2836"/>
    <mergeCell ref="H2838:I2838"/>
    <mergeCell ref="E2847:F2847"/>
    <mergeCell ref="E2848:F2848"/>
    <mergeCell ref="H2850:I2850"/>
    <mergeCell ref="E2859:F2859"/>
    <mergeCell ref="E2860:F2860"/>
    <mergeCell ref="H2862:I2862"/>
    <mergeCell ref="E2868:F2868"/>
    <mergeCell ref="E2869:F2869"/>
    <mergeCell ref="E2870:F2870"/>
    <mergeCell ref="E2814:F2814"/>
    <mergeCell ref="E2815:F2815"/>
    <mergeCell ref="E2819:F2819"/>
    <mergeCell ref="E2820:F2820"/>
    <mergeCell ref="E2821:F2821"/>
    <mergeCell ref="E2826:F2826"/>
    <mergeCell ref="E2827:F2827"/>
    <mergeCell ref="E2831:F2831"/>
    <mergeCell ref="E2832:F2832"/>
    <mergeCell ref="E2833:F2833"/>
    <mergeCell ref="E2834:F2834"/>
    <mergeCell ref="E2840:F2840"/>
    <mergeCell ref="E2841:F2841"/>
    <mergeCell ref="E2842:F2842"/>
    <mergeCell ref="E2843:F2843"/>
    <mergeCell ref="E2940:F2940"/>
    <mergeCell ref="E2941:F2941"/>
    <mergeCell ref="H2943:I2943"/>
    <mergeCell ref="E2946:F2946"/>
    <mergeCell ref="E2947:F2947"/>
    <mergeCell ref="E2948:F2948"/>
    <mergeCell ref="H2951:I2951"/>
    <mergeCell ref="E2953:F2953"/>
    <mergeCell ref="E2954:F2954"/>
    <mergeCell ref="E2964:F2964"/>
    <mergeCell ref="E2965:F2965"/>
    <mergeCell ref="H2967:I2967"/>
    <mergeCell ref="E2970:F2970"/>
    <mergeCell ref="E2971:F2971"/>
    <mergeCell ref="H2973:I2973"/>
    <mergeCell ref="E2976:F2976"/>
    <mergeCell ref="E2977:F2977"/>
    <mergeCell ref="E2945:F2945"/>
    <mergeCell ref="E2949:F2949"/>
    <mergeCell ref="E2955:F2955"/>
    <mergeCell ref="E2956:F2956"/>
    <mergeCell ref="E2957:F2957"/>
    <mergeCell ref="H2959:I2959"/>
    <mergeCell ref="E2961:F2961"/>
    <mergeCell ref="E2962:F2962"/>
    <mergeCell ref="E2963:F2963"/>
    <mergeCell ref="E2969:F2969"/>
    <mergeCell ref="E2975:F2975"/>
    <mergeCell ref="E3042:F3042"/>
    <mergeCell ref="E3043:F3043"/>
    <mergeCell ref="H3045:I3045"/>
    <mergeCell ref="E3048:F3048"/>
    <mergeCell ref="E3049:F3049"/>
    <mergeCell ref="H3051:I3051"/>
    <mergeCell ref="E3054:F3054"/>
    <mergeCell ref="E3055:F3055"/>
    <mergeCell ref="H3057:I3057"/>
    <mergeCell ref="E3060:F3060"/>
    <mergeCell ref="E3061:F3061"/>
    <mergeCell ref="H3063:I3063"/>
    <mergeCell ref="E3066:F3066"/>
    <mergeCell ref="E3067:F3067"/>
    <mergeCell ref="H3069:I3069"/>
    <mergeCell ref="E3072:F3072"/>
    <mergeCell ref="E3073:F3073"/>
    <mergeCell ref="E3047:F3047"/>
    <mergeCell ref="E3053:F3053"/>
    <mergeCell ref="E3059:F3059"/>
    <mergeCell ref="E3065:F3065"/>
    <mergeCell ref="E3071:F3071"/>
    <mergeCell ref="E3144:F3144"/>
    <mergeCell ref="E3145:F3145"/>
    <mergeCell ref="H3147:I3147"/>
    <mergeCell ref="E3150:F3150"/>
    <mergeCell ref="E3151:F3151"/>
    <mergeCell ref="H3153:I3153"/>
    <mergeCell ref="E3156:F3156"/>
    <mergeCell ref="E3157:F3157"/>
    <mergeCell ref="H3159:I3159"/>
    <mergeCell ref="E3162:F3162"/>
    <mergeCell ref="E3163:F3163"/>
    <mergeCell ref="H3165:I3165"/>
    <mergeCell ref="E3168:F3168"/>
    <mergeCell ref="E3169:F3169"/>
    <mergeCell ref="H3171:I3171"/>
    <mergeCell ref="E3174:F3174"/>
    <mergeCell ref="E3175:F3175"/>
    <mergeCell ref="E3149:F3149"/>
    <mergeCell ref="E3155:F3155"/>
    <mergeCell ref="E3161:F3161"/>
    <mergeCell ref="E3167:F3167"/>
    <mergeCell ref="E3173:F3173"/>
    <mergeCell ref="E3322:F3322"/>
    <mergeCell ref="E3323:F3323"/>
    <mergeCell ref="E3324:F3324"/>
    <mergeCell ref="H3329:I3329"/>
    <mergeCell ref="E3331:F3331"/>
    <mergeCell ref="E3335:F3335"/>
    <mergeCell ref="E3336:F3336"/>
    <mergeCell ref="E3337:F3337"/>
    <mergeCell ref="H3340:I3340"/>
    <mergeCell ref="H3347:I3347"/>
    <mergeCell ref="H3354:I3354"/>
    <mergeCell ref="H3361:I3361"/>
    <mergeCell ref="E3366:F3366"/>
    <mergeCell ref="H3368:I3368"/>
    <mergeCell ref="H3374:I3374"/>
    <mergeCell ref="E3393:F3393"/>
    <mergeCell ref="E3394:F3394"/>
    <mergeCell ref="E3357:F3357"/>
    <mergeCell ref="E3358:F3358"/>
    <mergeCell ref="E3359:F3359"/>
    <mergeCell ref="E3363:F3363"/>
    <mergeCell ref="E3364:F3364"/>
    <mergeCell ref="E3365:F3365"/>
    <mergeCell ref="E3370:F3370"/>
    <mergeCell ref="E3371:F3371"/>
    <mergeCell ref="E3372:F3372"/>
    <mergeCell ref="E3376:F3376"/>
    <mergeCell ref="E3377:F3377"/>
    <mergeCell ref="E3378:F3378"/>
    <mergeCell ref="E3379:F3379"/>
    <mergeCell ref="E3380:F3380"/>
    <mergeCell ref="E3381:F3381"/>
    <mergeCell ref="E3452:F3452"/>
    <mergeCell ref="A3455:J3455"/>
    <mergeCell ref="E3463:F3463"/>
    <mergeCell ref="E3464:F3464"/>
    <mergeCell ref="E3465:F3465"/>
    <mergeCell ref="E3472:F3472"/>
    <mergeCell ref="E3473:F3473"/>
    <mergeCell ref="E3474:F3474"/>
    <mergeCell ref="H3476:I3476"/>
    <mergeCell ref="E3480:F3480"/>
    <mergeCell ref="E3481:F3481"/>
    <mergeCell ref="E3482:F3482"/>
    <mergeCell ref="E3487:F3487"/>
    <mergeCell ref="H3489:I3489"/>
    <mergeCell ref="E3494:F3494"/>
    <mergeCell ref="E3495:F3495"/>
    <mergeCell ref="E3496:F3496"/>
    <mergeCell ref="E3456:F3456"/>
    <mergeCell ref="E3457:F3457"/>
    <mergeCell ref="E3458:F3458"/>
    <mergeCell ref="E3459:F3459"/>
    <mergeCell ref="E3460:F3460"/>
    <mergeCell ref="E3461:F3461"/>
    <mergeCell ref="E3462:F3462"/>
    <mergeCell ref="E3466:F3466"/>
    <mergeCell ref="E3467:F3467"/>
    <mergeCell ref="E3468:F3468"/>
    <mergeCell ref="E3469:F3469"/>
    <mergeCell ref="E3470:F3470"/>
    <mergeCell ref="E3471:F3471"/>
    <mergeCell ref="E3478:F3478"/>
    <mergeCell ref="E3479:F3479"/>
    <mergeCell ref="H3559:I3559"/>
    <mergeCell ref="E3567:F3567"/>
    <mergeCell ref="E3568:F3568"/>
    <mergeCell ref="E3569:F3569"/>
    <mergeCell ref="H3572:I3572"/>
    <mergeCell ref="E3574:F3574"/>
    <mergeCell ref="E3575:F3575"/>
    <mergeCell ref="E3585:F3585"/>
    <mergeCell ref="E3586:F3586"/>
    <mergeCell ref="H3588:I3588"/>
    <mergeCell ref="E3591:F3591"/>
    <mergeCell ref="E3592:F3592"/>
    <mergeCell ref="E3593:F3593"/>
    <mergeCell ref="H3596:I3596"/>
    <mergeCell ref="E3600:F3600"/>
    <mergeCell ref="E3601:F3601"/>
    <mergeCell ref="E3602:F3602"/>
    <mergeCell ref="E3598:F3598"/>
    <mergeCell ref="E3599:F3599"/>
    <mergeCell ref="H3875:I3875"/>
    <mergeCell ref="E3881:F3881"/>
    <mergeCell ref="E3882:F3882"/>
    <mergeCell ref="E3883:F3883"/>
    <mergeCell ref="H3888:I3888"/>
    <mergeCell ref="E3891:F3891"/>
    <mergeCell ref="E3892:F3892"/>
    <mergeCell ref="E3893:F3893"/>
    <mergeCell ref="E3897:F3897"/>
    <mergeCell ref="H3899:I3899"/>
    <mergeCell ref="E3903:F3903"/>
    <mergeCell ref="E3904:F3904"/>
    <mergeCell ref="E3905:F3905"/>
    <mergeCell ref="E3909:F3909"/>
    <mergeCell ref="E3910:F3910"/>
    <mergeCell ref="H3912:I3912"/>
    <mergeCell ref="E3915:F3915"/>
    <mergeCell ref="E3886:F3886"/>
    <mergeCell ref="E3890:F3890"/>
    <mergeCell ref="E3894:F3894"/>
    <mergeCell ref="E3895:F3895"/>
    <mergeCell ref="E3896:F3896"/>
    <mergeCell ref="E3901:F3901"/>
    <mergeCell ref="E3902:F3902"/>
    <mergeCell ref="E3906:F3906"/>
    <mergeCell ref="E3907:F3907"/>
    <mergeCell ref="E3908:F3908"/>
    <mergeCell ref="E3914:F3914"/>
    <mergeCell ref="E3963:F3963"/>
    <mergeCell ref="H3967:I3967"/>
    <mergeCell ref="E3970:F3970"/>
    <mergeCell ref="E3971:F3971"/>
    <mergeCell ref="E3972:F3972"/>
    <mergeCell ref="E3976:F3976"/>
    <mergeCell ref="E3977:F3977"/>
    <mergeCell ref="E3978:F3978"/>
    <mergeCell ref="H3980:I3980"/>
    <mergeCell ref="E3982:F3982"/>
    <mergeCell ref="E3983:F3983"/>
    <mergeCell ref="E3984:F3984"/>
    <mergeCell ref="E3988:F3988"/>
    <mergeCell ref="E3989:F3989"/>
    <mergeCell ref="E3990:F3990"/>
    <mergeCell ref="H3993:I3993"/>
    <mergeCell ref="E3995:F3995"/>
    <mergeCell ref="E3965:F3965"/>
    <mergeCell ref="E3969:F3969"/>
    <mergeCell ref="E3973:F3973"/>
    <mergeCell ref="E3974:F3974"/>
    <mergeCell ref="E3975:F3975"/>
    <mergeCell ref="E3985:F3985"/>
    <mergeCell ref="E3986:F3986"/>
    <mergeCell ref="E3987:F3987"/>
    <mergeCell ref="E3991:F3991"/>
    <mergeCell ref="H4033:I4033"/>
    <mergeCell ref="E4035:F4035"/>
    <mergeCell ref="E4039:F4039"/>
    <mergeCell ref="H4041:I4041"/>
    <mergeCell ref="H4051:I4051"/>
    <mergeCell ref="E4053:F4053"/>
    <mergeCell ref="E4054:F4054"/>
    <mergeCell ref="H4058:I4058"/>
    <mergeCell ref="H4065:I4065"/>
    <mergeCell ref="E4067:F4067"/>
    <mergeCell ref="H4072:I4072"/>
    <mergeCell ref="H4078:I4078"/>
    <mergeCell ref="E4080:F4080"/>
    <mergeCell ref="H4091:I4091"/>
    <mergeCell ref="E4093:F4093"/>
    <mergeCell ref="H4104:I4104"/>
    <mergeCell ref="E4106:F4106"/>
    <mergeCell ref="E4048:F4048"/>
    <mergeCell ref="E4049:F4049"/>
    <mergeCell ref="E4055:F4055"/>
    <mergeCell ref="E4056:F4056"/>
    <mergeCell ref="E4060:F4060"/>
    <mergeCell ref="E4061:F4061"/>
    <mergeCell ref="E4062:F4062"/>
    <mergeCell ref="E4063:F4063"/>
    <mergeCell ref="E4068:F4068"/>
    <mergeCell ref="E4069:F4069"/>
    <mergeCell ref="E4070:F4070"/>
    <mergeCell ref="E4074:F4074"/>
    <mergeCell ref="E4075:F4075"/>
    <mergeCell ref="E4076:F4076"/>
    <mergeCell ref="E4081:F4081"/>
    <mergeCell ref="E4280:F4280"/>
    <mergeCell ref="H4298:I4298"/>
    <mergeCell ref="E4300:F4300"/>
    <mergeCell ref="H4317:I4317"/>
    <mergeCell ref="E4319:F4319"/>
    <mergeCell ref="E4349:F4349"/>
    <mergeCell ref="E4350:F4350"/>
    <mergeCell ref="E4351:F4351"/>
    <mergeCell ref="H4356:I4356"/>
    <mergeCell ref="E4362:F4362"/>
    <mergeCell ref="E4363:F4363"/>
    <mergeCell ref="E4364:F4364"/>
    <mergeCell ref="E4370:F4370"/>
    <mergeCell ref="E4371:F4371"/>
    <mergeCell ref="E4372:F4372"/>
    <mergeCell ref="H4375:I4375"/>
    <mergeCell ref="E4379:F4379"/>
    <mergeCell ref="E4296:F4296"/>
    <mergeCell ref="E4301:F4301"/>
    <mergeCell ref="E4302:F4302"/>
    <mergeCell ref="E4303:F4303"/>
    <mergeCell ref="E4304:F4304"/>
    <mergeCell ref="E4305:F4305"/>
    <mergeCell ref="E4306:F4306"/>
    <mergeCell ref="E4307:F4307"/>
    <mergeCell ref="E4308:F4308"/>
    <mergeCell ref="E4309:F4309"/>
    <mergeCell ref="E4310:F4310"/>
    <mergeCell ref="E4311:F4311"/>
    <mergeCell ref="E4312:F4312"/>
    <mergeCell ref="E4313:F4313"/>
    <mergeCell ref="E4314:F4314"/>
    <mergeCell ref="E4424:F4424"/>
    <mergeCell ref="E4425:F4425"/>
    <mergeCell ref="H4427:I4427"/>
    <mergeCell ref="H4433:I4433"/>
    <mergeCell ref="E4435:F4435"/>
    <mergeCell ref="H4439:I4439"/>
    <mergeCell ref="E4443:F4443"/>
    <mergeCell ref="H4445:I4445"/>
    <mergeCell ref="H4451:I4451"/>
    <mergeCell ref="E4453:F4453"/>
    <mergeCell ref="E4454:F4454"/>
    <mergeCell ref="E4455:F4455"/>
    <mergeCell ref="H4463:I4463"/>
    <mergeCell ref="E4466:F4466"/>
    <mergeCell ref="E4467:F4467"/>
    <mergeCell ref="E4468:F4468"/>
    <mergeCell ref="H4472:I4472"/>
    <mergeCell ref="E4442:F4442"/>
    <mergeCell ref="E4447:F4447"/>
    <mergeCell ref="E4448:F4448"/>
    <mergeCell ref="E4449:F4449"/>
    <mergeCell ref="E4456:F4456"/>
    <mergeCell ref="E4457:F4457"/>
    <mergeCell ref="E4458:F4458"/>
    <mergeCell ref="E4459:F4459"/>
    <mergeCell ref="E4460:F4460"/>
    <mergeCell ref="E4461:F4461"/>
    <mergeCell ref="E4465:F4465"/>
    <mergeCell ref="E4469:F4469"/>
    <mergeCell ref="E4470:F4470"/>
    <mergeCell ref="E4582:F4582"/>
    <mergeCell ref="H4587:I4587"/>
    <mergeCell ref="E4590:F4590"/>
    <mergeCell ref="E4591:F4591"/>
    <mergeCell ref="H4593:I4593"/>
    <mergeCell ref="E4596:F4596"/>
    <mergeCell ref="E4597:F4597"/>
    <mergeCell ref="H4599:I4599"/>
    <mergeCell ref="E4602:F4602"/>
    <mergeCell ref="E4603:F4603"/>
    <mergeCell ref="H4605:I4605"/>
    <mergeCell ref="E4608:F4608"/>
    <mergeCell ref="E4609:F4609"/>
    <mergeCell ref="H4611:I4611"/>
    <mergeCell ref="E4614:F4614"/>
    <mergeCell ref="E4615:F4615"/>
    <mergeCell ref="E4616:F4616"/>
    <mergeCell ref="E4584:F4584"/>
    <mergeCell ref="E4585:F4585"/>
    <mergeCell ref="E4589:F4589"/>
    <mergeCell ref="E4595:F4595"/>
    <mergeCell ref="E4601:F4601"/>
    <mergeCell ref="E4607:F4607"/>
    <mergeCell ref="E4613:F4613"/>
    <mergeCell ref="E4717:F4717"/>
    <mergeCell ref="E4718:F4718"/>
    <mergeCell ref="E4719:F4719"/>
    <mergeCell ref="H4721:I4721"/>
    <mergeCell ref="H4728:I4728"/>
    <mergeCell ref="E4730:F4730"/>
    <mergeCell ref="E4731:F4731"/>
    <mergeCell ref="E4732:F4732"/>
    <mergeCell ref="H4737:I4737"/>
    <mergeCell ref="E4739:F4739"/>
    <mergeCell ref="E4740:F4740"/>
    <mergeCell ref="E4747:F4747"/>
    <mergeCell ref="E4748:F4748"/>
    <mergeCell ref="H4750:I4750"/>
    <mergeCell ref="E4755:F4755"/>
    <mergeCell ref="E4756:F4756"/>
    <mergeCell ref="E4757:F4757"/>
    <mergeCell ref="E4725:F4725"/>
    <mergeCell ref="E4726:F4726"/>
    <mergeCell ref="E4733:F4733"/>
    <mergeCell ref="E4734:F4734"/>
    <mergeCell ref="E4735:F4735"/>
    <mergeCell ref="E4741:F4741"/>
    <mergeCell ref="E4742:F4742"/>
    <mergeCell ref="E4743:F4743"/>
    <mergeCell ref="E4744:F4744"/>
    <mergeCell ref="E4745:F4745"/>
    <mergeCell ref="E4746:F4746"/>
    <mergeCell ref="E4752:F4752"/>
    <mergeCell ref="E4753:F4753"/>
    <mergeCell ref="E4754:F4754"/>
    <mergeCell ref="H4874:I4874"/>
    <mergeCell ref="E4876:F4876"/>
    <mergeCell ref="H4880:I4880"/>
    <mergeCell ref="E4896:F4896"/>
    <mergeCell ref="E4897:F4897"/>
    <mergeCell ref="H4899:I4899"/>
    <mergeCell ref="E4914:F4914"/>
    <mergeCell ref="E4915:F4915"/>
    <mergeCell ref="H4917:I4917"/>
    <mergeCell ref="E4922:F4922"/>
    <mergeCell ref="E4923:F4923"/>
    <mergeCell ref="E4924:F4924"/>
    <mergeCell ref="H4926:I4926"/>
    <mergeCell ref="E4928:F4928"/>
    <mergeCell ref="E4929:F4929"/>
    <mergeCell ref="E4930:F4930"/>
    <mergeCell ref="E4934:F4934"/>
    <mergeCell ref="E4882:F4882"/>
    <mergeCell ref="E4883:F4883"/>
    <mergeCell ref="E4884:F4884"/>
    <mergeCell ref="H4886:I4886"/>
    <mergeCell ref="E4888:F4888"/>
    <mergeCell ref="E4889:F4889"/>
    <mergeCell ref="E4890:F4890"/>
    <mergeCell ref="E4891:F4891"/>
    <mergeCell ref="E4892:F4892"/>
    <mergeCell ref="E4893:F4893"/>
    <mergeCell ref="E4894:F4894"/>
    <mergeCell ref="E4895:F4895"/>
    <mergeCell ref="E4901:F4901"/>
    <mergeCell ref="E4902:F4902"/>
    <mergeCell ref="E4903:F4903"/>
    <mergeCell ref="E4942:F4942"/>
    <mergeCell ref="E4956:F4956"/>
    <mergeCell ref="E4957:F4957"/>
    <mergeCell ref="H4959:I4959"/>
    <mergeCell ref="E4962:F4962"/>
    <mergeCell ref="E4963:F4963"/>
    <mergeCell ref="E4964:F4964"/>
    <mergeCell ref="H4966:I4966"/>
    <mergeCell ref="E4968:F4968"/>
    <mergeCell ref="E4969:F4969"/>
    <mergeCell ref="E4970:F4970"/>
    <mergeCell ref="H4974:I4974"/>
    <mergeCell ref="E4976:F4976"/>
    <mergeCell ref="H4980:I4980"/>
    <mergeCell ref="E4982:F4982"/>
    <mergeCell ref="H4986:I4986"/>
    <mergeCell ref="E4988:F4988"/>
    <mergeCell ref="E4978:F4978"/>
    <mergeCell ref="E4983:F4983"/>
    <mergeCell ref="E4984:F4984"/>
    <mergeCell ref="E4990:F4990"/>
    <mergeCell ref="H4992:I4992"/>
    <mergeCell ref="E5004:F5004"/>
    <mergeCell ref="E5005:F5005"/>
    <mergeCell ref="E5006:F5006"/>
    <mergeCell ref="H5008:I5008"/>
    <mergeCell ref="E5010:F5010"/>
    <mergeCell ref="E5011:F5011"/>
    <mergeCell ref="E5012:F5012"/>
    <mergeCell ref="H5014:I5014"/>
    <mergeCell ref="E5016:F5016"/>
    <mergeCell ref="E5017:F5017"/>
    <mergeCell ref="E5018:F5018"/>
    <mergeCell ref="H5020:I5020"/>
    <mergeCell ref="E5022:F5022"/>
    <mergeCell ref="E5023:F5023"/>
    <mergeCell ref="E5024:F5024"/>
    <mergeCell ref="E5035:F5035"/>
    <mergeCell ref="E5036:F5036"/>
    <mergeCell ref="E5037:F5037"/>
    <mergeCell ref="H5040:I5040"/>
    <mergeCell ref="E5044:F5044"/>
    <mergeCell ref="E5045:F5045"/>
    <mergeCell ref="E5046:F5046"/>
    <mergeCell ref="E5047:F5047"/>
    <mergeCell ref="E5048:F5048"/>
    <mergeCell ref="H5050:I5050"/>
    <mergeCell ref="E5052:F5052"/>
    <mergeCell ref="E5053:F5053"/>
    <mergeCell ref="E5054:F5054"/>
    <mergeCell ref="H5056:I5056"/>
    <mergeCell ref="E5058:F5058"/>
    <mergeCell ref="E5059:F5059"/>
    <mergeCell ref="E5060:F5060"/>
    <mergeCell ref="E5043:F5043"/>
    <mergeCell ref="H5062:I5062"/>
    <mergeCell ref="E5064:F5064"/>
    <mergeCell ref="E5065:F5065"/>
    <mergeCell ref="E5066:F5066"/>
    <mergeCell ref="H5068:I5068"/>
    <mergeCell ref="E5070:F5070"/>
    <mergeCell ref="E5071:F5071"/>
    <mergeCell ref="E5072:F5072"/>
    <mergeCell ref="H5074:I5074"/>
    <mergeCell ref="E5076:F5076"/>
    <mergeCell ref="E5077:F5077"/>
    <mergeCell ref="E5078:F5078"/>
    <mergeCell ref="E5079:F5079"/>
    <mergeCell ref="E5080:F5080"/>
    <mergeCell ref="E5081:F5081"/>
    <mergeCell ref="E5082:F5082"/>
    <mergeCell ref="E5083:F5083"/>
    <mergeCell ref="A5103:J5103"/>
    <mergeCell ref="E5084:F5084"/>
    <mergeCell ref="E5085:F5085"/>
    <mergeCell ref="H5087:I5087"/>
    <mergeCell ref="E5089:F5089"/>
    <mergeCell ref="E5090:F5090"/>
    <mergeCell ref="E5091:F5091"/>
    <mergeCell ref="E5092:F5092"/>
    <mergeCell ref="E5093:F5093"/>
    <mergeCell ref="E5094:F5094"/>
    <mergeCell ref="H5096:I5096"/>
    <mergeCell ref="A5099:C5099"/>
    <mergeCell ref="F5099:G5099"/>
    <mergeCell ref="H5099:J5099"/>
    <mergeCell ref="A5100:C5100"/>
    <mergeCell ref="F5100:G5100"/>
    <mergeCell ref="H5100:J5100"/>
    <mergeCell ref="A5101:C5101"/>
    <mergeCell ref="F5101:G5101"/>
    <mergeCell ref="H5101:J5101"/>
  </mergeCells>
  <printOptions horizontalCentered="1"/>
  <pageMargins left="0.51181102362204722" right="0.51181102362204722" top="0.98425196850393704" bottom="0.98425196850393704" header="0.51181102362204722" footer="0.51181102362204722"/>
  <pageSetup paperSize="9" scale="45" fitToHeight="0" orientation="portrait" r:id="rId1"/>
  <headerFooter>
    <oddHeader>&amp;CCONTRUTORA AZ
CNPJ. 08.078.762/0001- 12
RUA AVENIDA PRAIA DO AMAPA, 6509 - AMAPA, RIO BRANCO - AC, 69.906-640 
TEL. (68) 3228-6851 - (68) 99931-0217</oddHeader>
    <oddFooter>&amp;CSÓSTENIS DA SILVA TAUMATURGO
Eng. Civil CREA N 0118236245
Sócio – Administrador</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99"/>
  <sheetViews>
    <sheetView showGridLines="0" showOutlineSymbols="0" view="pageLayout" topLeftCell="A494" zoomScaleNormal="100" zoomScaleSheetLayoutView="10" workbookViewId="0">
      <selection activeCell="C497" sqref="C497"/>
    </sheetView>
  </sheetViews>
  <sheetFormatPr defaultColWidth="9" defaultRowHeight="13.8"/>
  <cols>
    <col min="1" max="2" width="10" style="232" bestFit="1" customWidth="1"/>
    <col min="3" max="3" width="60" style="245" bestFit="1" customWidth="1"/>
    <col min="4" max="4" width="25" style="232" bestFit="1" customWidth="1"/>
    <col min="5" max="5" width="10" style="232" bestFit="1" customWidth="1"/>
    <col min="6" max="16" width="13" style="232" bestFit="1" customWidth="1"/>
    <col min="17" max="17" width="15" style="232" bestFit="1" customWidth="1"/>
    <col min="18" max="16384" width="9" style="232"/>
  </cols>
  <sheetData>
    <row r="1" spans="1:17">
      <c r="A1" s="235"/>
      <c r="B1" s="235"/>
      <c r="C1" s="233" t="s">
        <v>0</v>
      </c>
      <c r="D1" s="419" t="s">
        <v>117</v>
      </c>
      <c r="E1" s="419" t="s">
        <v>118</v>
      </c>
      <c r="F1" s="419"/>
      <c r="G1" s="419"/>
      <c r="H1" s="419" t="s">
        <v>119</v>
      </c>
      <c r="I1" s="419"/>
      <c r="J1" s="419"/>
      <c r="K1" s="419"/>
      <c r="L1" s="427"/>
      <c r="M1" s="427"/>
      <c r="N1" s="427"/>
      <c r="O1" s="427"/>
    </row>
    <row r="2" spans="1:17" ht="80.099999999999994" customHeight="1">
      <c r="A2" s="236"/>
      <c r="B2" s="236"/>
      <c r="C2" s="234" t="s">
        <v>5036</v>
      </c>
      <c r="D2" s="359" t="s">
        <v>1733</v>
      </c>
      <c r="E2" s="359" t="s">
        <v>1178</v>
      </c>
      <c r="F2" s="359"/>
      <c r="G2" s="359"/>
      <c r="H2" s="359" t="s">
        <v>2199</v>
      </c>
      <c r="I2" s="359"/>
      <c r="J2" s="359"/>
      <c r="K2" s="359"/>
      <c r="L2" s="427"/>
      <c r="M2" s="427"/>
      <c r="N2" s="427"/>
      <c r="O2" s="427"/>
    </row>
    <row r="3" spans="1:17">
      <c r="A3" s="363" t="s">
        <v>1009</v>
      </c>
      <c r="B3" s="364"/>
      <c r="C3" s="364"/>
      <c r="D3" s="364"/>
      <c r="E3" s="364"/>
      <c r="F3" s="364"/>
      <c r="G3" s="364"/>
      <c r="H3" s="364"/>
      <c r="I3" s="364"/>
      <c r="J3" s="364"/>
      <c r="K3" s="364"/>
      <c r="L3" s="364"/>
      <c r="M3" s="364"/>
      <c r="N3" s="364"/>
      <c r="O3" s="364"/>
    </row>
    <row r="4" spans="1:17" ht="20.100000000000001" customHeight="1">
      <c r="A4" s="426" t="s">
        <v>122</v>
      </c>
      <c r="B4" s="426" t="s">
        <v>123</v>
      </c>
      <c r="C4" s="425" t="s">
        <v>124</v>
      </c>
      <c r="D4" s="426" t="s">
        <v>796</v>
      </c>
      <c r="E4" s="243" t="s">
        <v>125</v>
      </c>
      <c r="F4" s="426" t="s">
        <v>1008</v>
      </c>
      <c r="G4" s="243"/>
      <c r="H4" s="243" t="s">
        <v>1007</v>
      </c>
      <c r="I4" s="243"/>
      <c r="J4" s="243" t="s">
        <v>37</v>
      </c>
      <c r="K4" s="243"/>
      <c r="L4" s="243"/>
      <c r="M4" s="426" t="s">
        <v>1006</v>
      </c>
      <c r="N4" s="426" t="s">
        <v>1005</v>
      </c>
      <c r="O4" s="426" t="s">
        <v>1004</v>
      </c>
      <c r="P4" s="364"/>
      <c r="Q4" s="364"/>
    </row>
    <row r="5" spans="1:17" ht="20.100000000000001" customHeight="1">
      <c r="A5" s="426"/>
      <c r="B5" s="426"/>
      <c r="C5" s="425"/>
      <c r="D5" s="426"/>
      <c r="E5" s="243"/>
      <c r="F5" s="426" t="s">
        <v>1003</v>
      </c>
      <c r="G5" s="243" t="s">
        <v>2047</v>
      </c>
      <c r="H5" s="243" t="s">
        <v>1003</v>
      </c>
      <c r="I5" s="243" t="s">
        <v>2047</v>
      </c>
      <c r="J5" s="243" t="s">
        <v>1003</v>
      </c>
      <c r="K5" s="243" t="s">
        <v>2047</v>
      </c>
      <c r="L5" s="243" t="s">
        <v>1002</v>
      </c>
      <c r="M5" s="426"/>
      <c r="N5" s="426"/>
      <c r="O5" s="426"/>
      <c r="P5" s="426"/>
      <c r="Q5" s="426"/>
    </row>
    <row r="6" spans="1:17" ht="39" customHeight="1">
      <c r="A6" s="185" t="s">
        <v>1916</v>
      </c>
      <c r="B6" s="185" t="s">
        <v>139</v>
      </c>
      <c r="C6" s="238" t="s">
        <v>1917</v>
      </c>
      <c r="D6" s="185" t="s">
        <v>794</v>
      </c>
      <c r="E6" s="185" t="s">
        <v>1761</v>
      </c>
      <c r="F6" s="185" t="s">
        <v>5056</v>
      </c>
      <c r="G6" s="185" t="s">
        <v>783</v>
      </c>
      <c r="H6" s="185" t="s">
        <v>2048</v>
      </c>
      <c r="I6" s="185" t="s">
        <v>783</v>
      </c>
      <c r="J6" s="185" t="s">
        <v>5057</v>
      </c>
      <c r="K6" s="185" t="s">
        <v>783</v>
      </c>
      <c r="L6" s="174">
        <v>189286.05331524916</v>
      </c>
      <c r="M6" s="185" t="s">
        <v>5058</v>
      </c>
      <c r="N6" s="174">
        <v>189286.05331524916</v>
      </c>
      <c r="O6" s="185" t="s">
        <v>5058</v>
      </c>
    </row>
    <row r="7" spans="1:17" ht="39" customHeight="1">
      <c r="A7" s="185" t="s">
        <v>1863</v>
      </c>
      <c r="B7" s="185" t="s">
        <v>1864</v>
      </c>
      <c r="C7" s="238" t="s">
        <v>1865</v>
      </c>
      <c r="D7" s="185" t="s">
        <v>794</v>
      </c>
      <c r="E7" s="185" t="s">
        <v>140</v>
      </c>
      <c r="F7" s="185" t="s">
        <v>5059</v>
      </c>
      <c r="G7" s="185" t="s">
        <v>783</v>
      </c>
      <c r="H7" s="185" t="s">
        <v>2061</v>
      </c>
      <c r="I7" s="185" t="s">
        <v>783</v>
      </c>
      <c r="J7" s="185" t="s">
        <v>5060</v>
      </c>
      <c r="K7" s="185" t="s">
        <v>783</v>
      </c>
      <c r="L7" s="174">
        <v>169888.19822040296</v>
      </c>
      <c r="M7" s="185" t="s">
        <v>5061</v>
      </c>
      <c r="N7" s="174">
        <v>359174.25153565209</v>
      </c>
      <c r="O7" s="185" t="s">
        <v>5062</v>
      </c>
    </row>
    <row r="8" spans="1:17" ht="26.1" customHeight="1">
      <c r="A8" s="185" t="s">
        <v>1868</v>
      </c>
      <c r="B8" s="185" t="s">
        <v>139</v>
      </c>
      <c r="C8" s="238" t="s">
        <v>1869</v>
      </c>
      <c r="D8" s="185" t="s">
        <v>794</v>
      </c>
      <c r="E8" s="185" t="s">
        <v>1761</v>
      </c>
      <c r="F8" s="185" t="s">
        <v>5063</v>
      </c>
      <c r="G8" s="185" t="s">
        <v>783</v>
      </c>
      <c r="H8" s="185" t="s">
        <v>2059</v>
      </c>
      <c r="I8" s="185" t="s">
        <v>783</v>
      </c>
      <c r="J8" s="185" t="s">
        <v>5064</v>
      </c>
      <c r="K8" s="185" t="s">
        <v>783</v>
      </c>
      <c r="L8" s="174">
        <v>77902.438052876387</v>
      </c>
      <c r="M8" s="185" t="s">
        <v>5065</v>
      </c>
      <c r="N8" s="174">
        <v>437076.68958852848</v>
      </c>
      <c r="O8" s="185" t="s">
        <v>5066</v>
      </c>
    </row>
    <row r="9" spans="1:17" ht="24" customHeight="1">
      <c r="A9" s="185" t="s">
        <v>1981</v>
      </c>
      <c r="B9" s="185" t="s">
        <v>402</v>
      </c>
      <c r="C9" s="238" t="s">
        <v>1982</v>
      </c>
      <c r="D9" s="185" t="s">
        <v>794</v>
      </c>
      <c r="E9" s="185" t="s">
        <v>401</v>
      </c>
      <c r="F9" s="185" t="s">
        <v>5067</v>
      </c>
      <c r="G9" s="185" t="s">
        <v>783</v>
      </c>
      <c r="H9" s="185" t="s">
        <v>2053</v>
      </c>
      <c r="I9" s="185" t="s">
        <v>783</v>
      </c>
      <c r="J9" s="185" t="s">
        <v>5068</v>
      </c>
      <c r="K9" s="185" t="s">
        <v>783</v>
      </c>
      <c r="L9" s="174">
        <v>75938.093441084391</v>
      </c>
      <c r="M9" s="185" t="s">
        <v>5069</v>
      </c>
      <c r="N9" s="174">
        <v>513014.78302961291</v>
      </c>
      <c r="O9" s="185" t="s">
        <v>5070</v>
      </c>
    </row>
    <row r="10" spans="1:17" ht="24" customHeight="1">
      <c r="A10" s="185" t="s">
        <v>798</v>
      </c>
      <c r="B10" s="185" t="s">
        <v>139</v>
      </c>
      <c r="C10" s="238" t="s">
        <v>797</v>
      </c>
      <c r="D10" s="185" t="s">
        <v>792</v>
      </c>
      <c r="E10" s="185" t="s">
        <v>149</v>
      </c>
      <c r="F10" s="185" t="s">
        <v>5071</v>
      </c>
      <c r="G10" s="185" t="s">
        <v>783</v>
      </c>
      <c r="H10" s="185" t="s">
        <v>3930</v>
      </c>
      <c r="I10" s="185" t="s">
        <v>783</v>
      </c>
      <c r="J10" s="185" t="s">
        <v>5072</v>
      </c>
      <c r="K10" s="185" t="s">
        <v>783</v>
      </c>
      <c r="L10" s="174">
        <v>75624.687217699582</v>
      </c>
      <c r="M10" s="185" t="s">
        <v>5073</v>
      </c>
      <c r="N10" s="174">
        <v>588639.47024731245</v>
      </c>
      <c r="O10" s="185" t="s">
        <v>5074</v>
      </c>
    </row>
    <row r="11" spans="1:17" ht="51.9" customHeight="1">
      <c r="A11" s="185" t="s">
        <v>1209</v>
      </c>
      <c r="B11" s="185" t="s">
        <v>139</v>
      </c>
      <c r="C11" s="238" t="s">
        <v>1210</v>
      </c>
      <c r="D11" s="185" t="s">
        <v>794</v>
      </c>
      <c r="E11" s="185" t="s">
        <v>1761</v>
      </c>
      <c r="F11" s="185" t="s">
        <v>5075</v>
      </c>
      <c r="G11" s="185" t="s">
        <v>783</v>
      </c>
      <c r="H11" s="185" t="s">
        <v>1655</v>
      </c>
      <c r="I11" s="185" t="s">
        <v>783</v>
      </c>
      <c r="J11" s="185" t="s">
        <v>5076</v>
      </c>
      <c r="K11" s="185" t="s">
        <v>783</v>
      </c>
      <c r="L11" s="174">
        <v>73382.736996985055</v>
      </c>
      <c r="M11" s="185" t="s">
        <v>5077</v>
      </c>
      <c r="N11" s="174">
        <v>662022.20724429749</v>
      </c>
      <c r="O11" s="185" t="s">
        <v>5078</v>
      </c>
    </row>
    <row r="12" spans="1:17" ht="26.1" customHeight="1">
      <c r="A12" s="185" t="s">
        <v>2898</v>
      </c>
      <c r="B12" s="185" t="s">
        <v>139</v>
      </c>
      <c r="C12" s="238" t="s">
        <v>2899</v>
      </c>
      <c r="D12" s="185" t="s">
        <v>794</v>
      </c>
      <c r="E12" s="185" t="s">
        <v>147</v>
      </c>
      <c r="F12" s="185" t="s">
        <v>5079</v>
      </c>
      <c r="G12" s="185" t="s">
        <v>783</v>
      </c>
      <c r="H12" s="185" t="s">
        <v>3931</v>
      </c>
      <c r="I12" s="185" t="s">
        <v>783</v>
      </c>
      <c r="J12" s="185" t="s">
        <v>5080</v>
      </c>
      <c r="K12" s="185" t="s">
        <v>783</v>
      </c>
      <c r="L12" s="174">
        <v>66122.253311232766</v>
      </c>
      <c r="M12" s="185" t="s">
        <v>5081</v>
      </c>
      <c r="N12" s="174">
        <v>728144.46055553027</v>
      </c>
      <c r="O12" s="185" t="s">
        <v>5082</v>
      </c>
    </row>
    <row r="13" spans="1:17" ht="39" customHeight="1">
      <c r="A13" s="185" t="s">
        <v>1960</v>
      </c>
      <c r="B13" s="185" t="s">
        <v>139</v>
      </c>
      <c r="C13" s="238" t="s">
        <v>1961</v>
      </c>
      <c r="D13" s="185" t="s">
        <v>794</v>
      </c>
      <c r="E13" s="185" t="s">
        <v>141</v>
      </c>
      <c r="F13" s="185" t="s">
        <v>5083</v>
      </c>
      <c r="G13" s="185" t="s">
        <v>783</v>
      </c>
      <c r="H13" s="185" t="s">
        <v>2049</v>
      </c>
      <c r="I13" s="185" t="s">
        <v>783</v>
      </c>
      <c r="J13" s="185" t="s">
        <v>5084</v>
      </c>
      <c r="K13" s="185" t="s">
        <v>783</v>
      </c>
      <c r="L13" s="174">
        <v>41863.004928942028</v>
      </c>
      <c r="M13" s="185" t="s">
        <v>5085</v>
      </c>
      <c r="N13" s="174">
        <v>770007.46548447234</v>
      </c>
      <c r="O13" s="185" t="s">
        <v>5086</v>
      </c>
    </row>
    <row r="14" spans="1:17" ht="26.1" customHeight="1">
      <c r="A14" s="185" t="s">
        <v>869</v>
      </c>
      <c r="B14" s="185" t="s">
        <v>139</v>
      </c>
      <c r="C14" s="238" t="s">
        <v>868</v>
      </c>
      <c r="D14" s="185" t="s">
        <v>794</v>
      </c>
      <c r="E14" s="185" t="s">
        <v>149</v>
      </c>
      <c r="F14" s="185" t="s">
        <v>5087</v>
      </c>
      <c r="G14" s="185" t="s">
        <v>783</v>
      </c>
      <c r="H14" s="185" t="s">
        <v>1634</v>
      </c>
      <c r="I14" s="185" t="s">
        <v>783</v>
      </c>
      <c r="J14" s="185" t="s">
        <v>5088</v>
      </c>
      <c r="K14" s="185" t="s">
        <v>783</v>
      </c>
      <c r="L14" s="174">
        <v>37595.245622870592</v>
      </c>
      <c r="M14" s="185" t="s">
        <v>5089</v>
      </c>
      <c r="N14" s="174">
        <v>807602.71110734285</v>
      </c>
      <c r="O14" s="185" t="s">
        <v>5090</v>
      </c>
    </row>
    <row r="15" spans="1:17" ht="26.1" customHeight="1">
      <c r="A15" s="185" t="s">
        <v>1946</v>
      </c>
      <c r="B15" s="185" t="s">
        <v>139</v>
      </c>
      <c r="C15" s="238" t="s">
        <v>1947</v>
      </c>
      <c r="D15" s="185" t="s">
        <v>794</v>
      </c>
      <c r="E15" s="185" t="s">
        <v>141</v>
      </c>
      <c r="F15" s="185" t="s">
        <v>5091</v>
      </c>
      <c r="G15" s="185" t="s">
        <v>783</v>
      </c>
      <c r="H15" s="185" t="s">
        <v>2050</v>
      </c>
      <c r="I15" s="185" t="s">
        <v>783</v>
      </c>
      <c r="J15" s="185" t="s">
        <v>5092</v>
      </c>
      <c r="K15" s="185" t="s">
        <v>783</v>
      </c>
      <c r="L15" s="174">
        <v>35011.485679201389</v>
      </c>
      <c r="M15" s="185" t="s">
        <v>5093</v>
      </c>
      <c r="N15" s="174">
        <v>842614.19678654429</v>
      </c>
      <c r="O15" s="185" t="s">
        <v>5094</v>
      </c>
    </row>
    <row r="16" spans="1:17" ht="26.1" customHeight="1">
      <c r="A16" s="185" t="s">
        <v>3473</v>
      </c>
      <c r="B16" s="185" t="s">
        <v>139</v>
      </c>
      <c r="C16" s="238" t="s">
        <v>3474</v>
      </c>
      <c r="D16" s="185" t="s">
        <v>794</v>
      </c>
      <c r="E16" s="185" t="s">
        <v>140</v>
      </c>
      <c r="F16" s="185" t="s">
        <v>5095</v>
      </c>
      <c r="G16" s="185" t="s">
        <v>783</v>
      </c>
      <c r="H16" s="185" t="s">
        <v>3932</v>
      </c>
      <c r="I16" s="185" t="s">
        <v>783</v>
      </c>
      <c r="J16" s="185" t="s">
        <v>5096</v>
      </c>
      <c r="K16" s="185" t="s">
        <v>783</v>
      </c>
      <c r="L16" s="174">
        <v>34718.857253978837</v>
      </c>
      <c r="M16" s="185" t="s">
        <v>5097</v>
      </c>
      <c r="N16" s="174">
        <v>877333.05404052313</v>
      </c>
      <c r="O16" s="185" t="s">
        <v>5098</v>
      </c>
    </row>
    <row r="17" spans="1:15" ht="39" customHeight="1">
      <c r="A17" s="185" t="s">
        <v>3024</v>
      </c>
      <c r="B17" s="185" t="s">
        <v>139</v>
      </c>
      <c r="C17" s="238" t="s">
        <v>3025</v>
      </c>
      <c r="D17" s="185" t="s">
        <v>794</v>
      </c>
      <c r="E17" s="185" t="s">
        <v>140</v>
      </c>
      <c r="F17" s="185" t="s">
        <v>5099</v>
      </c>
      <c r="G17" s="185" t="s">
        <v>783</v>
      </c>
      <c r="H17" s="185" t="s">
        <v>3933</v>
      </c>
      <c r="I17" s="185" t="s">
        <v>783</v>
      </c>
      <c r="J17" s="185" t="s">
        <v>5100</v>
      </c>
      <c r="K17" s="185" t="s">
        <v>783</v>
      </c>
      <c r="L17" s="174">
        <v>30190.407735992547</v>
      </c>
      <c r="M17" s="185" t="s">
        <v>5101</v>
      </c>
      <c r="N17" s="174">
        <v>907523.4617765157</v>
      </c>
      <c r="O17" s="185" t="s">
        <v>5102</v>
      </c>
    </row>
    <row r="18" spans="1:15" ht="39" customHeight="1">
      <c r="A18" s="185" t="s">
        <v>1579</v>
      </c>
      <c r="B18" s="185" t="s">
        <v>139</v>
      </c>
      <c r="C18" s="238" t="s">
        <v>1580</v>
      </c>
      <c r="D18" s="185" t="s">
        <v>794</v>
      </c>
      <c r="E18" s="185" t="s">
        <v>134</v>
      </c>
      <c r="F18" s="185" t="s">
        <v>5103</v>
      </c>
      <c r="G18" s="185" t="s">
        <v>783</v>
      </c>
      <c r="H18" s="185" t="s">
        <v>1656</v>
      </c>
      <c r="I18" s="185" t="s">
        <v>783</v>
      </c>
      <c r="J18" s="185" t="s">
        <v>5104</v>
      </c>
      <c r="K18" s="185" t="s">
        <v>783</v>
      </c>
      <c r="L18" s="174">
        <v>30073.81749051256</v>
      </c>
      <c r="M18" s="185" t="s">
        <v>5105</v>
      </c>
      <c r="N18" s="174">
        <v>937597.27926702821</v>
      </c>
      <c r="O18" s="185" t="s">
        <v>5106</v>
      </c>
    </row>
    <row r="19" spans="1:15" ht="24" customHeight="1">
      <c r="A19" s="185" t="s">
        <v>804</v>
      </c>
      <c r="B19" s="185" t="s">
        <v>139</v>
      </c>
      <c r="C19" s="238" t="s">
        <v>803</v>
      </c>
      <c r="D19" s="185" t="s">
        <v>792</v>
      </c>
      <c r="E19" s="185" t="s">
        <v>149</v>
      </c>
      <c r="F19" s="185" t="s">
        <v>5107</v>
      </c>
      <c r="G19" s="185" t="s">
        <v>783</v>
      </c>
      <c r="H19" s="185" t="s">
        <v>3935</v>
      </c>
      <c r="I19" s="185" t="s">
        <v>783</v>
      </c>
      <c r="J19" s="185" t="s">
        <v>5108</v>
      </c>
      <c r="K19" s="185" t="s">
        <v>783</v>
      </c>
      <c r="L19" s="174">
        <v>27104.081111853793</v>
      </c>
      <c r="M19" s="185" t="s">
        <v>5109</v>
      </c>
      <c r="N19" s="174">
        <v>964701.36037888203</v>
      </c>
      <c r="O19" s="185" t="s">
        <v>5110</v>
      </c>
    </row>
    <row r="20" spans="1:15" ht="24" customHeight="1">
      <c r="A20" s="185" t="s">
        <v>2006</v>
      </c>
      <c r="B20" s="185" t="s">
        <v>139</v>
      </c>
      <c r="C20" s="238" t="s">
        <v>2007</v>
      </c>
      <c r="D20" s="185" t="s">
        <v>792</v>
      </c>
      <c r="E20" s="185" t="s">
        <v>149</v>
      </c>
      <c r="F20" s="185" t="s">
        <v>5111</v>
      </c>
      <c r="G20" s="185" t="s">
        <v>783</v>
      </c>
      <c r="H20" s="185" t="s">
        <v>3934</v>
      </c>
      <c r="I20" s="185" t="s">
        <v>783</v>
      </c>
      <c r="J20" s="185" t="s">
        <v>5112</v>
      </c>
      <c r="K20" s="185" t="s">
        <v>783</v>
      </c>
      <c r="L20" s="174">
        <v>26884.230179073533</v>
      </c>
      <c r="M20" s="185" t="s">
        <v>5113</v>
      </c>
      <c r="N20" s="174">
        <v>991585.59055795555</v>
      </c>
      <c r="O20" s="185" t="s">
        <v>5114</v>
      </c>
    </row>
    <row r="21" spans="1:15" ht="39" customHeight="1">
      <c r="A21" s="185" t="s">
        <v>3464</v>
      </c>
      <c r="B21" s="185" t="s">
        <v>3462</v>
      </c>
      <c r="C21" s="238" t="s">
        <v>3465</v>
      </c>
      <c r="D21" s="185" t="s">
        <v>794</v>
      </c>
      <c r="E21" s="185" t="s">
        <v>141</v>
      </c>
      <c r="F21" s="185" t="s">
        <v>5115</v>
      </c>
      <c r="G21" s="185" t="s">
        <v>783</v>
      </c>
      <c r="H21" s="185" t="s">
        <v>3944</v>
      </c>
      <c r="I21" s="185" t="s">
        <v>783</v>
      </c>
      <c r="J21" s="185" t="s">
        <v>5116</v>
      </c>
      <c r="K21" s="185" t="s">
        <v>783</v>
      </c>
      <c r="L21" s="174">
        <v>26029.801808791461</v>
      </c>
      <c r="M21" s="185" t="s">
        <v>5117</v>
      </c>
      <c r="N21" s="174">
        <v>1017615.392366747</v>
      </c>
      <c r="O21" s="185" t="s">
        <v>5118</v>
      </c>
    </row>
    <row r="22" spans="1:15" ht="24" customHeight="1">
      <c r="A22" s="185" t="s">
        <v>1089</v>
      </c>
      <c r="B22" s="185" t="s">
        <v>139</v>
      </c>
      <c r="C22" s="238" t="s">
        <v>1090</v>
      </c>
      <c r="D22" s="185" t="s">
        <v>792</v>
      </c>
      <c r="E22" s="185" t="s">
        <v>149</v>
      </c>
      <c r="F22" s="185" t="s">
        <v>5119</v>
      </c>
      <c r="G22" s="185" t="s">
        <v>783</v>
      </c>
      <c r="H22" s="185" t="s">
        <v>3935</v>
      </c>
      <c r="I22" s="185" t="s">
        <v>783</v>
      </c>
      <c r="J22" s="185" t="s">
        <v>5120</v>
      </c>
      <c r="K22" s="185" t="s">
        <v>783</v>
      </c>
      <c r="L22" s="174">
        <v>24887.267343746993</v>
      </c>
      <c r="M22" s="185" t="s">
        <v>5121</v>
      </c>
      <c r="N22" s="174">
        <v>1042502.659710494</v>
      </c>
      <c r="O22" s="185" t="s">
        <v>5122</v>
      </c>
    </row>
    <row r="23" spans="1:15" ht="24" customHeight="1">
      <c r="A23" s="185" t="s">
        <v>1384</v>
      </c>
      <c r="B23" s="185" t="s">
        <v>139</v>
      </c>
      <c r="C23" s="238" t="s">
        <v>1385</v>
      </c>
      <c r="D23" s="185" t="s">
        <v>792</v>
      </c>
      <c r="E23" s="185" t="s">
        <v>149</v>
      </c>
      <c r="F23" s="185" t="s">
        <v>5123</v>
      </c>
      <c r="G23" s="185" t="s">
        <v>783</v>
      </c>
      <c r="H23" s="185" t="s">
        <v>3936</v>
      </c>
      <c r="I23" s="185" t="s">
        <v>783</v>
      </c>
      <c r="J23" s="185" t="s">
        <v>5124</v>
      </c>
      <c r="K23" s="185" t="s">
        <v>783</v>
      </c>
      <c r="L23" s="174">
        <v>24696.67967845286</v>
      </c>
      <c r="M23" s="185" t="s">
        <v>5125</v>
      </c>
      <c r="N23" s="174">
        <v>1067199.3393889468</v>
      </c>
      <c r="O23" s="185" t="s">
        <v>5126</v>
      </c>
    </row>
    <row r="24" spans="1:15" ht="39" customHeight="1">
      <c r="A24" s="185" t="s">
        <v>2927</v>
      </c>
      <c r="B24" s="185" t="s">
        <v>139</v>
      </c>
      <c r="C24" s="238" t="s">
        <v>2928</v>
      </c>
      <c r="D24" s="185" t="s">
        <v>794</v>
      </c>
      <c r="E24" s="185" t="s">
        <v>1761</v>
      </c>
      <c r="F24" s="185" t="s">
        <v>5127</v>
      </c>
      <c r="G24" s="185" t="s">
        <v>783</v>
      </c>
      <c r="H24" s="185" t="s">
        <v>3937</v>
      </c>
      <c r="I24" s="185" t="s">
        <v>783</v>
      </c>
      <c r="J24" s="185" t="s">
        <v>5128</v>
      </c>
      <c r="K24" s="185" t="s">
        <v>783</v>
      </c>
      <c r="L24" s="174">
        <v>23942.266644615662</v>
      </c>
      <c r="M24" s="185" t="s">
        <v>5129</v>
      </c>
      <c r="N24" s="174">
        <v>1091141.6060335624</v>
      </c>
      <c r="O24" s="185" t="s">
        <v>5130</v>
      </c>
    </row>
    <row r="25" spans="1:15" ht="24" customHeight="1">
      <c r="A25" s="185" t="s">
        <v>940</v>
      </c>
      <c r="B25" s="185" t="s">
        <v>139</v>
      </c>
      <c r="C25" s="238" t="s">
        <v>939</v>
      </c>
      <c r="D25" s="185" t="s">
        <v>794</v>
      </c>
      <c r="E25" s="185" t="s">
        <v>148</v>
      </c>
      <c r="F25" s="185" t="s">
        <v>5131</v>
      </c>
      <c r="G25" s="185" t="s">
        <v>783</v>
      </c>
      <c r="H25" s="185" t="s">
        <v>1694</v>
      </c>
      <c r="I25" s="185" t="s">
        <v>783</v>
      </c>
      <c r="J25" s="185" t="s">
        <v>5132</v>
      </c>
      <c r="K25" s="185" t="s">
        <v>783</v>
      </c>
      <c r="L25" s="174">
        <v>23328.347427293171</v>
      </c>
      <c r="M25" s="185" t="s">
        <v>5133</v>
      </c>
      <c r="N25" s="174">
        <v>1114469.9534608556</v>
      </c>
      <c r="O25" s="185" t="s">
        <v>5134</v>
      </c>
    </row>
    <row r="26" spans="1:15" ht="39" customHeight="1">
      <c r="A26" s="185" t="s">
        <v>3445</v>
      </c>
      <c r="B26" s="185" t="s">
        <v>139</v>
      </c>
      <c r="C26" s="238" t="s">
        <v>3446</v>
      </c>
      <c r="D26" s="185" t="s">
        <v>794</v>
      </c>
      <c r="E26" s="185" t="s">
        <v>3447</v>
      </c>
      <c r="F26" s="185" t="s">
        <v>5135</v>
      </c>
      <c r="G26" s="185" t="s">
        <v>783</v>
      </c>
      <c r="H26" s="185" t="s">
        <v>3938</v>
      </c>
      <c r="I26" s="185" t="s">
        <v>783</v>
      </c>
      <c r="J26" s="185" t="s">
        <v>5136</v>
      </c>
      <c r="K26" s="185" t="s">
        <v>783</v>
      </c>
      <c r="L26" s="174">
        <v>18548.541543726558</v>
      </c>
      <c r="M26" s="185" t="s">
        <v>5137</v>
      </c>
      <c r="N26" s="174">
        <v>1133018.4950045822</v>
      </c>
      <c r="O26" s="185" t="s">
        <v>5138</v>
      </c>
    </row>
    <row r="27" spans="1:15" ht="24" customHeight="1">
      <c r="A27" s="185" t="s">
        <v>916</v>
      </c>
      <c r="B27" s="185" t="s">
        <v>139</v>
      </c>
      <c r="C27" s="238" t="s">
        <v>915</v>
      </c>
      <c r="D27" s="185" t="s">
        <v>792</v>
      </c>
      <c r="E27" s="185" t="s">
        <v>149</v>
      </c>
      <c r="F27" s="185" t="s">
        <v>5139</v>
      </c>
      <c r="G27" s="185" t="s">
        <v>783</v>
      </c>
      <c r="H27" s="185" t="s">
        <v>3935</v>
      </c>
      <c r="I27" s="185" t="s">
        <v>783</v>
      </c>
      <c r="J27" s="185" t="s">
        <v>5140</v>
      </c>
      <c r="K27" s="185" t="s">
        <v>783</v>
      </c>
      <c r="L27" s="174">
        <v>18225.917287676162</v>
      </c>
      <c r="M27" s="185" t="s">
        <v>5141</v>
      </c>
      <c r="N27" s="174">
        <v>1151244.4122922583</v>
      </c>
      <c r="O27" s="185" t="s">
        <v>5142</v>
      </c>
    </row>
    <row r="28" spans="1:15" ht="24" customHeight="1">
      <c r="A28" s="185" t="s">
        <v>3493</v>
      </c>
      <c r="B28" s="185" t="s">
        <v>139</v>
      </c>
      <c r="C28" s="238" t="s">
        <v>3494</v>
      </c>
      <c r="D28" s="185" t="s">
        <v>794</v>
      </c>
      <c r="E28" s="185" t="s">
        <v>148</v>
      </c>
      <c r="F28" s="185" t="s">
        <v>5143</v>
      </c>
      <c r="G28" s="185" t="s">
        <v>783</v>
      </c>
      <c r="H28" s="185" t="s">
        <v>3939</v>
      </c>
      <c r="I28" s="185" t="s">
        <v>783</v>
      </c>
      <c r="J28" s="185" t="s">
        <v>5144</v>
      </c>
      <c r="K28" s="185" t="s">
        <v>783</v>
      </c>
      <c r="L28" s="174">
        <v>17435.05664821449</v>
      </c>
      <c r="M28" s="185" t="s">
        <v>5145</v>
      </c>
      <c r="N28" s="174">
        <v>1168679.4689404729</v>
      </c>
      <c r="O28" s="185" t="s">
        <v>5146</v>
      </c>
    </row>
    <row r="29" spans="1:15" ht="24" customHeight="1">
      <c r="A29" s="185" t="s">
        <v>1362</v>
      </c>
      <c r="B29" s="185" t="s">
        <v>139</v>
      </c>
      <c r="C29" s="238" t="s">
        <v>1363</v>
      </c>
      <c r="D29" s="185" t="s">
        <v>792</v>
      </c>
      <c r="E29" s="185" t="s">
        <v>149</v>
      </c>
      <c r="F29" s="185" t="s">
        <v>5147</v>
      </c>
      <c r="G29" s="185" t="s">
        <v>783</v>
      </c>
      <c r="H29" s="185" t="s">
        <v>1641</v>
      </c>
      <c r="I29" s="185" t="s">
        <v>783</v>
      </c>
      <c r="J29" s="185" t="s">
        <v>5148</v>
      </c>
      <c r="K29" s="185" t="s">
        <v>783</v>
      </c>
      <c r="L29" s="174">
        <v>16592.374583716977</v>
      </c>
      <c r="M29" s="185" t="s">
        <v>5149</v>
      </c>
      <c r="N29" s="174">
        <v>1185271.8435241899</v>
      </c>
      <c r="O29" s="185" t="s">
        <v>5150</v>
      </c>
    </row>
    <row r="30" spans="1:15" ht="39" customHeight="1">
      <c r="A30" s="185" t="s">
        <v>1964</v>
      </c>
      <c r="B30" s="185" t="s">
        <v>139</v>
      </c>
      <c r="C30" s="238" t="s">
        <v>1965</v>
      </c>
      <c r="D30" s="185" t="s">
        <v>794</v>
      </c>
      <c r="E30" s="185" t="s">
        <v>141</v>
      </c>
      <c r="F30" s="185" t="s">
        <v>5151</v>
      </c>
      <c r="G30" s="185" t="s">
        <v>783</v>
      </c>
      <c r="H30" s="185" t="s">
        <v>2051</v>
      </c>
      <c r="I30" s="185" t="s">
        <v>783</v>
      </c>
      <c r="J30" s="185" t="s">
        <v>5152</v>
      </c>
      <c r="K30" s="185" t="s">
        <v>783</v>
      </c>
      <c r="L30" s="174">
        <v>16094.848500841994</v>
      </c>
      <c r="M30" s="185" t="s">
        <v>5153</v>
      </c>
      <c r="N30" s="174">
        <v>1201366.6920250319</v>
      </c>
      <c r="O30" s="185" t="s">
        <v>5154</v>
      </c>
    </row>
    <row r="31" spans="1:15" ht="26.1" customHeight="1">
      <c r="A31" s="185" t="s">
        <v>863</v>
      </c>
      <c r="B31" s="185" t="s">
        <v>139</v>
      </c>
      <c r="C31" s="238" t="s">
        <v>862</v>
      </c>
      <c r="D31" s="185" t="s">
        <v>794</v>
      </c>
      <c r="E31" s="185" t="s">
        <v>149</v>
      </c>
      <c r="F31" s="185" t="s">
        <v>5155</v>
      </c>
      <c r="G31" s="185" t="s">
        <v>783</v>
      </c>
      <c r="H31" s="185" t="s">
        <v>1638</v>
      </c>
      <c r="I31" s="185" t="s">
        <v>783</v>
      </c>
      <c r="J31" s="185" t="s">
        <v>5156</v>
      </c>
      <c r="K31" s="185" t="s">
        <v>783</v>
      </c>
      <c r="L31" s="174">
        <v>15659.199545886338</v>
      </c>
      <c r="M31" s="185" t="s">
        <v>3940</v>
      </c>
      <c r="N31" s="174">
        <v>1217025.8915709183</v>
      </c>
      <c r="O31" s="185" t="s">
        <v>5157</v>
      </c>
    </row>
    <row r="32" spans="1:15" ht="39" customHeight="1">
      <c r="A32" s="185" t="s">
        <v>1853</v>
      </c>
      <c r="B32" s="185" t="s">
        <v>139</v>
      </c>
      <c r="C32" s="238" t="s">
        <v>1854</v>
      </c>
      <c r="D32" s="185" t="s">
        <v>794</v>
      </c>
      <c r="E32" s="185" t="s">
        <v>134</v>
      </c>
      <c r="F32" s="185" t="s">
        <v>5158</v>
      </c>
      <c r="G32" s="185" t="s">
        <v>783</v>
      </c>
      <c r="H32" s="185" t="s">
        <v>2052</v>
      </c>
      <c r="I32" s="185" t="s">
        <v>783</v>
      </c>
      <c r="J32" s="185" t="s">
        <v>5159</v>
      </c>
      <c r="K32" s="185" t="s">
        <v>783</v>
      </c>
      <c r="L32" s="174">
        <v>13827.067305956556</v>
      </c>
      <c r="M32" s="185" t="s">
        <v>5160</v>
      </c>
      <c r="N32" s="174">
        <v>1230852.9588768748</v>
      </c>
      <c r="O32" s="185" t="s">
        <v>5161</v>
      </c>
    </row>
    <row r="33" spans="1:15" ht="26.1" customHeight="1">
      <c r="A33" s="185" t="s">
        <v>2830</v>
      </c>
      <c r="B33" s="185" t="s">
        <v>402</v>
      </c>
      <c r="C33" s="238" t="s">
        <v>2831</v>
      </c>
      <c r="D33" s="185" t="s">
        <v>799</v>
      </c>
      <c r="E33" s="185" t="s">
        <v>397</v>
      </c>
      <c r="F33" s="185" t="s">
        <v>5162</v>
      </c>
      <c r="G33" s="185" t="s">
        <v>783</v>
      </c>
      <c r="H33" s="185" t="s">
        <v>1650</v>
      </c>
      <c r="I33" s="185" t="s">
        <v>783</v>
      </c>
      <c r="J33" s="185" t="s">
        <v>5163</v>
      </c>
      <c r="K33" s="185" t="s">
        <v>783</v>
      </c>
      <c r="L33" s="174">
        <v>12711.440565337893</v>
      </c>
      <c r="M33" s="185" t="s">
        <v>5164</v>
      </c>
      <c r="N33" s="174">
        <v>1243564.3994422127</v>
      </c>
      <c r="O33" s="185" t="s">
        <v>5165</v>
      </c>
    </row>
    <row r="34" spans="1:15" ht="51.9" customHeight="1">
      <c r="A34" s="185" t="s">
        <v>3468</v>
      </c>
      <c r="B34" s="185" t="s">
        <v>503</v>
      </c>
      <c r="C34" s="238" t="s">
        <v>3469</v>
      </c>
      <c r="D34" s="185" t="s">
        <v>794</v>
      </c>
      <c r="E34" s="185" t="s">
        <v>397</v>
      </c>
      <c r="F34" s="185" t="s">
        <v>5166</v>
      </c>
      <c r="G34" s="185" t="s">
        <v>783</v>
      </c>
      <c r="H34" s="185" t="s">
        <v>3941</v>
      </c>
      <c r="I34" s="185" t="s">
        <v>783</v>
      </c>
      <c r="J34" s="185" t="s">
        <v>5167</v>
      </c>
      <c r="K34" s="185" t="s">
        <v>783</v>
      </c>
      <c r="L34" s="174">
        <v>11018.611678067735</v>
      </c>
      <c r="M34" s="185" t="s">
        <v>3942</v>
      </c>
      <c r="N34" s="174">
        <v>1254583.0111202805</v>
      </c>
      <c r="O34" s="185" t="s">
        <v>5168</v>
      </c>
    </row>
    <row r="35" spans="1:15" ht="26.1" customHeight="1">
      <c r="A35" s="185" t="s">
        <v>1984</v>
      </c>
      <c r="B35" s="185" t="s">
        <v>375</v>
      </c>
      <c r="C35" s="238" t="s">
        <v>1985</v>
      </c>
      <c r="D35" s="185" t="s">
        <v>794</v>
      </c>
      <c r="E35" s="185" t="s">
        <v>141</v>
      </c>
      <c r="F35" s="185" t="s">
        <v>5169</v>
      </c>
      <c r="G35" s="185" t="s">
        <v>783</v>
      </c>
      <c r="H35" s="185" t="s">
        <v>2055</v>
      </c>
      <c r="I35" s="185" t="s">
        <v>783</v>
      </c>
      <c r="J35" s="185" t="s">
        <v>5170</v>
      </c>
      <c r="K35" s="185" t="s">
        <v>783</v>
      </c>
      <c r="L35" s="174">
        <v>10812.026458120297</v>
      </c>
      <c r="M35" s="185" t="s">
        <v>3943</v>
      </c>
      <c r="N35" s="174">
        <v>1265395.0375784007</v>
      </c>
      <c r="O35" s="185" t="s">
        <v>5171</v>
      </c>
    </row>
    <row r="36" spans="1:15" ht="24" customHeight="1">
      <c r="A36" s="185" t="s">
        <v>1962</v>
      </c>
      <c r="B36" s="185" t="s">
        <v>139</v>
      </c>
      <c r="C36" s="238" t="s">
        <v>1963</v>
      </c>
      <c r="D36" s="185" t="s">
        <v>794</v>
      </c>
      <c r="E36" s="185" t="s">
        <v>147</v>
      </c>
      <c r="F36" s="185" t="s">
        <v>5172</v>
      </c>
      <c r="G36" s="185" t="s">
        <v>783</v>
      </c>
      <c r="H36" s="185" t="s">
        <v>2054</v>
      </c>
      <c r="I36" s="185" t="s">
        <v>783</v>
      </c>
      <c r="J36" s="185" t="s">
        <v>5173</v>
      </c>
      <c r="K36" s="185" t="s">
        <v>783</v>
      </c>
      <c r="L36" s="174">
        <v>10723.2328108244</v>
      </c>
      <c r="M36" s="185" t="s">
        <v>5174</v>
      </c>
      <c r="N36" s="174">
        <v>1276118.2703892251</v>
      </c>
      <c r="O36" s="185" t="s">
        <v>5175</v>
      </c>
    </row>
    <row r="37" spans="1:15" ht="24" customHeight="1">
      <c r="A37" s="185" t="s">
        <v>3507</v>
      </c>
      <c r="B37" s="185" t="s">
        <v>139</v>
      </c>
      <c r="C37" s="238" t="s">
        <v>3508</v>
      </c>
      <c r="D37" s="185" t="s">
        <v>792</v>
      </c>
      <c r="E37" s="185" t="s">
        <v>149</v>
      </c>
      <c r="F37" s="185" t="s">
        <v>5176</v>
      </c>
      <c r="G37" s="185" t="s">
        <v>783</v>
      </c>
      <c r="H37" s="185" t="s">
        <v>3935</v>
      </c>
      <c r="I37" s="185" t="s">
        <v>783</v>
      </c>
      <c r="J37" s="185" t="s">
        <v>5177</v>
      </c>
      <c r="K37" s="185" t="s">
        <v>783</v>
      </c>
      <c r="L37" s="174">
        <v>10691.548075040131</v>
      </c>
      <c r="M37" s="185" t="s">
        <v>5174</v>
      </c>
      <c r="N37" s="174">
        <v>1286809.8184642652</v>
      </c>
      <c r="O37" s="185" t="s">
        <v>5178</v>
      </c>
    </row>
    <row r="38" spans="1:15" ht="39" customHeight="1">
      <c r="A38" s="185" t="s">
        <v>1978</v>
      </c>
      <c r="B38" s="185" t="s">
        <v>139</v>
      </c>
      <c r="C38" s="238" t="s">
        <v>1979</v>
      </c>
      <c r="D38" s="185" t="s">
        <v>794</v>
      </c>
      <c r="E38" s="185" t="s">
        <v>147</v>
      </c>
      <c r="F38" s="185" t="s">
        <v>5179</v>
      </c>
      <c r="G38" s="185" t="s">
        <v>783</v>
      </c>
      <c r="H38" s="185" t="s">
        <v>2056</v>
      </c>
      <c r="I38" s="185" t="s">
        <v>783</v>
      </c>
      <c r="J38" s="185" t="s">
        <v>5180</v>
      </c>
      <c r="K38" s="185" t="s">
        <v>783</v>
      </c>
      <c r="L38" s="174">
        <v>8728.5806661720853</v>
      </c>
      <c r="M38" s="185" t="s">
        <v>5181</v>
      </c>
      <c r="N38" s="174">
        <v>1295538.3991304373</v>
      </c>
      <c r="O38" s="185" t="s">
        <v>5182</v>
      </c>
    </row>
    <row r="39" spans="1:15" ht="39" customHeight="1">
      <c r="A39" s="183" t="s">
        <v>1858</v>
      </c>
      <c r="B39" s="183" t="s">
        <v>139</v>
      </c>
      <c r="C39" s="239" t="s">
        <v>1859</v>
      </c>
      <c r="D39" s="183" t="s">
        <v>794</v>
      </c>
      <c r="E39" s="183" t="s">
        <v>148</v>
      </c>
      <c r="F39" s="183" t="s">
        <v>5183</v>
      </c>
      <c r="G39" s="183" t="s">
        <v>783</v>
      </c>
      <c r="H39" s="183" t="s">
        <v>2060</v>
      </c>
      <c r="I39" s="183" t="s">
        <v>783</v>
      </c>
      <c r="J39" s="183" t="s">
        <v>5184</v>
      </c>
      <c r="K39" s="183" t="s">
        <v>783</v>
      </c>
      <c r="L39" s="169">
        <v>8249.265809751636</v>
      </c>
      <c r="M39" s="183" t="s">
        <v>5185</v>
      </c>
      <c r="N39" s="169">
        <v>1303787.6649401889</v>
      </c>
      <c r="O39" s="183" t="s">
        <v>5186</v>
      </c>
    </row>
    <row r="40" spans="1:15" ht="51.9" customHeight="1">
      <c r="A40" s="183" t="s">
        <v>3086</v>
      </c>
      <c r="B40" s="183" t="s">
        <v>402</v>
      </c>
      <c r="C40" s="239" t="s">
        <v>3087</v>
      </c>
      <c r="D40" s="183" t="s">
        <v>794</v>
      </c>
      <c r="E40" s="183" t="s">
        <v>140</v>
      </c>
      <c r="F40" s="183" t="s">
        <v>5187</v>
      </c>
      <c r="G40" s="183" t="s">
        <v>783</v>
      </c>
      <c r="H40" s="183" t="s">
        <v>2093</v>
      </c>
      <c r="I40" s="183" t="s">
        <v>783</v>
      </c>
      <c r="J40" s="183" t="s">
        <v>5188</v>
      </c>
      <c r="K40" s="183" t="s">
        <v>783</v>
      </c>
      <c r="L40" s="169">
        <v>7991.1646754885933</v>
      </c>
      <c r="M40" s="183" t="s">
        <v>3945</v>
      </c>
      <c r="N40" s="169">
        <v>1311778.8296156775</v>
      </c>
      <c r="O40" s="183" t="s">
        <v>5189</v>
      </c>
    </row>
    <row r="41" spans="1:15" ht="26.1" customHeight="1">
      <c r="A41" s="183" t="s">
        <v>1953</v>
      </c>
      <c r="B41" s="183" t="s">
        <v>139</v>
      </c>
      <c r="C41" s="239" t="s">
        <v>1954</v>
      </c>
      <c r="D41" s="183" t="s">
        <v>794</v>
      </c>
      <c r="E41" s="183" t="s">
        <v>147</v>
      </c>
      <c r="F41" s="183" t="s">
        <v>5190</v>
      </c>
      <c r="G41" s="183" t="s">
        <v>783</v>
      </c>
      <c r="H41" s="183" t="s">
        <v>2058</v>
      </c>
      <c r="I41" s="183" t="s">
        <v>783</v>
      </c>
      <c r="J41" s="183" t="s">
        <v>5191</v>
      </c>
      <c r="K41" s="183" t="s">
        <v>783</v>
      </c>
      <c r="L41" s="169">
        <v>7828.1766763963496</v>
      </c>
      <c r="M41" s="183" t="s">
        <v>2065</v>
      </c>
      <c r="N41" s="169">
        <v>1319607.006292074</v>
      </c>
      <c r="O41" s="183" t="s">
        <v>5192</v>
      </c>
    </row>
    <row r="42" spans="1:15" ht="24" customHeight="1">
      <c r="A42" s="183" t="s">
        <v>1380</v>
      </c>
      <c r="B42" s="183" t="s">
        <v>139</v>
      </c>
      <c r="C42" s="239" t="s">
        <v>1381</v>
      </c>
      <c r="D42" s="183" t="s">
        <v>794</v>
      </c>
      <c r="E42" s="183" t="s">
        <v>148</v>
      </c>
      <c r="F42" s="183" t="s">
        <v>5193</v>
      </c>
      <c r="G42" s="183" t="s">
        <v>783</v>
      </c>
      <c r="H42" s="183" t="s">
        <v>1685</v>
      </c>
      <c r="I42" s="183" t="s">
        <v>783</v>
      </c>
      <c r="J42" s="183" t="s">
        <v>5194</v>
      </c>
      <c r="K42" s="183" t="s">
        <v>783</v>
      </c>
      <c r="L42" s="169">
        <v>7581.4244781784564</v>
      </c>
      <c r="M42" s="183" t="s">
        <v>3946</v>
      </c>
      <c r="N42" s="169">
        <v>1327188.4307702524</v>
      </c>
      <c r="O42" s="183" t="s">
        <v>5195</v>
      </c>
    </row>
    <row r="43" spans="1:15" ht="26.1" customHeight="1">
      <c r="A43" s="183" t="s">
        <v>1970</v>
      </c>
      <c r="B43" s="183" t="s">
        <v>139</v>
      </c>
      <c r="C43" s="239" t="s">
        <v>1971</v>
      </c>
      <c r="D43" s="183" t="s">
        <v>794</v>
      </c>
      <c r="E43" s="183" t="s">
        <v>141</v>
      </c>
      <c r="F43" s="183" t="s">
        <v>5083</v>
      </c>
      <c r="G43" s="183" t="s">
        <v>783</v>
      </c>
      <c r="H43" s="183" t="s">
        <v>2057</v>
      </c>
      <c r="I43" s="183" t="s">
        <v>783</v>
      </c>
      <c r="J43" s="183" t="s">
        <v>5196</v>
      </c>
      <c r="K43" s="183" t="s">
        <v>783</v>
      </c>
      <c r="L43" s="169">
        <v>7486.6643697505078</v>
      </c>
      <c r="M43" s="183" t="s">
        <v>5197</v>
      </c>
      <c r="N43" s="169">
        <v>1334675.0951400029</v>
      </c>
      <c r="O43" s="183" t="s">
        <v>5198</v>
      </c>
    </row>
    <row r="44" spans="1:15" ht="39" customHeight="1">
      <c r="A44" s="183" t="s">
        <v>2997</v>
      </c>
      <c r="B44" s="183" t="s">
        <v>139</v>
      </c>
      <c r="C44" s="239" t="s">
        <v>2998</v>
      </c>
      <c r="D44" s="183" t="s">
        <v>794</v>
      </c>
      <c r="E44" s="183" t="s">
        <v>134</v>
      </c>
      <c r="F44" s="183" t="s">
        <v>5199</v>
      </c>
      <c r="G44" s="183" t="s">
        <v>783</v>
      </c>
      <c r="H44" s="183" t="s">
        <v>3947</v>
      </c>
      <c r="I44" s="183" t="s">
        <v>783</v>
      </c>
      <c r="J44" s="183" t="s">
        <v>5200</v>
      </c>
      <c r="K44" s="183" t="s">
        <v>783</v>
      </c>
      <c r="L44" s="169">
        <v>7410.0241887399834</v>
      </c>
      <c r="M44" s="183" t="s">
        <v>5197</v>
      </c>
      <c r="N44" s="169">
        <v>1342085.1193287428</v>
      </c>
      <c r="O44" s="183" t="s">
        <v>5201</v>
      </c>
    </row>
    <row r="45" spans="1:15" ht="39" customHeight="1">
      <c r="A45" s="183" t="s">
        <v>2975</v>
      </c>
      <c r="B45" s="183" t="s">
        <v>139</v>
      </c>
      <c r="C45" s="239" t="s">
        <v>2976</v>
      </c>
      <c r="D45" s="183" t="s">
        <v>794</v>
      </c>
      <c r="E45" s="183" t="s">
        <v>148</v>
      </c>
      <c r="F45" s="183" t="s">
        <v>5202</v>
      </c>
      <c r="G45" s="183" t="s">
        <v>783</v>
      </c>
      <c r="H45" s="183" t="s">
        <v>3948</v>
      </c>
      <c r="I45" s="183" t="s">
        <v>783</v>
      </c>
      <c r="J45" s="183" t="s">
        <v>5203</v>
      </c>
      <c r="K45" s="183" t="s">
        <v>783</v>
      </c>
      <c r="L45" s="169">
        <v>6954.5557772516731</v>
      </c>
      <c r="M45" s="183" t="s">
        <v>5204</v>
      </c>
      <c r="N45" s="169">
        <v>1349039.6751059946</v>
      </c>
      <c r="O45" s="183" t="s">
        <v>5205</v>
      </c>
    </row>
    <row r="46" spans="1:15" ht="51.9" customHeight="1">
      <c r="A46" s="183" t="s">
        <v>1573</v>
      </c>
      <c r="B46" s="183" t="s">
        <v>139</v>
      </c>
      <c r="C46" s="239" t="s">
        <v>1574</v>
      </c>
      <c r="D46" s="183" t="s">
        <v>794</v>
      </c>
      <c r="E46" s="183" t="s">
        <v>147</v>
      </c>
      <c r="F46" s="183" t="s">
        <v>5206</v>
      </c>
      <c r="G46" s="183" t="s">
        <v>783</v>
      </c>
      <c r="H46" s="183" t="s">
        <v>1710</v>
      </c>
      <c r="I46" s="183" t="s">
        <v>783</v>
      </c>
      <c r="J46" s="183" t="s">
        <v>5207</v>
      </c>
      <c r="K46" s="183" t="s">
        <v>783</v>
      </c>
      <c r="L46" s="169">
        <v>6384.6091558266826</v>
      </c>
      <c r="M46" s="183" t="s">
        <v>3950</v>
      </c>
      <c r="N46" s="169">
        <v>1355424.2842618213</v>
      </c>
      <c r="O46" s="183" t="s">
        <v>5208</v>
      </c>
    </row>
    <row r="47" spans="1:15" ht="26.1" customHeight="1">
      <c r="A47" s="183" t="s">
        <v>873</v>
      </c>
      <c r="B47" s="183" t="s">
        <v>139</v>
      </c>
      <c r="C47" s="239" t="s">
        <v>872</v>
      </c>
      <c r="D47" s="183" t="s">
        <v>800</v>
      </c>
      <c r="E47" s="183" t="s">
        <v>149</v>
      </c>
      <c r="F47" s="183" t="s">
        <v>5209</v>
      </c>
      <c r="G47" s="183" t="s">
        <v>783</v>
      </c>
      <c r="H47" s="183" t="s">
        <v>1644</v>
      </c>
      <c r="I47" s="183" t="s">
        <v>783</v>
      </c>
      <c r="J47" s="183" t="s">
        <v>5210</v>
      </c>
      <c r="K47" s="183" t="s">
        <v>783</v>
      </c>
      <c r="L47" s="169">
        <v>6306.0043940370806</v>
      </c>
      <c r="M47" s="183" t="s">
        <v>3950</v>
      </c>
      <c r="N47" s="169">
        <v>1361730.2886558583</v>
      </c>
      <c r="O47" s="183" t="s">
        <v>5211</v>
      </c>
    </row>
    <row r="48" spans="1:15" ht="51.9" customHeight="1">
      <c r="A48" s="183" t="s">
        <v>3091</v>
      </c>
      <c r="B48" s="183" t="s">
        <v>402</v>
      </c>
      <c r="C48" s="239" t="s">
        <v>3092</v>
      </c>
      <c r="D48" s="183" t="s">
        <v>794</v>
      </c>
      <c r="E48" s="183" t="s">
        <v>140</v>
      </c>
      <c r="F48" s="183" t="s">
        <v>5212</v>
      </c>
      <c r="G48" s="183" t="s">
        <v>783</v>
      </c>
      <c r="H48" s="183" t="s">
        <v>3949</v>
      </c>
      <c r="I48" s="183" t="s">
        <v>783</v>
      </c>
      <c r="J48" s="183" t="s">
        <v>5213</v>
      </c>
      <c r="K48" s="183" t="s">
        <v>783</v>
      </c>
      <c r="L48" s="169">
        <v>6297.9836134146335</v>
      </c>
      <c r="M48" s="183" t="s">
        <v>3950</v>
      </c>
      <c r="N48" s="169">
        <v>1368028.2722692729</v>
      </c>
      <c r="O48" s="183" t="s">
        <v>5214</v>
      </c>
    </row>
    <row r="49" spans="1:15" ht="24" customHeight="1">
      <c r="A49" s="183" t="s">
        <v>920</v>
      </c>
      <c r="B49" s="183" t="s">
        <v>139</v>
      </c>
      <c r="C49" s="239" t="s">
        <v>919</v>
      </c>
      <c r="D49" s="183" t="s">
        <v>792</v>
      </c>
      <c r="E49" s="183" t="s">
        <v>149</v>
      </c>
      <c r="F49" s="183" t="s">
        <v>5215</v>
      </c>
      <c r="G49" s="183" t="s">
        <v>783</v>
      </c>
      <c r="H49" s="183" t="s">
        <v>3935</v>
      </c>
      <c r="I49" s="183" t="s">
        <v>783</v>
      </c>
      <c r="J49" s="183" t="s">
        <v>5216</v>
      </c>
      <c r="K49" s="183" t="s">
        <v>783</v>
      </c>
      <c r="L49" s="169">
        <v>5987.3106984081369</v>
      </c>
      <c r="M49" s="183" t="s">
        <v>5217</v>
      </c>
      <c r="N49" s="169">
        <v>1374015.5829676811</v>
      </c>
      <c r="O49" s="183" t="s">
        <v>5218</v>
      </c>
    </row>
    <row r="50" spans="1:15" ht="26.1" customHeight="1">
      <c r="A50" s="183" t="s">
        <v>938</v>
      </c>
      <c r="B50" s="183" t="s">
        <v>139</v>
      </c>
      <c r="C50" s="239" t="s">
        <v>937</v>
      </c>
      <c r="D50" s="183" t="s">
        <v>794</v>
      </c>
      <c r="E50" s="183" t="s">
        <v>1761</v>
      </c>
      <c r="F50" s="183" t="s">
        <v>5219</v>
      </c>
      <c r="G50" s="183" t="s">
        <v>783</v>
      </c>
      <c r="H50" s="183" t="s">
        <v>2075</v>
      </c>
      <c r="I50" s="183" t="s">
        <v>783</v>
      </c>
      <c r="J50" s="183" t="s">
        <v>5220</v>
      </c>
      <c r="K50" s="183" t="s">
        <v>783</v>
      </c>
      <c r="L50" s="169">
        <v>5762.3056773998815</v>
      </c>
      <c r="M50" s="183" t="s">
        <v>3951</v>
      </c>
      <c r="N50" s="169">
        <v>1379777.8886450808</v>
      </c>
      <c r="O50" s="183" t="s">
        <v>5221</v>
      </c>
    </row>
    <row r="51" spans="1:15" ht="78" customHeight="1">
      <c r="A51" s="183" t="s">
        <v>1563</v>
      </c>
      <c r="B51" s="183" t="s">
        <v>139</v>
      </c>
      <c r="C51" s="239" t="s">
        <v>1564</v>
      </c>
      <c r="D51" s="183" t="s">
        <v>794</v>
      </c>
      <c r="E51" s="183" t="s">
        <v>140</v>
      </c>
      <c r="F51" s="183" t="s">
        <v>5222</v>
      </c>
      <c r="G51" s="183" t="s">
        <v>783</v>
      </c>
      <c r="H51" s="183" t="s">
        <v>1636</v>
      </c>
      <c r="I51" s="183" t="s">
        <v>783</v>
      </c>
      <c r="J51" s="183" t="s">
        <v>5223</v>
      </c>
      <c r="K51" s="183" t="s">
        <v>783</v>
      </c>
      <c r="L51" s="169">
        <v>5647.6803990842427</v>
      </c>
      <c r="M51" s="183" t="s">
        <v>1643</v>
      </c>
      <c r="N51" s="169">
        <v>1385425.5690441651</v>
      </c>
      <c r="O51" s="183" t="s">
        <v>5224</v>
      </c>
    </row>
    <row r="52" spans="1:15" ht="26.1" customHeight="1">
      <c r="A52" s="183" t="s">
        <v>2971</v>
      </c>
      <c r="B52" s="183" t="s">
        <v>139</v>
      </c>
      <c r="C52" s="239" t="s">
        <v>2972</v>
      </c>
      <c r="D52" s="183" t="s">
        <v>794</v>
      </c>
      <c r="E52" s="183" t="s">
        <v>148</v>
      </c>
      <c r="F52" s="183" t="s">
        <v>5225</v>
      </c>
      <c r="G52" s="183" t="s">
        <v>783</v>
      </c>
      <c r="H52" s="183" t="s">
        <v>3952</v>
      </c>
      <c r="I52" s="183" t="s">
        <v>783</v>
      </c>
      <c r="J52" s="183" t="s">
        <v>5226</v>
      </c>
      <c r="K52" s="183" t="s">
        <v>783</v>
      </c>
      <c r="L52" s="169">
        <v>5578.2966463656112</v>
      </c>
      <c r="M52" s="183" t="s">
        <v>5227</v>
      </c>
      <c r="N52" s="169">
        <v>1391003.8656905307</v>
      </c>
      <c r="O52" s="183" t="s">
        <v>5228</v>
      </c>
    </row>
    <row r="53" spans="1:15" ht="26.1" customHeight="1">
      <c r="A53" s="183" t="s">
        <v>893</v>
      </c>
      <c r="B53" s="183" t="s">
        <v>139</v>
      </c>
      <c r="C53" s="239" t="s">
        <v>892</v>
      </c>
      <c r="D53" s="183" t="s">
        <v>794</v>
      </c>
      <c r="E53" s="183" t="s">
        <v>809</v>
      </c>
      <c r="F53" s="183" t="s">
        <v>5229</v>
      </c>
      <c r="G53" s="183" t="s">
        <v>783</v>
      </c>
      <c r="H53" s="183" t="s">
        <v>2068</v>
      </c>
      <c r="I53" s="183" t="s">
        <v>783</v>
      </c>
      <c r="J53" s="183" t="s">
        <v>5230</v>
      </c>
      <c r="K53" s="183" t="s">
        <v>783</v>
      </c>
      <c r="L53" s="169">
        <v>5090.196691729454</v>
      </c>
      <c r="M53" s="183" t="s">
        <v>2070</v>
      </c>
      <c r="N53" s="169">
        <v>1396094.0623822603</v>
      </c>
      <c r="O53" s="183" t="s">
        <v>5231</v>
      </c>
    </row>
    <row r="54" spans="1:15" ht="26.1" customHeight="1">
      <c r="A54" s="183" t="s">
        <v>936</v>
      </c>
      <c r="B54" s="183" t="s">
        <v>139</v>
      </c>
      <c r="C54" s="239" t="s">
        <v>935</v>
      </c>
      <c r="D54" s="183" t="s">
        <v>794</v>
      </c>
      <c r="E54" s="183" t="s">
        <v>1761</v>
      </c>
      <c r="F54" s="183" t="s">
        <v>5232</v>
      </c>
      <c r="G54" s="183" t="s">
        <v>783</v>
      </c>
      <c r="H54" s="183" t="s">
        <v>1635</v>
      </c>
      <c r="I54" s="183" t="s">
        <v>783</v>
      </c>
      <c r="J54" s="183" t="s">
        <v>5233</v>
      </c>
      <c r="K54" s="183" t="s">
        <v>783</v>
      </c>
      <c r="L54" s="169">
        <v>4978.1391737961258</v>
      </c>
      <c r="M54" s="183" t="s">
        <v>2070</v>
      </c>
      <c r="N54" s="169">
        <v>1401072.2015560563</v>
      </c>
      <c r="O54" s="183" t="s">
        <v>5234</v>
      </c>
    </row>
    <row r="55" spans="1:15" ht="39" customHeight="1">
      <c r="A55" s="183" t="s">
        <v>1318</v>
      </c>
      <c r="B55" s="183" t="s">
        <v>139</v>
      </c>
      <c r="C55" s="239" t="s">
        <v>1319</v>
      </c>
      <c r="D55" s="183" t="s">
        <v>794</v>
      </c>
      <c r="E55" s="183" t="s">
        <v>141</v>
      </c>
      <c r="F55" s="183" t="s">
        <v>5235</v>
      </c>
      <c r="G55" s="183" t="s">
        <v>783</v>
      </c>
      <c r="H55" s="183" t="s">
        <v>2083</v>
      </c>
      <c r="I55" s="183" t="s">
        <v>783</v>
      </c>
      <c r="J55" s="183" t="s">
        <v>5236</v>
      </c>
      <c r="K55" s="183" t="s">
        <v>783</v>
      </c>
      <c r="L55" s="169">
        <v>4946.7817815806638</v>
      </c>
      <c r="M55" s="183" t="s">
        <v>2070</v>
      </c>
      <c r="N55" s="169">
        <v>1406018.983337637</v>
      </c>
      <c r="O55" s="183" t="s">
        <v>5237</v>
      </c>
    </row>
    <row r="56" spans="1:15" ht="24" customHeight="1">
      <c r="A56" s="183" t="s">
        <v>3088</v>
      </c>
      <c r="B56" s="183" t="s">
        <v>133</v>
      </c>
      <c r="C56" s="239" t="s">
        <v>3089</v>
      </c>
      <c r="D56" s="183" t="s">
        <v>800</v>
      </c>
      <c r="E56" s="183" t="s">
        <v>141</v>
      </c>
      <c r="F56" s="183" t="s">
        <v>5238</v>
      </c>
      <c r="G56" s="183" t="s">
        <v>3953</v>
      </c>
      <c r="H56" s="183" t="s">
        <v>3954</v>
      </c>
      <c r="I56" s="183" t="s">
        <v>165</v>
      </c>
      <c r="J56" s="183" t="s">
        <v>5239</v>
      </c>
      <c r="K56" s="183" t="s">
        <v>165</v>
      </c>
      <c r="L56" s="169">
        <v>4690.9532185274711</v>
      </c>
      <c r="M56" s="183" t="s">
        <v>5240</v>
      </c>
      <c r="N56" s="169">
        <v>1410709.9365561644</v>
      </c>
      <c r="O56" s="183" t="s">
        <v>5241</v>
      </c>
    </row>
    <row r="57" spans="1:15" ht="24" customHeight="1">
      <c r="A57" s="183" t="s">
        <v>924</v>
      </c>
      <c r="B57" s="183" t="s">
        <v>139</v>
      </c>
      <c r="C57" s="239" t="s">
        <v>923</v>
      </c>
      <c r="D57" s="183" t="s">
        <v>792</v>
      </c>
      <c r="E57" s="183" t="s">
        <v>149</v>
      </c>
      <c r="F57" s="183" t="s">
        <v>5242</v>
      </c>
      <c r="G57" s="183" t="s">
        <v>783</v>
      </c>
      <c r="H57" s="183" t="s">
        <v>1641</v>
      </c>
      <c r="I57" s="183" t="s">
        <v>783</v>
      </c>
      <c r="J57" s="183" t="s">
        <v>5243</v>
      </c>
      <c r="K57" s="183" t="s">
        <v>783</v>
      </c>
      <c r="L57" s="169">
        <v>4388.0979302060541</v>
      </c>
      <c r="M57" s="183" t="s">
        <v>3956</v>
      </c>
      <c r="N57" s="169">
        <v>1415098.0344863706</v>
      </c>
      <c r="O57" s="183" t="s">
        <v>5244</v>
      </c>
    </row>
    <row r="58" spans="1:15" ht="24" customHeight="1">
      <c r="A58" s="183" t="s">
        <v>3029</v>
      </c>
      <c r="B58" s="183" t="s">
        <v>139</v>
      </c>
      <c r="C58" s="239" t="s">
        <v>3030</v>
      </c>
      <c r="D58" s="183" t="s">
        <v>794</v>
      </c>
      <c r="E58" s="183" t="s">
        <v>148</v>
      </c>
      <c r="F58" s="183" t="s">
        <v>5245</v>
      </c>
      <c r="G58" s="183" t="s">
        <v>783</v>
      </c>
      <c r="H58" s="183" t="s">
        <v>3955</v>
      </c>
      <c r="I58" s="183" t="s">
        <v>783</v>
      </c>
      <c r="J58" s="183" t="s">
        <v>5246</v>
      </c>
      <c r="K58" s="183" t="s">
        <v>783</v>
      </c>
      <c r="L58" s="169">
        <v>4344.3960180164368</v>
      </c>
      <c r="M58" s="183" t="s">
        <v>3956</v>
      </c>
      <c r="N58" s="169">
        <v>1419442.430504387</v>
      </c>
      <c r="O58" s="183" t="s">
        <v>5247</v>
      </c>
    </row>
    <row r="59" spans="1:15" ht="51.9" customHeight="1">
      <c r="A59" s="183" t="s">
        <v>1205</v>
      </c>
      <c r="B59" s="183" t="s">
        <v>139</v>
      </c>
      <c r="C59" s="239" t="s">
        <v>1206</v>
      </c>
      <c r="D59" s="183" t="s">
        <v>794</v>
      </c>
      <c r="E59" s="183" t="s">
        <v>148</v>
      </c>
      <c r="F59" s="183" t="s">
        <v>5248</v>
      </c>
      <c r="G59" s="183" t="s">
        <v>783</v>
      </c>
      <c r="H59" s="183" t="s">
        <v>1725</v>
      </c>
      <c r="I59" s="183" t="s">
        <v>783</v>
      </c>
      <c r="J59" s="183" t="s">
        <v>5249</v>
      </c>
      <c r="K59" s="183" t="s">
        <v>783</v>
      </c>
      <c r="L59" s="169">
        <v>4225.9053593807093</v>
      </c>
      <c r="M59" s="183" t="s">
        <v>3957</v>
      </c>
      <c r="N59" s="169">
        <v>1423668.3358637677</v>
      </c>
      <c r="O59" s="183" t="s">
        <v>5250</v>
      </c>
    </row>
    <row r="60" spans="1:15" ht="24" customHeight="1">
      <c r="A60" s="183" t="s">
        <v>1545</v>
      </c>
      <c r="B60" s="183" t="s">
        <v>375</v>
      </c>
      <c r="C60" s="239" t="s">
        <v>1546</v>
      </c>
      <c r="D60" s="183" t="s">
        <v>794</v>
      </c>
      <c r="E60" s="183" t="s">
        <v>146</v>
      </c>
      <c r="F60" s="183" t="s">
        <v>5251</v>
      </c>
      <c r="G60" s="183" t="s">
        <v>783</v>
      </c>
      <c r="H60" s="183" t="s">
        <v>2062</v>
      </c>
      <c r="I60" s="183" t="s">
        <v>783</v>
      </c>
      <c r="J60" s="183" t="s">
        <v>5252</v>
      </c>
      <c r="K60" s="183" t="s">
        <v>783</v>
      </c>
      <c r="L60" s="169">
        <v>4079.7081190007043</v>
      </c>
      <c r="M60" s="183" t="s">
        <v>2074</v>
      </c>
      <c r="N60" s="169">
        <v>1427748.0439827684</v>
      </c>
      <c r="O60" s="183" t="s">
        <v>5253</v>
      </c>
    </row>
    <row r="61" spans="1:15" ht="26.1" customHeight="1">
      <c r="A61" s="183" t="s">
        <v>867</v>
      </c>
      <c r="B61" s="183" t="s">
        <v>139</v>
      </c>
      <c r="C61" s="239" t="s">
        <v>866</v>
      </c>
      <c r="D61" s="183" t="s">
        <v>799</v>
      </c>
      <c r="E61" s="183" t="s">
        <v>149</v>
      </c>
      <c r="F61" s="183" t="s">
        <v>5087</v>
      </c>
      <c r="G61" s="183" t="s">
        <v>783</v>
      </c>
      <c r="H61" s="183" t="s">
        <v>1123</v>
      </c>
      <c r="I61" s="183" t="s">
        <v>783</v>
      </c>
      <c r="J61" s="183" t="s">
        <v>5254</v>
      </c>
      <c r="K61" s="183" t="s">
        <v>783</v>
      </c>
      <c r="L61" s="169">
        <v>4037.0733554760368</v>
      </c>
      <c r="M61" s="183" t="s">
        <v>2074</v>
      </c>
      <c r="N61" s="169">
        <v>1431785.1173382446</v>
      </c>
      <c r="O61" s="183" t="s">
        <v>5255</v>
      </c>
    </row>
    <row r="62" spans="1:15" ht="24" customHeight="1">
      <c r="A62" s="183" t="s">
        <v>2984</v>
      </c>
      <c r="B62" s="183" t="s">
        <v>139</v>
      </c>
      <c r="C62" s="239" t="s">
        <v>2985</v>
      </c>
      <c r="D62" s="183" t="s">
        <v>794</v>
      </c>
      <c r="E62" s="183" t="s">
        <v>809</v>
      </c>
      <c r="F62" s="183" t="s">
        <v>5256</v>
      </c>
      <c r="G62" s="183" t="s">
        <v>783</v>
      </c>
      <c r="H62" s="183" t="s">
        <v>3958</v>
      </c>
      <c r="I62" s="183" t="s">
        <v>783</v>
      </c>
      <c r="J62" s="183" t="s">
        <v>5257</v>
      </c>
      <c r="K62" s="183" t="s">
        <v>783</v>
      </c>
      <c r="L62" s="169">
        <v>3979.1901923534351</v>
      </c>
      <c r="M62" s="183" t="s">
        <v>2074</v>
      </c>
      <c r="N62" s="169">
        <v>1435764.3075305978</v>
      </c>
      <c r="O62" s="183" t="s">
        <v>5258</v>
      </c>
    </row>
    <row r="63" spans="1:15" ht="26.1" customHeight="1">
      <c r="A63" s="183" t="s">
        <v>834</v>
      </c>
      <c r="B63" s="183" t="s">
        <v>139</v>
      </c>
      <c r="C63" s="239" t="s">
        <v>833</v>
      </c>
      <c r="D63" s="183" t="s">
        <v>794</v>
      </c>
      <c r="E63" s="183" t="s">
        <v>147</v>
      </c>
      <c r="F63" s="183" t="s">
        <v>5259</v>
      </c>
      <c r="G63" s="183" t="s">
        <v>783</v>
      </c>
      <c r="H63" s="183" t="s">
        <v>1705</v>
      </c>
      <c r="I63" s="183" t="s">
        <v>783</v>
      </c>
      <c r="J63" s="183" t="s">
        <v>5260</v>
      </c>
      <c r="K63" s="183" t="s">
        <v>783</v>
      </c>
      <c r="L63" s="169">
        <v>3725.9561198433094</v>
      </c>
      <c r="M63" s="183" t="s">
        <v>1259</v>
      </c>
      <c r="N63" s="169">
        <v>1439490.2636504413</v>
      </c>
      <c r="O63" s="183" t="s">
        <v>5261</v>
      </c>
    </row>
    <row r="64" spans="1:15" ht="26.1" customHeight="1">
      <c r="A64" s="183" t="s">
        <v>932</v>
      </c>
      <c r="B64" s="183" t="s">
        <v>139</v>
      </c>
      <c r="C64" s="239" t="s">
        <v>931</v>
      </c>
      <c r="D64" s="183" t="s">
        <v>794</v>
      </c>
      <c r="E64" s="183" t="s">
        <v>148</v>
      </c>
      <c r="F64" s="183" t="s">
        <v>5262</v>
      </c>
      <c r="G64" s="183" t="s">
        <v>783</v>
      </c>
      <c r="H64" s="183" t="s">
        <v>2089</v>
      </c>
      <c r="I64" s="183" t="s">
        <v>783</v>
      </c>
      <c r="J64" s="183" t="s">
        <v>5263</v>
      </c>
      <c r="K64" s="183" t="s">
        <v>783</v>
      </c>
      <c r="L64" s="169">
        <v>3725.1952997269541</v>
      </c>
      <c r="M64" s="183" t="s">
        <v>1259</v>
      </c>
      <c r="N64" s="169">
        <v>1443215.4589501682</v>
      </c>
      <c r="O64" s="183" t="s">
        <v>3959</v>
      </c>
    </row>
    <row r="65" spans="1:15" ht="24" customHeight="1">
      <c r="A65" s="183" t="s">
        <v>3320</v>
      </c>
      <c r="B65" s="183" t="s">
        <v>375</v>
      </c>
      <c r="C65" s="239" t="s">
        <v>3321</v>
      </c>
      <c r="D65" s="183" t="s">
        <v>794</v>
      </c>
      <c r="E65" s="183" t="s">
        <v>140</v>
      </c>
      <c r="F65" s="183" t="s">
        <v>5264</v>
      </c>
      <c r="G65" s="183" t="s">
        <v>783</v>
      </c>
      <c r="H65" s="183" t="s">
        <v>3960</v>
      </c>
      <c r="I65" s="183" t="s">
        <v>783</v>
      </c>
      <c r="J65" s="183" t="s">
        <v>5265</v>
      </c>
      <c r="K65" s="183" t="s">
        <v>783</v>
      </c>
      <c r="L65" s="169">
        <v>3705.5095508796749</v>
      </c>
      <c r="M65" s="183" t="s">
        <v>1259</v>
      </c>
      <c r="N65" s="169">
        <v>1446920.9685010479</v>
      </c>
      <c r="O65" s="183" t="s">
        <v>3961</v>
      </c>
    </row>
    <row r="66" spans="1:15" ht="24" customHeight="1">
      <c r="A66" s="183" t="s">
        <v>1581</v>
      </c>
      <c r="B66" s="183" t="s">
        <v>139</v>
      </c>
      <c r="C66" s="239" t="s">
        <v>1582</v>
      </c>
      <c r="D66" s="183" t="s">
        <v>794</v>
      </c>
      <c r="E66" s="183" t="s">
        <v>148</v>
      </c>
      <c r="F66" s="183" t="s">
        <v>5266</v>
      </c>
      <c r="G66" s="183" t="s">
        <v>783</v>
      </c>
      <c r="H66" s="183" t="s">
        <v>1721</v>
      </c>
      <c r="I66" s="183" t="s">
        <v>783</v>
      </c>
      <c r="J66" s="183" t="s">
        <v>5267</v>
      </c>
      <c r="K66" s="183" t="s">
        <v>783</v>
      </c>
      <c r="L66" s="169">
        <v>3701.5633482090834</v>
      </c>
      <c r="M66" s="183" t="s">
        <v>1259</v>
      </c>
      <c r="N66" s="169">
        <v>1450622.5318492569</v>
      </c>
      <c r="O66" s="183" t="s">
        <v>3962</v>
      </c>
    </row>
    <row r="67" spans="1:15" ht="26.1" customHeight="1">
      <c r="A67" s="183" t="s">
        <v>1846</v>
      </c>
      <c r="B67" s="183" t="s">
        <v>1258</v>
      </c>
      <c r="C67" s="239" t="s">
        <v>1847</v>
      </c>
      <c r="D67" s="183" t="s">
        <v>794</v>
      </c>
      <c r="E67" s="183" t="s">
        <v>784</v>
      </c>
      <c r="F67" s="183" t="s">
        <v>5268</v>
      </c>
      <c r="G67" s="183" t="s">
        <v>783</v>
      </c>
      <c r="H67" s="183" t="s">
        <v>2063</v>
      </c>
      <c r="I67" s="183" t="s">
        <v>783</v>
      </c>
      <c r="J67" s="183" t="s">
        <v>5269</v>
      </c>
      <c r="K67" s="183" t="s">
        <v>783</v>
      </c>
      <c r="L67" s="169">
        <v>3559.1853595823204</v>
      </c>
      <c r="M67" s="183" t="s">
        <v>1419</v>
      </c>
      <c r="N67" s="169">
        <v>1454181.7172088393</v>
      </c>
      <c r="O67" s="183" t="s">
        <v>5270</v>
      </c>
    </row>
    <row r="68" spans="1:15" ht="51.9" customHeight="1">
      <c r="A68" s="183" t="s">
        <v>1571</v>
      </c>
      <c r="B68" s="183" t="s">
        <v>139</v>
      </c>
      <c r="C68" s="239" t="s">
        <v>1572</v>
      </c>
      <c r="D68" s="183" t="s">
        <v>794</v>
      </c>
      <c r="E68" s="183" t="s">
        <v>147</v>
      </c>
      <c r="F68" s="183" t="s">
        <v>5271</v>
      </c>
      <c r="G68" s="183" t="s">
        <v>783</v>
      </c>
      <c r="H68" s="183" t="s">
        <v>2064</v>
      </c>
      <c r="I68" s="183" t="s">
        <v>783</v>
      </c>
      <c r="J68" s="183" t="s">
        <v>3963</v>
      </c>
      <c r="K68" s="183" t="s">
        <v>783</v>
      </c>
      <c r="L68" s="169">
        <v>3557.0443127626131</v>
      </c>
      <c r="M68" s="183" t="s">
        <v>1419</v>
      </c>
      <c r="N68" s="169">
        <v>1457738.7615216018</v>
      </c>
      <c r="O68" s="183" t="s">
        <v>5272</v>
      </c>
    </row>
    <row r="69" spans="1:15" ht="26.1" customHeight="1">
      <c r="A69" s="183" t="s">
        <v>1183</v>
      </c>
      <c r="B69" s="183" t="s">
        <v>139</v>
      </c>
      <c r="C69" s="239" t="s">
        <v>1184</v>
      </c>
      <c r="D69" s="183" t="s">
        <v>794</v>
      </c>
      <c r="E69" s="183" t="s">
        <v>147</v>
      </c>
      <c r="F69" s="183" t="s">
        <v>5273</v>
      </c>
      <c r="G69" s="183" t="s">
        <v>783</v>
      </c>
      <c r="H69" s="183" t="s">
        <v>2066</v>
      </c>
      <c r="I69" s="183" t="s">
        <v>783</v>
      </c>
      <c r="J69" s="183" t="s">
        <v>5274</v>
      </c>
      <c r="K69" s="183" t="s">
        <v>783</v>
      </c>
      <c r="L69" s="169">
        <v>3544.1784982052977</v>
      </c>
      <c r="M69" s="183" t="s">
        <v>1419</v>
      </c>
      <c r="N69" s="169">
        <v>1461282.9400198071</v>
      </c>
      <c r="O69" s="183" t="s">
        <v>5275</v>
      </c>
    </row>
    <row r="70" spans="1:15" ht="39" customHeight="1">
      <c r="A70" s="183" t="s">
        <v>3269</v>
      </c>
      <c r="B70" s="183" t="s">
        <v>139</v>
      </c>
      <c r="C70" s="239" t="s">
        <v>3270</v>
      </c>
      <c r="D70" s="183" t="s">
        <v>794</v>
      </c>
      <c r="E70" s="183" t="s">
        <v>141</v>
      </c>
      <c r="F70" s="183" t="s">
        <v>5276</v>
      </c>
      <c r="G70" s="183" t="s">
        <v>783</v>
      </c>
      <c r="H70" s="183" t="s">
        <v>3964</v>
      </c>
      <c r="I70" s="183" t="s">
        <v>783</v>
      </c>
      <c r="J70" s="183" t="s">
        <v>5277</v>
      </c>
      <c r="K70" s="183" t="s">
        <v>783</v>
      </c>
      <c r="L70" s="169">
        <v>3525.5877633081968</v>
      </c>
      <c r="M70" s="183" t="s">
        <v>1419</v>
      </c>
      <c r="N70" s="169">
        <v>1464808.5277831154</v>
      </c>
      <c r="O70" s="183" t="s">
        <v>5278</v>
      </c>
    </row>
    <row r="71" spans="1:15" ht="26.1" customHeight="1">
      <c r="A71" s="183" t="s">
        <v>1508</v>
      </c>
      <c r="B71" s="183" t="s">
        <v>139</v>
      </c>
      <c r="C71" s="239" t="s">
        <v>1509</v>
      </c>
      <c r="D71" s="183" t="s">
        <v>794</v>
      </c>
      <c r="E71" s="183" t="s">
        <v>1761</v>
      </c>
      <c r="F71" s="183" t="s">
        <v>5279</v>
      </c>
      <c r="G71" s="183" t="s">
        <v>783</v>
      </c>
      <c r="H71" s="183" t="s">
        <v>1662</v>
      </c>
      <c r="I71" s="183" t="s">
        <v>783</v>
      </c>
      <c r="J71" s="183" t="s">
        <v>5280</v>
      </c>
      <c r="K71" s="183" t="s">
        <v>783</v>
      </c>
      <c r="L71" s="169">
        <v>3483.0663097044835</v>
      </c>
      <c r="M71" s="183" t="s">
        <v>5281</v>
      </c>
      <c r="N71" s="169">
        <v>1468291.5940928198</v>
      </c>
      <c r="O71" s="183" t="s">
        <v>5282</v>
      </c>
    </row>
    <row r="72" spans="1:15" ht="24" customHeight="1">
      <c r="A72" s="183" t="s">
        <v>3026</v>
      </c>
      <c r="B72" s="183" t="s">
        <v>139</v>
      </c>
      <c r="C72" s="239" t="s">
        <v>3027</v>
      </c>
      <c r="D72" s="183" t="s">
        <v>794</v>
      </c>
      <c r="E72" s="183" t="s">
        <v>148</v>
      </c>
      <c r="F72" s="183" t="s">
        <v>5283</v>
      </c>
      <c r="G72" s="183" t="s">
        <v>783</v>
      </c>
      <c r="H72" s="183" t="s">
        <v>3965</v>
      </c>
      <c r="I72" s="183" t="s">
        <v>783</v>
      </c>
      <c r="J72" s="183" t="s">
        <v>5284</v>
      </c>
      <c r="K72" s="183" t="s">
        <v>783</v>
      </c>
      <c r="L72" s="169">
        <v>3177.2015564526514</v>
      </c>
      <c r="M72" s="183" t="s">
        <v>1248</v>
      </c>
      <c r="N72" s="169">
        <v>1471468.7956492724</v>
      </c>
      <c r="O72" s="183" t="s">
        <v>5285</v>
      </c>
    </row>
    <row r="73" spans="1:15" ht="24" customHeight="1">
      <c r="A73" s="183" t="s">
        <v>3331</v>
      </c>
      <c r="B73" s="183" t="s">
        <v>139</v>
      </c>
      <c r="C73" s="239" t="s">
        <v>3332</v>
      </c>
      <c r="D73" s="183" t="s">
        <v>794</v>
      </c>
      <c r="E73" s="183" t="s">
        <v>147</v>
      </c>
      <c r="F73" s="183" t="s">
        <v>5286</v>
      </c>
      <c r="G73" s="183" t="s">
        <v>783</v>
      </c>
      <c r="H73" s="183" t="s">
        <v>3966</v>
      </c>
      <c r="I73" s="183" t="s">
        <v>783</v>
      </c>
      <c r="J73" s="183" t="s">
        <v>5287</v>
      </c>
      <c r="K73" s="183" t="s">
        <v>783</v>
      </c>
      <c r="L73" s="169">
        <v>3131.9569004625105</v>
      </c>
      <c r="M73" s="183" t="s">
        <v>1420</v>
      </c>
      <c r="N73" s="169">
        <v>1474600.7525497349</v>
      </c>
      <c r="O73" s="183" t="s">
        <v>5288</v>
      </c>
    </row>
    <row r="74" spans="1:15" ht="24" customHeight="1">
      <c r="A74" s="183" t="s">
        <v>1356</v>
      </c>
      <c r="B74" s="183" t="s">
        <v>139</v>
      </c>
      <c r="C74" s="239" t="s">
        <v>1357</v>
      </c>
      <c r="D74" s="183" t="s">
        <v>794</v>
      </c>
      <c r="E74" s="183" t="s">
        <v>148</v>
      </c>
      <c r="F74" s="183" t="s">
        <v>5289</v>
      </c>
      <c r="G74" s="183" t="s">
        <v>783</v>
      </c>
      <c r="H74" s="183" t="s">
        <v>1657</v>
      </c>
      <c r="I74" s="183" t="s">
        <v>783</v>
      </c>
      <c r="J74" s="183" t="s">
        <v>5290</v>
      </c>
      <c r="K74" s="183" t="s">
        <v>783</v>
      </c>
      <c r="L74" s="169">
        <v>3125.1764274596048</v>
      </c>
      <c r="M74" s="183" t="s">
        <v>1420</v>
      </c>
      <c r="N74" s="169">
        <v>1477725.9289771945</v>
      </c>
      <c r="O74" s="183" t="s">
        <v>5291</v>
      </c>
    </row>
    <row r="75" spans="1:15" ht="39" customHeight="1">
      <c r="A75" s="183" t="s">
        <v>3072</v>
      </c>
      <c r="B75" s="183" t="s">
        <v>139</v>
      </c>
      <c r="C75" s="239" t="s">
        <v>3073</v>
      </c>
      <c r="D75" s="183" t="s">
        <v>794</v>
      </c>
      <c r="E75" s="183" t="s">
        <v>134</v>
      </c>
      <c r="F75" s="183" t="s">
        <v>5292</v>
      </c>
      <c r="G75" s="183" t="s">
        <v>783</v>
      </c>
      <c r="H75" s="183" t="s">
        <v>3967</v>
      </c>
      <c r="I75" s="183" t="s">
        <v>783</v>
      </c>
      <c r="J75" s="183" t="s">
        <v>5293</v>
      </c>
      <c r="K75" s="183" t="s">
        <v>783</v>
      </c>
      <c r="L75" s="169">
        <v>2957.127233577402</v>
      </c>
      <c r="M75" s="183" t="s">
        <v>1117</v>
      </c>
      <c r="N75" s="169">
        <v>1480683.0562107719</v>
      </c>
      <c r="O75" s="183" t="s">
        <v>5294</v>
      </c>
    </row>
    <row r="76" spans="1:15" ht="26.1" customHeight="1">
      <c r="A76" s="183" t="s">
        <v>903</v>
      </c>
      <c r="B76" s="183" t="s">
        <v>139</v>
      </c>
      <c r="C76" s="239" t="s">
        <v>902</v>
      </c>
      <c r="D76" s="183" t="s">
        <v>792</v>
      </c>
      <c r="E76" s="183" t="s">
        <v>149</v>
      </c>
      <c r="F76" s="183" t="s">
        <v>5295</v>
      </c>
      <c r="G76" s="183" t="s">
        <v>783</v>
      </c>
      <c r="H76" s="183" t="s">
        <v>3968</v>
      </c>
      <c r="I76" s="183" t="s">
        <v>783</v>
      </c>
      <c r="J76" s="183" t="s">
        <v>5296</v>
      </c>
      <c r="K76" s="183" t="s">
        <v>783</v>
      </c>
      <c r="L76" s="169">
        <v>2868.3090290267955</v>
      </c>
      <c r="M76" s="183" t="s">
        <v>1117</v>
      </c>
      <c r="N76" s="169">
        <v>1483551.3652397988</v>
      </c>
      <c r="O76" s="183" t="s">
        <v>5297</v>
      </c>
    </row>
    <row r="77" spans="1:15" ht="26.1" customHeight="1">
      <c r="A77" s="183" t="s">
        <v>3263</v>
      </c>
      <c r="B77" s="183" t="s">
        <v>139</v>
      </c>
      <c r="C77" s="239" t="s">
        <v>3264</v>
      </c>
      <c r="D77" s="183" t="s">
        <v>794</v>
      </c>
      <c r="E77" s="183" t="s">
        <v>141</v>
      </c>
      <c r="F77" s="183" t="s">
        <v>5298</v>
      </c>
      <c r="G77" s="183" t="s">
        <v>783</v>
      </c>
      <c r="H77" s="183" t="s">
        <v>3969</v>
      </c>
      <c r="I77" s="183" t="s">
        <v>783</v>
      </c>
      <c r="J77" s="183" t="s">
        <v>3970</v>
      </c>
      <c r="K77" s="183" t="s">
        <v>783</v>
      </c>
      <c r="L77" s="169">
        <v>2847.5227651829359</v>
      </c>
      <c r="M77" s="183" t="s">
        <v>1117</v>
      </c>
      <c r="N77" s="169">
        <v>1486398.8880049817</v>
      </c>
      <c r="O77" s="183" t="s">
        <v>5299</v>
      </c>
    </row>
    <row r="78" spans="1:15" ht="26.1" customHeight="1">
      <c r="A78" s="183" t="s">
        <v>871</v>
      </c>
      <c r="B78" s="183" t="s">
        <v>139</v>
      </c>
      <c r="C78" s="239" t="s">
        <v>870</v>
      </c>
      <c r="D78" s="183" t="s">
        <v>800</v>
      </c>
      <c r="E78" s="183" t="s">
        <v>149</v>
      </c>
      <c r="F78" s="183" t="s">
        <v>5209</v>
      </c>
      <c r="G78" s="183" t="s">
        <v>783</v>
      </c>
      <c r="H78" s="183" t="s">
        <v>1648</v>
      </c>
      <c r="I78" s="183" t="s">
        <v>783</v>
      </c>
      <c r="J78" s="183" t="s">
        <v>5300</v>
      </c>
      <c r="K78" s="183" t="s">
        <v>783</v>
      </c>
      <c r="L78" s="169">
        <v>2740.1090521708743</v>
      </c>
      <c r="M78" s="183" t="s">
        <v>3971</v>
      </c>
      <c r="N78" s="169">
        <v>1489138.9970571527</v>
      </c>
      <c r="O78" s="183" t="s">
        <v>5301</v>
      </c>
    </row>
    <row r="79" spans="1:15" ht="51.9" customHeight="1">
      <c r="A79" s="183" t="s">
        <v>3065</v>
      </c>
      <c r="B79" s="183" t="s">
        <v>139</v>
      </c>
      <c r="C79" s="239" t="s">
        <v>3066</v>
      </c>
      <c r="D79" s="183" t="s">
        <v>794</v>
      </c>
      <c r="E79" s="183" t="s">
        <v>141</v>
      </c>
      <c r="F79" s="183" t="s">
        <v>5302</v>
      </c>
      <c r="G79" s="183" t="s">
        <v>783</v>
      </c>
      <c r="H79" s="183" t="s">
        <v>3972</v>
      </c>
      <c r="I79" s="183" t="s">
        <v>783</v>
      </c>
      <c r="J79" s="183" t="s">
        <v>3973</v>
      </c>
      <c r="K79" s="183" t="s">
        <v>783</v>
      </c>
      <c r="L79" s="169">
        <v>2719.6226287043378</v>
      </c>
      <c r="M79" s="183" t="s">
        <v>3971</v>
      </c>
      <c r="N79" s="169">
        <v>1491858.6196858569</v>
      </c>
      <c r="O79" s="183" t="s">
        <v>5303</v>
      </c>
    </row>
    <row r="80" spans="1:15" ht="26.1" customHeight="1">
      <c r="A80" s="183" t="s">
        <v>877</v>
      </c>
      <c r="B80" s="183" t="s">
        <v>139</v>
      </c>
      <c r="C80" s="239" t="s">
        <v>876</v>
      </c>
      <c r="D80" s="183" t="s">
        <v>800</v>
      </c>
      <c r="E80" s="183" t="s">
        <v>149</v>
      </c>
      <c r="F80" s="183" t="s">
        <v>5304</v>
      </c>
      <c r="G80" s="183" t="s">
        <v>783</v>
      </c>
      <c r="H80" s="183" t="s">
        <v>1642</v>
      </c>
      <c r="I80" s="183" t="s">
        <v>783</v>
      </c>
      <c r="J80" s="183" t="s">
        <v>5305</v>
      </c>
      <c r="K80" s="183" t="s">
        <v>783</v>
      </c>
      <c r="L80" s="169">
        <v>2685.4978549263305</v>
      </c>
      <c r="M80" s="183" t="s">
        <v>3971</v>
      </c>
      <c r="N80" s="169">
        <v>1494544.1175407832</v>
      </c>
      <c r="O80" s="183" t="s">
        <v>5306</v>
      </c>
    </row>
    <row r="81" spans="1:15" ht="24" customHeight="1">
      <c r="A81" s="183" t="s">
        <v>3603</v>
      </c>
      <c r="B81" s="183" t="s">
        <v>139</v>
      </c>
      <c r="C81" s="239" t="s">
        <v>3604</v>
      </c>
      <c r="D81" s="183" t="s">
        <v>792</v>
      </c>
      <c r="E81" s="183" t="s">
        <v>149</v>
      </c>
      <c r="F81" s="183" t="s">
        <v>5307</v>
      </c>
      <c r="G81" s="183" t="s">
        <v>783</v>
      </c>
      <c r="H81" s="183" t="s">
        <v>3974</v>
      </c>
      <c r="I81" s="183" t="s">
        <v>783</v>
      </c>
      <c r="J81" s="183" t="s">
        <v>3975</v>
      </c>
      <c r="K81" s="183" t="s">
        <v>783</v>
      </c>
      <c r="L81" s="169">
        <v>2641.6230560641638</v>
      </c>
      <c r="M81" s="183" t="s">
        <v>1249</v>
      </c>
      <c r="N81" s="169">
        <v>1497185.7405968474</v>
      </c>
      <c r="O81" s="183" t="s">
        <v>5308</v>
      </c>
    </row>
    <row r="82" spans="1:15" ht="26.1" customHeight="1">
      <c r="A82" s="183" t="s">
        <v>851</v>
      </c>
      <c r="B82" s="183" t="s">
        <v>139</v>
      </c>
      <c r="C82" s="239" t="s">
        <v>850</v>
      </c>
      <c r="D82" s="183" t="s">
        <v>794</v>
      </c>
      <c r="E82" s="183" t="s">
        <v>1845</v>
      </c>
      <c r="F82" s="183" t="s">
        <v>5309</v>
      </c>
      <c r="G82" s="183" t="s">
        <v>783</v>
      </c>
      <c r="H82" s="183" t="s">
        <v>2067</v>
      </c>
      <c r="I82" s="183" t="s">
        <v>783</v>
      </c>
      <c r="J82" s="183" t="s">
        <v>5310</v>
      </c>
      <c r="K82" s="183" t="s">
        <v>783</v>
      </c>
      <c r="L82" s="169">
        <v>2635.3221968492103</v>
      </c>
      <c r="M82" s="183" t="s">
        <v>1249</v>
      </c>
      <c r="N82" s="169">
        <v>1499821.0627936965</v>
      </c>
      <c r="O82" s="183" t="s">
        <v>5311</v>
      </c>
    </row>
    <row r="83" spans="1:15" ht="39" customHeight="1">
      <c r="A83" s="183" t="s">
        <v>3387</v>
      </c>
      <c r="B83" s="183" t="s">
        <v>139</v>
      </c>
      <c r="C83" s="239" t="s">
        <v>3388</v>
      </c>
      <c r="D83" s="183" t="s">
        <v>1084</v>
      </c>
      <c r="E83" s="183" t="s">
        <v>141</v>
      </c>
      <c r="F83" s="183" t="s">
        <v>5312</v>
      </c>
      <c r="G83" s="183" t="s">
        <v>783</v>
      </c>
      <c r="H83" s="183" t="s">
        <v>3976</v>
      </c>
      <c r="I83" s="183" t="s">
        <v>783</v>
      </c>
      <c r="J83" s="183" t="s">
        <v>3977</v>
      </c>
      <c r="K83" s="183" t="s">
        <v>783</v>
      </c>
      <c r="L83" s="169">
        <v>2617.0627633467138</v>
      </c>
      <c r="M83" s="183" t="s">
        <v>1249</v>
      </c>
      <c r="N83" s="169">
        <v>1502438.1255570434</v>
      </c>
      <c r="O83" s="183" t="s">
        <v>5313</v>
      </c>
    </row>
    <row r="84" spans="1:15" ht="26.1" customHeight="1">
      <c r="A84" s="183" t="s">
        <v>1091</v>
      </c>
      <c r="B84" s="183" t="s">
        <v>139</v>
      </c>
      <c r="C84" s="239" t="s">
        <v>1092</v>
      </c>
      <c r="D84" s="183" t="s">
        <v>800</v>
      </c>
      <c r="E84" s="183" t="s">
        <v>149</v>
      </c>
      <c r="F84" s="183" t="s">
        <v>5314</v>
      </c>
      <c r="G84" s="183" t="s">
        <v>783</v>
      </c>
      <c r="H84" s="183" t="s">
        <v>1658</v>
      </c>
      <c r="I84" s="183" t="s">
        <v>783</v>
      </c>
      <c r="J84" s="183" t="s">
        <v>3978</v>
      </c>
      <c r="K84" s="183" t="s">
        <v>783</v>
      </c>
      <c r="L84" s="169">
        <v>2400.8729582335172</v>
      </c>
      <c r="M84" s="183" t="s">
        <v>1511</v>
      </c>
      <c r="N84" s="169">
        <v>1504838.9985152769</v>
      </c>
      <c r="O84" s="183" t="s">
        <v>5315</v>
      </c>
    </row>
    <row r="85" spans="1:15" ht="24" customHeight="1">
      <c r="A85" s="183" t="s">
        <v>3426</v>
      </c>
      <c r="B85" s="183" t="s">
        <v>139</v>
      </c>
      <c r="C85" s="239" t="s">
        <v>3427</v>
      </c>
      <c r="D85" s="183" t="s">
        <v>794</v>
      </c>
      <c r="E85" s="183" t="s">
        <v>148</v>
      </c>
      <c r="F85" s="183" t="s">
        <v>5316</v>
      </c>
      <c r="G85" s="183" t="s">
        <v>783</v>
      </c>
      <c r="H85" s="183" t="s">
        <v>3979</v>
      </c>
      <c r="I85" s="183" t="s">
        <v>783</v>
      </c>
      <c r="J85" s="183" t="s">
        <v>3980</v>
      </c>
      <c r="K85" s="183" t="s">
        <v>783</v>
      </c>
      <c r="L85" s="169">
        <v>2381.6112086290409</v>
      </c>
      <c r="M85" s="183" t="s">
        <v>1511</v>
      </c>
      <c r="N85" s="169">
        <v>1507220.6097239058</v>
      </c>
      <c r="O85" s="183" t="s">
        <v>5317</v>
      </c>
    </row>
    <row r="86" spans="1:15" ht="26.1" customHeight="1">
      <c r="A86" s="183" t="s">
        <v>2832</v>
      </c>
      <c r="B86" s="183" t="s">
        <v>375</v>
      </c>
      <c r="C86" s="239" t="s">
        <v>2833</v>
      </c>
      <c r="D86" s="183" t="s">
        <v>794</v>
      </c>
      <c r="E86" s="183" t="s">
        <v>149</v>
      </c>
      <c r="F86" s="183" t="s">
        <v>5318</v>
      </c>
      <c r="G86" s="183" t="s">
        <v>783</v>
      </c>
      <c r="H86" s="183" t="s">
        <v>3981</v>
      </c>
      <c r="I86" s="183" t="s">
        <v>783</v>
      </c>
      <c r="J86" s="183" t="s">
        <v>3982</v>
      </c>
      <c r="K86" s="183" t="s">
        <v>783</v>
      </c>
      <c r="L86" s="169">
        <v>2188.6434144286131</v>
      </c>
      <c r="M86" s="183" t="s">
        <v>1001</v>
      </c>
      <c r="N86" s="169">
        <v>1509409.2531383345</v>
      </c>
      <c r="O86" s="183" t="s">
        <v>5319</v>
      </c>
    </row>
    <row r="87" spans="1:15" ht="26.1" customHeight="1">
      <c r="A87" s="183" t="s">
        <v>3287</v>
      </c>
      <c r="B87" s="183" t="s">
        <v>139</v>
      </c>
      <c r="C87" s="239" t="s">
        <v>3288</v>
      </c>
      <c r="D87" s="183" t="s">
        <v>794</v>
      </c>
      <c r="E87" s="183" t="s">
        <v>147</v>
      </c>
      <c r="F87" s="183" t="s">
        <v>5320</v>
      </c>
      <c r="G87" s="183" t="s">
        <v>783</v>
      </c>
      <c r="H87" s="183" t="s">
        <v>3983</v>
      </c>
      <c r="I87" s="183" t="s">
        <v>783</v>
      </c>
      <c r="J87" s="183" t="s">
        <v>3984</v>
      </c>
      <c r="K87" s="183" t="s">
        <v>783</v>
      </c>
      <c r="L87" s="169">
        <v>2089.6428887795287</v>
      </c>
      <c r="M87" s="183" t="s">
        <v>1001</v>
      </c>
      <c r="N87" s="169">
        <v>1511498.896027114</v>
      </c>
      <c r="O87" s="183" t="s">
        <v>5321</v>
      </c>
    </row>
    <row r="88" spans="1:15" ht="26.1" customHeight="1">
      <c r="A88" s="183" t="s">
        <v>3724</v>
      </c>
      <c r="B88" s="183" t="s">
        <v>139</v>
      </c>
      <c r="C88" s="239" t="s">
        <v>3725</v>
      </c>
      <c r="D88" s="183" t="s">
        <v>800</v>
      </c>
      <c r="E88" s="183" t="s">
        <v>148</v>
      </c>
      <c r="F88" s="183" t="s">
        <v>5322</v>
      </c>
      <c r="G88" s="183" t="s">
        <v>783</v>
      </c>
      <c r="H88" s="183" t="s">
        <v>3985</v>
      </c>
      <c r="I88" s="183" t="s">
        <v>783</v>
      </c>
      <c r="J88" s="183" t="s">
        <v>3986</v>
      </c>
      <c r="K88" s="183" t="s">
        <v>783</v>
      </c>
      <c r="L88" s="169">
        <v>2082.9017273930813</v>
      </c>
      <c r="M88" s="183" t="s">
        <v>1001</v>
      </c>
      <c r="N88" s="169">
        <v>1513581.797754507</v>
      </c>
      <c r="O88" s="183" t="s">
        <v>5323</v>
      </c>
    </row>
    <row r="89" spans="1:15" ht="24" customHeight="1">
      <c r="A89" s="183" t="s">
        <v>1914</v>
      </c>
      <c r="B89" s="183" t="s">
        <v>139</v>
      </c>
      <c r="C89" s="239" t="s">
        <v>1915</v>
      </c>
      <c r="D89" s="183" t="s">
        <v>794</v>
      </c>
      <c r="E89" s="183" t="s">
        <v>134</v>
      </c>
      <c r="F89" s="183" t="s">
        <v>5324</v>
      </c>
      <c r="G89" s="183" t="s">
        <v>783</v>
      </c>
      <c r="H89" s="183" t="s">
        <v>2069</v>
      </c>
      <c r="I89" s="183" t="s">
        <v>783</v>
      </c>
      <c r="J89" s="183" t="s">
        <v>5325</v>
      </c>
      <c r="K89" s="183" t="s">
        <v>783</v>
      </c>
      <c r="L89" s="169">
        <v>1967.4691182504905</v>
      </c>
      <c r="M89" s="183" t="s">
        <v>1118</v>
      </c>
      <c r="N89" s="169">
        <v>1515549.2668727576</v>
      </c>
      <c r="O89" s="183" t="s">
        <v>5326</v>
      </c>
    </row>
    <row r="90" spans="1:15" ht="26.1" customHeight="1">
      <c r="A90" s="183" t="s">
        <v>1925</v>
      </c>
      <c r="B90" s="183" t="s">
        <v>375</v>
      </c>
      <c r="C90" s="239" t="s">
        <v>1926</v>
      </c>
      <c r="D90" s="183" t="s">
        <v>794</v>
      </c>
      <c r="E90" s="183" t="s">
        <v>141</v>
      </c>
      <c r="F90" s="183" t="s">
        <v>5327</v>
      </c>
      <c r="G90" s="183" t="s">
        <v>783</v>
      </c>
      <c r="H90" s="183" t="s">
        <v>2071</v>
      </c>
      <c r="I90" s="183" t="s">
        <v>783</v>
      </c>
      <c r="J90" s="183" t="s">
        <v>3987</v>
      </c>
      <c r="K90" s="183" t="s">
        <v>783</v>
      </c>
      <c r="L90" s="169">
        <v>1963.9714884869391</v>
      </c>
      <c r="M90" s="183" t="s">
        <v>1118</v>
      </c>
      <c r="N90" s="169">
        <v>1517513.2383612446</v>
      </c>
      <c r="O90" s="183" t="s">
        <v>5328</v>
      </c>
    </row>
    <row r="91" spans="1:15" ht="39" customHeight="1">
      <c r="A91" s="183" t="s">
        <v>1918</v>
      </c>
      <c r="B91" s="183" t="s">
        <v>139</v>
      </c>
      <c r="C91" s="239" t="s">
        <v>1919</v>
      </c>
      <c r="D91" s="183" t="s">
        <v>794</v>
      </c>
      <c r="E91" s="183" t="s">
        <v>147</v>
      </c>
      <c r="F91" s="183" t="s">
        <v>5329</v>
      </c>
      <c r="G91" s="183" t="s">
        <v>783</v>
      </c>
      <c r="H91" s="183" t="s">
        <v>2072</v>
      </c>
      <c r="I91" s="183" t="s">
        <v>783</v>
      </c>
      <c r="J91" s="183" t="s">
        <v>3988</v>
      </c>
      <c r="K91" s="183" t="s">
        <v>783</v>
      </c>
      <c r="L91" s="169">
        <v>1947.3031810139778</v>
      </c>
      <c r="M91" s="183" t="s">
        <v>1118</v>
      </c>
      <c r="N91" s="169">
        <v>1519460.5415422586</v>
      </c>
      <c r="O91" s="183" t="s">
        <v>5330</v>
      </c>
    </row>
    <row r="92" spans="1:15" ht="26.1" customHeight="1">
      <c r="A92" s="183" t="s">
        <v>818</v>
      </c>
      <c r="B92" s="183" t="s">
        <v>139</v>
      </c>
      <c r="C92" s="239" t="s">
        <v>817</v>
      </c>
      <c r="D92" s="183" t="s">
        <v>794</v>
      </c>
      <c r="E92" s="183" t="s">
        <v>148</v>
      </c>
      <c r="F92" s="183" t="s">
        <v>5331</v>
      </c>
      <c r="G92" s="183" t="s">
        <v>783</v>
      </c>
      <c r="H92" s="183" t="s">
        <v>2101</v>
      </c>
      <c r="I92" s="183" t="s">
        <v>783</v>
      </c>
      <c r="J92" s="183" t="s">
        <v>5332</v>
      </c>
      <c r="K92" s="183" t="s">
        <v>783</v>
      </c>
      <c r="L92" s="169">
        <v>1905.9857713417528</v>
      </c>
      <c r="M92" s="183" t="s">
        <v>1118</v>
      </c>
      <c r="N92" s="169">
        <v>1521366.5273136003</v>
      </c>
      <c r="O92" s="183" t="s">
        <v>5333</v>
      </c>
    </row>
    <row r="93" spans="1:15" ht="26.1" customHeight="1">
      <c r="A93" s="183" t="s">
        <v>1339</v>
      </c>
      <c r="B93" s="183" t="s">
        <v>139</v>
      </c>
      <c r="C93" s="239" t="s">
        <v>1340</v>
      </c>
      <c r="D93" s="183" t="s">
        <v>794</v>
      </c>
      <c r="E93" s="183" t="s">
        <v>147</v>
      </c>
      <c r="F93" s="183" t="s">
        <v>5334</v>
      </c>
      <c r="G93" s="183" t="s">
        <v>783</v>
      </c>
      <c r="H93" s="183" t="s">
        <v>2087</v>
      </c>
      <c r="I93" s="183" t="s">
        <v>783</v>
      </c>
      <c r="J93" s="183" t="s">
        <v>3989</v>
      </c>
      <c r="K93" s="183" t="s">
        <v>783</v>
      </c>
      <c r="L93" s="169">
        <v>1815.371009645618</v>
      </c>
      <c r="M93" s="183" t="s">
        <v>1421</v>
      </c>
      <c r="N93" s="169">
        <v>1523181.8983232458</v>
      </c>
      <c r="O93" s="183" t="s">
        <v>5335</v>
      </c>
    </row>
    <row r="94" spans="1:15" ht="24" customHeight="1">
      <c r="A94" s="183" t="s">
        <v>1200</v>
      </c>
      <c r="B94" s="183" t="s">
        <v>375</v>
      </c>
      <c r="C94" s="239" t="s">
        <v>1189</v>
      </c>
      <c r="D94" s="183" t="s">
        <v>792</v>
      </c>
      <c r="E94" s="183" t="s">
        <v>149</v>
      </c>
      <c r="F94" s="183" t="s">
        <v>5336</v>
      </c>
      <c r="G94" s="183" t="s">
        <v>783</v>
      </c>
      <c r="H94" s="183" t="s">
        <v>2073</v>
      </c>
      <c r="I94" s="183" t="s">
        <v>783</v>
      </c>
      <c r="J94" s="183" t="s">
        <v>3990</v>
      </c>
      <c r="K94" s="183" t="s">
        <v>783</v>
      </c>
      <c r="L94" s="169">
        <v>1769.4034641643011</v>
      </c>
      <c r="M94" s="183" t="s">
        <v>1421</v>
      </c>
      <c r="N94" s="169">
        <v>1524951.3017874102</v>
      </c>
      <c r="O94" s="183" t="s">
        <v>5337</v>
      </c>
    </row>
    <row r="95" spans="1:15" ht="24" customHeight="1">
      <c r="A95" s="183" t="s">
        <v>3571</v>
      </c>
      <c r="B95" s="183" t="s">
        <v>139</v>
      </c>
      <c r="C95" s="239" t="s">
        <v>3572</v>
      </c>
      <c r="D95" s="183" t="s">
        <v>792</v>
      </c>
      <c r="E95" s="183" t="s">
        <v>149</v>
      </c>
      <c r="F95" s="183" t="s">
        <v>5338</v>
      </c>
      <c r="G95" s="183" t="s">
        <v>783</v>
      </c>
      <c r="H95" s="183" t="s">
        <v>3935</v>
      </c>
      <c r="I95" s="183" t="s">
        <v>783</v>
      </c>
      <c r="J95" s="183" t="s">
        <v>5339</v>
      </c>
      <c r="K95" s="183" t="s">
        <v>783</v>
      </c>
      <c r="L95" s="169">
        <v>1712.0763186339534</v>
      </c>
      <c r="M95" s="183" t="s">
        <v>1421</v>
      </c>
      <c r="N95" s="169">
        <v>1526663.3781060441</v>
      </c>
      <c r="O95" s="183" t="s">
        <v>5340</v>
      </c>
    </row>
    <row r="96" spans="1:15" ht="26.1" customHeight="1">
      <c r="A96" s="183" t="s">
        <v>1093</v>
      </c>
      <c r="B96" s="183" t="s">
        <v>139</v>
      </c>
      <c r="C96" s="239" t="s">
        <v>1094</v>
      </c>
      <c r="D96" s="183" t="s">
        <v>800</v>
      </c>
      <c r="E96" s="183" t="s">
        <v>149</v>
      </c>
      <c r="F96" s="183" t="s">
        <v>5314</v>
      </c>
      <c r="G96" s="183" t="s">
        <v>783</v>
      </c>
      <c r="H96" s="183" t="s">
        <v>1043</v>
      </c>
      <c r="I96" s="183" t="s">
        <v>783</v>
      </c>
      <c r="J96" s="183" t="s">
        <v>3991</v>
      </c>
      <c r="K96" s="183" t="s">
        <v>783</v>
      </c>
      <c r="L96" s="169">
        <v>1642.7025503703014</v>
      </c>
      <c r="M96" s="183" t="s">
        <v>1000</v>
      </c>
      <c r="N96" s="169">
        <v>1528306.0806564144</v>
      </c>
      <c r="O96" s="183" t="s">
        <v>5341</v>
      </c>
    </row>
    <row r="97" spans="1:15" ht="51.9" customHeight="1">
      <c r="A97" s="183" t="s">
        <v>3373</v>
      </c>
      <c r="B97" s="183" t="s">
        <v>139</v>
      </c>
      <c r="C97" s="239" t="s">
        <v>3374</v>
      </c>
      <c r="D97" s="183" t="s">
        <v>794</v>
      </c>
      <c r="E97" s="183" t="s">
        <v>141</v>
      </c>
      <c r="F97" s="183" t="s">
        <v>5166</v>
      </c>
      <c r="G97" s="183" t="s">
        <v>783</v>
      </c>
      <c r="H97" s="183" t="s">
        <v>3992</v>
      </c>
      <c r="I97" s="183" t="s">
        <v>783</v>
      </c>
      <c r="J97" s="183" t="s">
        <v>3993</v>
      </c>
      <c r="K97" s="183" t="s">
        <v>783</v>
      </c>
      <c r="L97" s="169">
        <v>1640.1626552535479</v>
      </c>
      <c r="M97" s="183" t="s">
        <v>1000</v>
      </c>
      <c r="N97" s="169">
        <v>1529946.243311668</v>
      </c>
      <c r="O97" s="183" t="s">
        <v>5342</v>
      </c>
    </row>
    <row r="98" spans="1:15" ht="26.1" customHeight="1">
      <c r="A98" s="183" t="s">
        <v>907</v>
      </c>
      <c r="B98" s="183" t="s">
        <v>139</v>
      </c>
      <c r="C98" s="239" t="s">
        <v>906</v>
      </c>
      <c r="D98" s="183" t="s">
        <v>792</v>
      </c>
      <c r="E98" s="183" t="s">
        <v>149</v>
      </c>
      <c r="F98" s="183" t="s">
        <v>5343</v>
      </c>
      <c r="G98" s="183" t="s">
        <v>783</v>
      </c>
      <c r="H98" s="183" t="s">
        <v>3995</v>
      </c>
      <c r="I98" s="183" t="s">
        <v>783</v>
      </c>
      <c r="J98" s="183" t="s">
        <v>3996</v>
      </c>
      <c r="K98" s="183" t="s">
        <v>783</v>
      </c>
      <c r="L98" s="169">
        <v>1617.5244725992413</v>
      </c>
      <c r="M98" s="183" t="s">
        <v>1000</v>
      </c>
      <c r="N98" s="169">
        <v>1531563.7677842672</v>
      </c>
      <c r="O98" s="183" t="s">
        <v>3994</v>
      </c>
    </row>
    <row r="99" spans="1:15" ht="26.1" customHeight="1">
      <c r="A99" s="183" t="s">
        <v>879</v>
      </c>
      <c r="B99" s="183" t="s">
        <v>139</v>
      </c>
      <c r="C99" s="239" t="s">
        <v>878</v>
      </c>
      <c r="D99" s="183" t="s">
        <v>800</v>
      </c>
      <c r="E99" s="183" t="s">
        <v>149</v>
      </c>
      <c r="F99" s="183" t="s">
        <v>5304</v>
      </c>
      <c r="G99" s="183" t="s">
        <v>783</v>
      </c>
      <c r="H99" s="183" t="s">
        <v>1645</v>
      </c>
      <c r="I99" s="183" t="s">
        <v>783</v>
      </c>
      <c r="J99" s="183" t="s">
        <v>5344</v>
      </c>
      <c r="K99" s="183" t="s">
        <v>783</v>
      </c>
      <c r="L99" s="169">
        <v>1597.7012554625005</v>
      </c>
      <c r="M99" s="183" t="s">
        <v>1000</v>
      </c>
      <c r="N99" s="169">
        <v>1533161.4690397298</v>
      </c>
      <c r="O99" s="183" t="s">
        <v>3997</v>
      </c>
    </row>
    <row r="100" spans="1:15" ht="39" customHeight="1">
      <c r="A100" s="183" t="s">
        <v>838</v>
      </c>
      <c r="B100" s="183" t="s">
        <v>139</v>
      </c>
      <c r="C100" s="239" t="s">
        <v>837</v>
      </c>
      <c r="D100" s="183" t="s">
        <v>794</v>
      </c>
      <c r="E100" s="183" t="s">
        <v>134</v>
      </c>
      <c r="F100" s="183" t="s">
        <v>5345</v>
      </c>
      <c r="G100" s="183" t="s">
        <v>783</v>
      </c>
      <c r="H100" s="183" t="s">
        <v>1646</v>
      </c>
      <c r="I100" s="183" t="s">
        <v>783</v>
      </c>
      <c r="J100" s="183" t="s">
        <v>3998</v>
      </c>
      <c r="K100" s="183" t="s">
        <v>783</v>
      </c>
      <c r="L100" s="169">
        <v>1533.2613991644957</v>
      </c>
      <c r="M100" s="183" t="s">
        <v>999</v>
      </c>
      <c r="N100" s="169">
        <v>1534694.7304388944</v>
      </c>
      <c r="O100" s="183" t="s">
        <v>3999</v>
      </c>
    </row>
    <row r="101" spans="1:15" ht="26.1" customHeight="1">
      <c r="A101" s="183" t="s">
        <v>946</v>
      </c>
      <c r="B101" s="183" t="s">
        <v>139</v>
      </c>
      <c r="C101" s="239" t="s">
        <v>945</v>
      </c>
      <c r="D101" s="183" t="s">
        <v>800</v>
      </c>
      <c r="E101" s="183" t="s">
        <v>149</v>
      </c>
      <c r="F101" s="183" t="s">
        <v>5346</v>
      </c>
      <c r="G101" s="183" t="s">
        <v>783</v>
      </c>
      <c r="H101" s="183" t="s">
        <v>1638</v>
      </c>
      <c r="I101" s="183" t="s">
        <v>783</v>
      </c>
      <c r="J101" s="183" t="s">
        <v>5347</v>
      </c>
      <c r="K101" s="183" t="s">
        <v>783</v>
      </c>
      <c r="L101" s="169">
        <v>1485.2660641970238</v>
      </c>
      <c r="M101" s="183" t="s">
        <v>999</v>
      </c>
      <c r="N101" s="169">
        <v>1536179.9965030912</v>
      </c>
      <c r="O101" s="183" t="s">
        <v>4000</v>
      </c>
    </row>
    <row r="102" spans="1:15" ht="39" customHeight="1">
      <c r="A102" s="183" t="s">
        <v>3848</v>
      </c>
      <c r="B102" s="183" t="s">
        <v>139</v>
      </c>
      <c r="C102" s="239" t="s">
        <v>3849</v>
      </c>
      <c r="D102" s="183" t="s">
        <v>800</v>
      </c>
      <c r="E102" s="183" t="s">
        <v>141</v>
      </c>
      <c r="F102" s="183" t="s">
        <v>4001</v>
      </c>
      <c r="G102" s="183" t="s">
        <v>783</v>
      </c>
      <c r="H102" s="183" t="s">
        <v>4002</v>
      </c>
      <c r="I102" s="183" t="s">
        <v>783</v>
      </c>
      <c r="J102" s="183" t="s">
        <v>5348</v>
      </c>
      <c r="K102" s="183" t="s">
        <v>783</v>
      </c>
      <c r="L102" s="169">
        <v>1434.9360544026531</v>
      </c>
      <c r="M102" s="183" t="s">
        <v>999</v>
      </c>
      <c r="N102" s="169">
        <v>1537614.9325574939</v>
      </c>
      <c r="O102" s="183" t="s">
        <v>5349</v>
      </c>
    </row>
    <row r="103" spans="1:15" ht="24" customHeight="1">
      <c r="A103" s="183" t="s">
        <v>1196</v>
      </c>
      <c r="B103" s="183" t="s">
        <v>375</v>
      </c>
      <c r="C103" s="239" t="s">
        <v>1197</v>
      </c>
      <c r="D103" s="183" t="s">
        <v>794</v>
      </c>
      <c r="E103" s="183" t="s">
        <v>148</v>
      </c>
      <c r="F103" s="183" t="s">
        <v>5350</v>
      </c>
      <c r="G103" s="183" t="s">
        <v>783</v>
      </c>
      <c r="H103" s="183" t="s">
        <v>1694</v>
      </c>
      <c r="I103" s="183" t="s">
        <v>783</v>
      </c>
      <c r="J103" s="183" t="s">
        <v>4003</v>
      </c>
      <c r="K103" s="183" t="s">
        <v>783</v>
      </c>
      <c r="L103" s="169">
        <v>1433.8499358101765</v>
      </c>
      <c r="M103" s="183" t="s">
        <v>999</v>
      </c>
      <c r="N103" s="169">
        <v>1539048.782493304</v>
      </c>
      <c r="O103" s="183" t="s">
        <v>5351</v>
      </c>
    </row>
    <row r="104" spans="1:15" ht="39" customHeight="1">
      <c r="A104" s="184" t="s">
        <v>2934</v>
      </c>
      <c r="B104" s="184" t="s">
        <v>133</v>
      </c>
      <c r="C104" s="241" t="s">
        <v>2935</v>
      </c>
      <c r="D104" s="184" t="s">
        <v>794</v>
      </c>
      <c r="E104" s="184" t="s">
        <v>2936</v>
      </c>
      <c r="F104" s="184" t="s">
        <v>5352</v>
      </c>
      <c r="G104" s="184" t="s">
        <v>783</v>
      </c>
      <c r="H104" s="184" t="s">
        <v>4004</v>
      </c>
      <c r="I104" s="184" t="s">
        <v>783</v>
      </c>
      <c r="J104" s="184" t="s">
        <v>5353</v>
      </c>
      <c r="K104" s="184" t="s">
        <v>783</v>
      </c>
      <c r="L104" s="165">
        <v>1381.6053936239455</v>
      </c>
      <c r="M104" s="184" t="s">
        <v>999</v>
      </c>
      <c r="N104" s="165">
        <v>1540430.3878869282</v>
      </c>
      <c r="O104" s="184" t="s">
        <v>5354</v>
      </c>
    </row>
    <row r="105" spans="1:15" ht="24" customHeight="1">
      <c r="A105" s="184" t="s">
        <v>3318</v>
      </c>
      <c r="B105" s="184" t="s">
        <v>375</v>
      </c>
      <c r="C105" s="241" t="s">
        <v>3319</v>
      </c>
      <c r="D105" s="184" t="s">
        <v>794</v>
      </c>
      <c r="E105" s="184" t="s">
        <v>141</v>
      </c>
      <c r="F105" s="184" t="s">
        <v>5355</v>
      </c>
      <c r="G105" s="184" t="s">
        <v>783</v>
      </c>
      <c r="H105" s="184" t="s">
        <v>4005</v>
      </c>
      <c r="I105" s="184" t="s">
        <v>783</v>
      </c>
      <c r="J105" s="184" t="s">
        <v>5356</v>
      </c>
      <c r="K105" s="184" t="s">
        <v>783</v>
      </c>
      <c r="L105" s="165">
        <v>1377.1558719630989</v>
      </c>
      <c r="M105" s="184" t="s">
        <v>1422</v>
      </c>
      <c r="N105" s="165">
        <v>1541807.5437588911</v>
      </c>
      <c r="O105" s="184" t="s">
        <v>5357</v>
      </c>
    </row>
    <row r="106" spans="1:15" ht="39" customHeight="1">
      <c r="A106" s="184" t="s">
        <v>3766</v>
      </c>
      <c r="B106" s="184" t="s">
        <v>139</v>
      </c>
      <c r="C106" s="241" t="s">
        <v>3767</v>
      </c>
      <c r="D106" s="184" t="s">
        <v>800</v>
      </c>
      <c r="E106" s="184" t="s">
        <v>141</v>
      </c>
      <c r="F106" s="184" t="s">
        <v>4006</v>
      </c>
      <c r="G106" s="184" t="s">
        <v>783</v>
      </c>
      <c r="H106" s="184" t="s">
        <v>4007</v>
      </c>
      <c r="I106" s="184" t="s">
        <v>783</v>
      </c>
      <c r="J106" s="184" t="s">
        <v>4008</v>
      </c>
      <c r="K106" s="184" t="s">
        <v>783</v>
      </c>
      <c r="L106" s="165">
        <v>1341.4740596951581</v>
      </c>
      <c r="M106" s="184" t="s">
        <v>1422</v>
      </c>
      <c r="N106" s="165">
        <v>1543149.0178185862</v>
      </c>
      <c r="O106" s="184" t="s">
        <v>5358</v>
      </c>
    </row>
    <row r="107" spans="1:15" ht="65.099999999999994" customHeight="1">
      <c r="A107" s="184" t="s">
        <v>3806</v>
      </c>
      <c r="B107" s="184" t="s">
        <v>139</v>
      </c>
      <c r="C107" s="241" t="s">
        <v>3807</v>
      </c>
      <c r="D107" s="184" t="s">
        <v>800</v>
      </c>
      <c r="E107" s="184" t="s">
        <v>141</v>
      </c>
      <c r="F107" s="184" t="s">
        <v>4009</v>
      </c>
      <c r="G107" s="184" t="s">
        <v>783</v>
      </c>
      <c r="H107" s="184" t="s">
        <v>4010</v>
      </c>
      <c r="I107" s="184" t="s">
        <v>783</v>
      </c>
      <c r="J107" s="184" t="s">
        <v>4011</v>
      </c>
      <c r="K107" s="184" t="s">
        <v>783</v>
      </c>
      <c r="L107" s="165">
        <v>1322.6716806508216</v>
      </c>
      <c r="M107" s="184" t="s">
        <v>1422</v>
      </c>
      <c r="N107" s="165">
        <v>1544471.6894992371</v>
      </c>
      <c r="O107" s="184" t="s">
        <v>5359</v>
      </c>
    </row>
    <row r="108" spans="1:15" ht="24" customHeight="1">
      <c r="A108" s="184" t="s">
        <v>1195</v>
      </c>
      <c r="B108" s="184" t="s">
        <v>375</v>
      </c>
      <c r="C108" s="241" t="s">
        <v>1190</v>
      </c>
      <c r="D108" s="184" t="s">
        <v>792</v>
      </c>
      <c r="E108" s="184" t="s">
        <v>149</v>
      </c>
      <c r="F108" s="184" t="s">
        <v>5360</v>
      </c>
      <c r="G108" s="184" t="s">
        <v>783</v>
      </c>
      <c r="H108" s="184" t="s">
        <v>2077</v>
      </c>
      <c r="I108" s="184" t="s">
        <v>783</v>
      </c>
      <c r="J108" s="184" t="s">
        <v>5361</v>
      </c>
      <c r="K108" s="184" t="s">
        <v>783</v>
      </c>
      <c r="L108" s="165">
        <v>1281.2050477994062</v>
      </c>
      <c r="M108" s="184" t="s">
        <v>1422</v>
      </c>
      <c r="N108" s="165">
        <v>1545752.8945470366</v>
      </c>
      <c r="O108" s="184" t="s">
        <v>5362</v>
      </c>
    </row>
    <row r="109" spans="1:15" ht="24" customHeight="1">
      <c r="A109" s="184" t="s">
        <v>1193</v>
      </c>
      <c r="B109" s="184" t="s">
        <v>375</v>
      </c>
      <c r="C109" s="241" t="s">
        <v>1194</v>
      </c>
      <c r="D109" s="184" t="s">
        <v>792</v>
      </c>
      <c r="E109" s="184" t="s">
        <v>149</v>
      </c>
      <c r="F109" s="184" t="s">
        <v>5363</v>
      </c>
      <c r="G109" s="184" t="s">
        <v>783</v>
      </c>
      <c r="H109" s="184" t="s">
        <v>1544</v>
      </c>
      <c r="I109" s="184" t="s">
        <v>783</v>
      </c>
      <c r="J109" s="184" t="s">
        <v>5364</v>
      </c>
      <c r="K109" s="184" t="s">
        <v>783</v>
      </c>
      <c r="L109" s="165">
        <v>1274.655477555651</v>
      </c>
      <c r="M109" s="184" t="s">
        <v>1422</v>
      </c>
      <c r="N109" s="165">
        <v>1547027.5500245921</v>
      </c>
      <c r="O109" s="184" t="s">
        <v>5365</v>
      </c>
    </row>
    <row r="110" spans="1:15" ht="39" customHeight="1">
      <c r="A110" s="184" t="s">
        <v>846</v>
      </c>
      <c r="B110" s="184" t="s">
        <v>139</v>
      </c>
      <c r="C110" s="241" t="s">
        <v>845</v>
      </c>
      <c r="D110" s="184" t="s">
        <v>794</v>
      </c>
      <c r="E110" s="184" t="s">
        <v>134</v>
      </c>
      <c r="F110" s="184" t="s">
        <v>5366</v>
      </c>
      <c r="G110" s="184" t="s">
        <v>783</v>
      </c>
      <c r="H110" s="184" t="s">
        <v>1651</v>
      </c>
      <c r="I110" s="184" t="s">
        <v>783</v>
      </c>
      <c r="J110" s="184" t="s">
        <v>4012</v>
      </c>
      <c r="K110" s="184" t="s">
        <v>783</v>
      </c>
      <c r="L110" s="165">
        <v>1210.6133871750374</v>
      </c>
      <c r="M110" s="184" t="s">
        <v>1250</v>
      </c>
      <c r="N110" s="165">
        <v>1548238.1634117672</v>
      </c>
      <c r="O110" s="184" t="s">
        <v>5367</v>
      </c>
    </row>
    <row r="111" spans="1:15" ht="24" customHeight="1">
      <c r="A111" s="184" t="s">
        <v>1227</v>
      </c>
      <c r="B111" s="184" t="s">
        <v>139</v>
      </c>
      <c r="C111" s="241" t="s">
        <v>1228</v>
      </c>
      <c r="D111" s="184" t="s">
        <v>792</v>
      </c>
      <c r="E111" s="184" t="s">
        <v>149</v>
      </c>
      <c r="F111" s="184" t="s">
        <v>5368</v>
      </c>
      <c r="G111" s="184" t="s">
        <v>783</v>
      </c>
      <c r="H111" s="184" t="s">
        <v>1649</v>
      </c>
      <c r="I111" s="184" t="s">
        <v>783</v>
      </c>
      <c r="J111" s="184" t="s">
        <v>4013</v>
      </c>
      <c r="K111" s="184" t="s">
        <v>783</v>
      </c>
      <c r="L111" s="165">
        <v>1175.5827002389899</v>
      </c>
      <c r="M111" s="184" t="s">
        <v>1250</v>
      </c>
      <c r="N111" s="165">
        <v>1549413.7461120063</v>
      </c>
      <c r="O111" s="184" t="s">
        <v>5369</v>
      </c>
    </row>
    <row r="112" spans="1:15" ht="24" customHeight="1">
      <c r="A112" s="184" t="s">
        <v>1192</v>
      </c>
      <c r="B112" s="184" t="s">
        <v>375</v>
      </c>
      <c r="C112" s="241" t="s">
        <v>1191</v>
      </c>
      <c r="D112" s="184" t="s">
        <v>792</v>
      </c>
      <c r="E112" s="184" t="s">
        <v>149</v>
      </c>
      <c r="F112" s="184" t="s">
        <v>5370</v>
      </c>
      <c r="G112" s="184" t="s">
        <v>783</v>
      </c>
      <c r="H112" s="184" t="s">
        <v>2082</v>
      </c>
      <c r="I112" s="184" t="s">
        <v>783</v>
      </c>
      <c r="J112" s="184" t="s">
        <v>5371</v>
      </c>
      <c r="K112" s="184" t="s">
        <v>783</v>
      </c>
      <c r="L112" s="165">
        <v>1146.4168535889978</v>
      </c>
      <c r="M112" s="184" t="s">
        <v>1250</v>
      </c>
      <c r="N112" s="165">
        <v>1550560.1629655953</v>
      </c>
      <c r="O112" s="184" t="s">
        <v>5372</v>
      </c>
    </row>
    <row r="113" spans="1:15" ht="24" customHeight="1">
      <c r="A113" s="184" t="s">
        <v>1388</v>
      </c>
      <c r="B113" s="184" t="s">
        <v>139</v>
      </c>
      <c r="C113" s="241" t="s">
        <v>1389</v>
      </c>
      <c r="D113" s="184" t="s">
        <v>792</v>
      </c>
      <c r="E113" s="184" t="s">
        <v>149</v>
      </c>
      <c r="F113" s="184" t="s">
        <v>5373</v>
      </c>
      <c r="G113" s="184" t="s">
        <v>783</v>
      </c>
      <c r="H113" s="184" t="s">
        <v>4014</v>
      </c>
      <c r="I113" s="184" t="s">
        <v>783</v>
      </c>
      <c r="J113" s="184" t="s">
        <v>4015</v>
      </c>
      <c r="K113" s="184" t="s">
        <v>783</v>
      </c>
      <c r="L113" s="165">
        <v>1135.6384896599104</v>
      </c>
      <c r="M113" s="184" t="s">
        <v>1250</v>
      </c>
      <c r="N113" s="165">
        <v>1551695.8014552551</v>
      </c>
      <c r="O113" s="184" t="s">
        <v>5374</v>
      </c>
    </row>
    <row r="114" spans="1:15" ht="24" customHeight="1">
      <c r="A114" s="184" t="s">
        <v>3623</v>
      </c>
      <c r="B114" s="184" t="s">
        <v>139</v>
      </c>
      <c r="C114" s="241" t="s">
        <v>3624</v>
      </c>
      <c r="D114" s="184" t="s">
        <v>792</v>
      </c>
      <c r="E114" s="184" t="s">
        <v>149</v>
      </c>
      <c r="F114" s="184" t="s">
        <v>5375</v>
      </c>
      <c r="G114" s="184" t="s">
        <v>783</v>
      </c>
      <c r="H114" s="184" t="s">
        <v>3935</v>
      </c>
      <c r="I114" s="184" t="s">
        <v>783</v>
      </c>
      <c r="J114" s="184" t="s">
        <v>5376</v>
      </c>
      <c r="K114" s="184" t="s">
        <v>783</v>
      </c>
      <c r="L114" s="165">
        <v>1088.8666115283786</v>
      </c>
      <c r="M114" s="184" t="s">
        <v>1250</v>
      </c>
      <c r="N114" s="165">
        <v>1552784.6680667836</v>
      </c>
      <c r="O114" s="184" t="s">
        <v>5377</v>
      </c>
    </row>
    <row r="115" spans="1:15" ht="39" customHeight="1">
      <c r="A115" s="184" t="s">
        <v>1976</v>
      </c>
      <c r="B115" s="184" t="s">
        <v>139</v>
      </c>
      <c r="C115" s="241" t="s">
        <v>1977</v>
      </c>
      <c r="D115" s="184" t="s">
        <v>794</v>
      </c>
      <c r="E115" s="184" t="s">
        <v>141</v>
      </c>
      <c r="F115" s="184" t="s">
        <v>5268</v>
      </c>
      <c r="G115" s="184" t="s">
        <v>783</v>
      </c>
      <c r="H115" s="184" t="s">
        <v>2080</v>
      </c>
      <c r="I115" s="184" t="s">
        <v>783</v>
      </c>
      <c r="J115" s="184" t="s">
        <v>4016</v>
      </c>
      <c r="K115" s="184" t="s">
        <v>783</v>
      </c>
      <c r="L115" s="165">
        <v>1064.6238319362867</v>
      </c>
      <c r="M115" s="184" t="s">
        <v>1250</v>
      </c>
      <c r="N115" s="165">
        <v>1553849.2918987197</v>
      </c>
      <c r="O115" s="184" t="s">
        <v>5378</v>
      </c>
    </row>
    <row r="116" spans="1:15" ht="24" customHeight="1">
      <c r="A116" s="184" t="s">
        <v>928</v>
      </c>
      <c r="B116" s="184" t="s">
        <v>139</v>
      </c>
      <c r="C116" s="241" t="s">
        <v>927</v>
      </c>
      <c r="D116" s="184" t="s">
        <v>792</v>
      </c>
      <c r="E116" s="184" t="s">
        <v>149</v>
      </c>
      <c r="F116" s="184" t="s">
        <v>5379</v>
      </c>
      <c r="G116" s="184" t="s">
        <v>783</v>
      </c>
      <c r="H116" s="184" t="s">
        <v>1641</v>
      </c>
      <c r="I116" s="184" t="s">
        <v>783</v>
      </c>
      <c r="J116" s="184" t="s">
        <v>4017</v>
      </c>
      <c r="K116" s="184" t="s">
        <v>783</v>
      </c>
      <c r="L116" s="165">
        <v>1004.2395410306518</v>
      </c>
      <c r="M116" s="184" t="s">
        <v>1119</v>
      </c>
      <c r="N116" s="165">
        <v>1554853.5314397505</v>
      </c>
      <c r="O116" s="184" t="s">
        <v>5380</v>
      </c>
    </row>
    <row r="117" spans="1:15" ht="24" customHeight="1">
      <c r="A117" s="184" t="s">
        <v>1900</v>
      </c>
      <c r="B117" s="184" t="s">
        <v>375</v>
      </c>
      <c r="C117" s="241" t="s">
        <v>1901</v>
      </c>
      <c r="D117" s="184" t="s">
        <v>794</v>
      </c>
      <c r="E117" s="184" t="s">
        <v>148</v>
      </c>
      <c r="F117" s="184" t="s">
        <v>5381</v>
      </c>
      <c r="G117" s="184" t="s">
        <v>783</v>
      </c>
      <c r="H117" s="184" t="s">
        <v>1637</v>
      </c>
      <c r="I117" s="184" t="s">
        <v>783</v>
      </c>
      <c r="J117" s="184" t="s">
        <v>4019</v>
      </c>
      <c r="K117" s="184" t="s">
        <v>783</v>
      </c>
      <c r="L117" s="165">
        <v>1002.2922914201034</v>
      </c>
      <c r="M117" s="184" t="s">
        <v>1119</v>
      </c>
      <c r="N117" s="165">
        <v>1555855.8237311705</v>
      </c>
      <c r="O117" s="184" t="s">
        <v>5382</v>
      </c>
    </row>
    <row r="118" spans="1:15" ht="51.9" customHeight="1">
      <c r="A118" s="184" t="s">
        <v>1378</v>
      </c>
      <c r="B118" s="184" t="s">
        <v>139</v>
      </c>
      <c r="C118" s="241" t="s">
        <v>1379</v>
      </c>
      <c r="D118" s="184" t="s">
        <v>800</v>
      </c>
      <c r="E118" s="184" t="s">
        <v>141</v>
      </c>
      <c r="F118" s="184" t="s">
        <v>4021</v>
      </c>
      <c r="G118" s="184" t="s">
        <v>783</v>
      </c>
      <c r="H118" s="184" t="s">
        <v>2112</v>
      </c>
      <c r="I118" s="184" t="s">
        <v>783</v>
      </c>
      <c r="J118" s="184" t="s">
        <v>4022</v>
      </c>
      <c r="K118" s="184" t="s">
        <v>783</v>
      </c>
      <c r="L118" s="165">
        <v>984.29915906451902</v>
      </c>
      <c r="M118" s="184" t="s">
        <v>1119</v>
      </c>
      <c r="N118" s="165">
        <v>1556840.1228902352</v>
      </c>
      <c r="O118" s="184" t="s">
        <v>4018</v>
      </c>
    </row>
    <row r="119" spans="1:15" ht="26.1" customHeight="1">
      <c r="A119" s="184" t="s">
        <v>1542</v>
      </c>
      <c r="B119" s="184" t="s">
        <v>139</v>
      </c>
      <c r="C119" s="241" t="s">
        <v>1543</v>
      </c>
      <c r="D119" s="184" t="s">
        <v>794</v>
      </c>
      <c r="E119" s="184" t="s">
        <v>141</v>
      </c>
      <c r="F119" s="184" t="s">
        <v>5383</v>
      </c>
      <c r="G119" s="184" t="s">
        <v>783</v>
      </c>
      <c r="H119" s="184" t="s">
        <v>1711</v>
      </c>
      <c r="I119" s="184" t="s">
        <v>783</v>
      </c>
      <c r="J119" s="184" t="s">
        <v>4024</v>
      </c>
      <c r="K119" s="184" t="s">
        <v>783</v>
      </c>
      <c r="L119" s="165">
        <v>974.94344808158269</v>
      </c>
      <c r="M119" s="184" t="s">
        <v>1119</v>
      </c>
      <c r="N119" s="165">
        <v>1557815.0663383165</v>
      </c>
      <c r="O119" s="184" t="s">
        <v>4020</v>
      </c>
    </row>
    <row r="120" spans="1:15" ht="26.1" customHeight="1">
      <c r="A120" s="184" t="s">
        <v>1358</v>
      </c>
      <c r="B120" s="184" t="s">
        <v>139</v>
      </c>
      <c r="C120" s="241" t="s">
        <v>1359</v>
      </c>
      <c r="D120" s="184" t="s">
        <v>794</v>
      </c>
      <c r="E120" s="184" t="s">
        <v>1761</v>
      </c>
      <c r="F120" s="184" t="s">
        <v>5384</v>
      </c>
      <c r="G120" s="184" t="s">
        <v>783</v>
      </c>
      <c r="H120" s="184" t="s">
        <v>2078</v>
      </c>
      <c r="I120" s="184" t="s">
        <v>783</v>
      </c>
      <c r="J120" s="184" t="s">
        <v>4026</v>
      </c>
      <c r="K120" s="184" t="s">
        <v>783</v>
      </c>
      <c r="L120" s="165">
        <v>963.06492947577624</v>
      </c>
      <c r="M120" s="184" t="s">
        <v>1119</v>
      </c>
      <c r="N120" s="165">
        <v>1558778.1312677923</v>
      </c>
      <c r="O120" s="184" t="s">
        <v>4023</v>
      </c>
    </row>
    <row r="121" spans="1:15" ht="39" customHeight="1">
      <c r="A121" s="184" t="s">
        <v>3068</v>
      </c>
      <c r="B121" s="184" t="s">
        <v>139</v>
      </c>
      <c r="C121" s="241" t="s">
        <v>3069</v>
      </c>
      <c r="D121" s="184" t="s">
        <v>794</v>
      </c>
      <c r="E121" s="184" t="s">
        <v>147</v>
      </c>
      <c r="F121" s="184" t="s">
        <v>5385</v>
      </c>
      <c r="G121" s="184" t="s">
        <v>783</v>
      </c>
      <c r="H121" s="184" t="s">
        <v>4027</v>
      </c>
      <c r="I121" s="184" t="s">
        <v>783</v>
      </c>
      <c r="J121" s="184" t="s">
        <v>4028</v>
      </c>
      <c r="K121" s="184" t="s">
        <v>783</v>
      </c>
      <c r="L121" s="165">
        <v>953.42800275505783</v>
      </c>
      <c r="M121" s="184" t="s">
        <v>1119</v>
      </c>
      <c r="N121" s="165">
        <v>1559731.5592705475</v>
      </c>
      <c r="O121" s="184" t="s">
        <v>4025</v>
      </c>
    </row>
    <row r="122" spans="1:15" ht="24" customHeight="1">
      <c r="A122" s="184" t="s">
        <v>3489</v>
      </c>
      <c r="B122" s="184" t="s">
        <v>139</v>
      </c>
      <c r="C122" s="241" t="s">
        <v>3490</v>
      </c>
      <c r="D122" s="184" t="s">
        <v>792</v>
      </c>
      <c r="E122" s="184" t="s">
        <v>149</v>
      </c>
      <c r="F122" s="184" t="s">
        <v>5386</v>
      </c>
      <c r="G122" s="184" t="s">
        <v>783</v>
      </c>
      <c r="H122" s="184" t="s">
        <v>1641</v>
      </c>
      <c r="I122" s="184" t="s">
        <v>783</v>
      </c>
      <c r="J122" s="184" t="s">
        <v>5387</v>
      </c>
      <c r="K122" s="184" t="s">
        <v>783</v>
      </c>
      <c r="L122" s="165">
        <v>900.1025610913249</v>
      </c>
      <c r="M122" s="184" t="s">
        <v>1119</v>
      </c>
      <c r="N122" s="165">
        <v>1560631.6618316388</v>
      </c>
      <c r="O122" s="184" t="s">
        <v>5388</v>
      </c>
    </row>
    <row r="123" spans="1:15" ht="26.1" customHeight="1">
      <c r="A123" s="184" t="s">
        <v>3503</v>
      </c>
      <c r="B123" s="184" t="s">
        <v>139</v>
      </c>
      <c r="C123" s="241" t="s">
        <v>3504</v>
      </c>
      <c r="D123" s="184" t="s">
        <v>792</v>
      </c>
      <c r="E123" s="184" t="s">
        <v>149</v>
      </c>
      <c r="F123" s="184" t="s">
        <v>5389</v>
      </c>
      <c r="G123" s="184" t="s">
        <v>783</v>
      </c>
      <c r="H123" s="184" t="s">
        <v>1641</v>
      </c>
      <c r="I123" s="184" t="s">
        <v>783</v>
      </c>
      <c r="J123" s="184" t="s">
        <v>4029</v>
      </c>
      <c r="K123" s="184" t="s">
        <v>783</v>
      </c>
      <c r="L123" s="165">
        <v>888.28081178002583</v>
      </c>
      <c r="M123" s="184" t="s">
        <v>998</v>
      </c>
      <c r="N123" s="165">
        <v>1561519.9426434189</v>
      </c>
      <c r="O123" s="184" t="s">
        <v>5390</v>
      </c>
    </row>
    <row r="124" spans="1:15" ht="26.1" customHeight="1">
      <c r="A124" s="184" t="s">
        <v>1072</v>
      </c>
      <c r="B124" s="184" t="s">
        <v>139</v>
      </c>
      <c r="C124" s="241" t="s">
        <v>1073</v>
      </c>
      <c r="D124" s="184" t="s">
        <v>794</v>
      </c>
      <c r="E124" s="184" t="s">
        <v>147</v>
      </c>
      <c r="F124" s="184" t="s">
        <v>5391</v>
      </c>
      <c r="G124" s="184" t="s">
        <v>783</v>
      </c>
      <c r="H124" s="184" t="s">
        <v>2076</v>
      </c>
      <c r="I124" s="184" t="s">
        <v>783</v>
      </c>
      <c r="J124" s="184" t="s">
        <v>4030</v>
      </c>
      <c r="K124" s="184" t="s">
        <v>783</v>
      </c>
      <c r="L124" s="165">
        <v>870.67770773006691</v>
      </c>
      <c r="M124" s="184" t="s">
        <v>998</v>
      </c>
      <c r="N124" s="165">
        <v>1562390.620351149</v>
      </c>
      <c r="O124" s="184" t="s">
        <v>5392</v>
      </c>
    </row>
    <row r="125" spans="1:15" ht="24" customHeight="1">
      <c r="A125" s="184" t="s">
        <v>1555</v>
      </c>
      <c r="B125" s="184" t="s">
        <v>402</v>
      </c>
      <c r="C125" s="241" t="s">
        <v>1556</v>
      </c>
      <c r="D125" s="184" t="s">
        <v>792</v>
      </c>
      <c r="E125" s="184" t="s">
        <v>1552</v>
      </c>
      <c r="F125" s="184" t="s">
        <v>5393</v>
      </c>
      <c r="G125" s="184" t="s">
        <v>783</v>
      </c>
      <c r="H125" s="184" t="s">
        <v>1653</v>
      </c>
      <c r="I125" s="184" t="s">
        <v>783</v>
      </c>
      <c r="J125" s="184" t="s">
        <v>4031</v>
      </c>
      <c r="K125" s="184" t="s">
        <v>783</v>
      </c>
      <c r="L125" s="165">
        <v>870.54020556760122</v>
      </c>
      <c r="M125" s="184" t="s">
        <v>998</v>
      </c>
      <c r="N125" s="165">
        <v>1563261.1605567166</v>
      </c>
      <c r="O125" s="184" t="s">
        <v>5394</v>
      </c>
    </row>
    <row r="126" spans="1:15" ht="24" customHeight="1">
      <c r="A126" s="184" t="s">
        <v>3084</v>
      </c>
      <c r="B126" s="184" t="s">
        <v>402</v>
      </c>
      <c r="C126" s="241" t="s">
        <v>3085</v>
      </c>
      <c r="D126" s="184" t="s">
        <v>792</v>
      </c>
      <c r="E126" s="184" t="s">
        <v>1552</v>
      </c>
      <c r="F126" s="184" t="s">
        <v>5395</v>
      </c>
      <c r="G126" s="184" t="s">
        <v>783</v>
      </c>
      <c r="H126" s="184" t="s">
        <v>1652</v>
      </c>
      <c r="I126" s="184" t="s">
        <v>783</v>
      </c>
      <c r="J126" s="184" t="s">
        <v>4032</v>
      </c>
      <c r="K126" s="184" t="s">
        <v>783</v>
      </c>
      <c r="L126" s="165">
        <v>861.80714237092991</v>
      </c>
      <c r="M126" s="184" t="s">
        <v>998</v>
      </c>
      <c r="N126" s="165">
        <v>1564122.9676990875</v>
      </c>
      <c r="O126" s="184" t="s">
        <v>5396</v>
      </c>
    </row>
    <row r="127" spans="1:15" ht="26.1" customHeight="1">
      <c r="A127" s="184" t="s">
        <v>3466</v>
      </c>
      <c r="B127" s="184" t="s">
        <v>3462</v>
      </c>
      <c r="C127" s="241" t="s">
        <v>3467</v>
      </c>
      <c r="D127" s="184" t="s">
        <v>792</v>
      </c>
      <c r="E127" s="184" t="s">
        <v>149</v>
      </c>
      <c r="F127" s="184" t="s">
        <v>5397</v>
      </c>
      <c r="G127" s="184" t="s">
        <v>783</v>
      </c>
      <c r="H127" s="184" t="s">
        <v>4132</v>
      </c>
      <c r="I127" s="184" t="s">
        <v>783</v>
      </c>
      <c r="J127" s="184" t="s">
        <v>5398</v>
      </c>
      <c r="K127" s="184" t="s">
        <v>783</v>
      </c>
      <c r="L127" s="165">
        <v>861.4937097953316</v>
      </c>
      <c r="M127" s="184" t="s">
        <v>998</v>
      </c>
      <c r="N127" s="165">
        <v>1564984.4614088829</v>
      </c>
      <c r="O127" s="184" t="s">
        <v>5399</v>
      </c>
    </row>
    <row r="128" spans="1:15" ht="24" customHeight="1">
      <c r="A128" s="184" t="s">
        <v>1354</v>
      </c>
      <c r="B128" s="184" t="s">
        <v>375</v>
      </c>
      <c r="C128" s="241" t="s">
        <v>1355</v>
      </c>
      <c r="D128" s="184" t="s">
        <v>792</v>
      </c>
      <c r="E128" s="184" t="s">
        <v>149</v>
      </c>
      <c r="F128" s="184" t="s">
        <v>5400</v>
      </c>
      <c r="G128" s="184" t="s">
        <v>783</v>
      </c>
      <c r="H128" s="184" t="s">
        <v>2077</v>
      </c>
      <c r="I128" s="184" t="s">
        <v>783</v>
      </c>
      <c r="J128" s="184" t="s">
        <v>5401</v>
      </c>
      <c r="K128" s="184" t="s">
        <v>783</v>
      </c>
      <c r="L128" s="165">
        <v>855.2660029414958</v>
      </c>
      <c r="M128" s="184" t="s">
        <v>998</v>
      </c>
      <c r="N128" s="165">
        <v>1565839.7274118243</v>
      </c>
      <c r="O128" s="184" t="s">
        <v>5402</v>
      </c>
    </row>
    <row r="129" spans="1:15" ht="24" customHeight="1">
      <c r="A129" s="184" t="s">
        <v>3356</v>
      </c>
      <c r="B129" s="184" t="s">
        <v>375</v>
      </c>
      <c r="C129" s="241" t="s">
        <v>3357</v>
      </c>
      <c r="D129" s="184" t="s">
        <v>794</v>
      </c>
      <c r="E129" s="184" t="s">
        <v>141</v>
      </c>
      <c r="F129" s="184" t="s">
        <v>5312</v>
      </c>
      <c r="G129" s="184" t="s">
        <v>783</v>
      </c>
      <c r="H129" s="184" t="s">
        <v>4033</v>
      </c>
      <c r="I129" s="184" t="s">
        <v>783</v>
      </c>
      <c r="J129" s="184" t="s">
        <v>4034</v>
      </c>
      <c r="K129" s="184" t="s">
        <v>783</v>
      </c>
      <c r="L129" s="165">
        <v>840.7698474753339</v>
      </c>
      <c r="M129" s="184" t="s">
        <v>998</v>
      </c>
      <c r="N129" s="165">
        <v>1566680.4972592995</v>
      </c>
      <c r="O129" s="184" t="s">
        <v>5403</v>
      </c>
    </row>
    <row r="130" spans="1:15" ht="26.1" customHeight="1">
      <c r="A130" s="184" t="s">
        <v>2991</v>
      </c>
      <c r="B130" s="184" t="s">
        <v>139</v>
      </c>
      <c r="C130" s="241" t="s">
        <v>2992</v>
      </c>
      <c r="D130" s="184" t="s">
        <v>794</v>
      </c>
      <c r="E130" s="184" t="s">
        <v>147</v>
      </c>
      <c r="F130" s="184" t="s">
        <v>5404</v>
      </c>
      <c r="G130" s="184" t="s">
        <v>783</v>
      </c>
      <c r="H130" s="184" t="s">
        <v>4035</v>
      </c>
      <c r="I130" s="184" t="s">
        <v>783</v>
      </c>
      <c r="J130" s="184" t="s">
        <v>5405</v>
      </c>
      <c r="K130" s="184" t="s">
        <v>783</v>
      </c>
      <c r="L130" s="165">
        <v>816.07532423459952</v>
      </c>
      <c r="M130" s="184" t="s">
        <v>998</v>
      </c>
      <c r="N130" s="165">
        <v>1567496.5725835343</v>
      </c>
      <c r="O130" s="184" t="s">
        <v>5406</v>
      </c>
    </row>
    <row r="131" spans="1:15" ht="26.1" customHeight="1">
      <c r="A131" s="184" t="s">
        <v>865</v>
      </c>
      <c r="B131" s="184" t="s">
        <v>139</v>
      </c>
      <c r="C131" s="241" t="s">
        <v>864</v>
      </c>
      <c r="D131" s="184" t="s">
        <v>848</v>
      </c>
      <c r="E131" s="184" t="s">
        <v>149</v>
      </c>
      <c r="F131" s="184" t="s">
        <v>5155</v>
      </c>
      <c r="G131" s="184" t="s">
        <v>783</v>
      </c>
      <c r="H131" s="184" t="s">
        <v>1124</v>
      </c>
      <c r="I131" s="184" t="s">
        <v>783</v>
      </c>
      <c r="J131" s="184" t="s">
        <v>5407</v>
      </c>
      <c r="K131" s="184" t="s">
        <v>783</v>
      </c>
      <c r="L131" s="165">
        <v>814.64043880333554</v>
      </c>
      <c r="M131" s="184" t="s">
        <v>998</v>
      </c>
      <c r="N131" s="165">
        <v>1568311.2130223375</v>
      </c>
      <c r="O131" s="184" t="s">
        <v>5408</v>
      </c>
    </row>
    <row r="132" spans="1:15" ht="26.1" customHeight="1">
      <c r="A132" s="184" t="s">
        <v>3261</v>
      </c>
      <c r="B132" s="184" t="s">
        <v>139</v>
      </c>
      <c r="C132" s="241" t="s">
        <v>3262</v>
      </c>
      <c r="D132" s="184" t="s">
        <v>794</v>
      </c>
      <c r="E132" s="184" t="s">
        <v>141</v>
      </c>
      <c r="F132" s="184" t="s">
        <v>5409</v>
      </c>
      <c r="G132" s="184" t="s">
        <v>783</v>
      </c>
      <c r="H132" s="184" t="s">
        <v>4036</v>
      </c>
      <c r="I132" s="184" t="s">
        <v>783</v>
      </c>
      <c r="J132" s="184" t="s">
        <v>4037</v>
      </c>
      <c r="K132" s="184" t="s">
        <v>783</v>
      </c>
      <c r="L132" s="165">
        <v>791.664360706705</v>
      </c>
      <c r="M132" s="184" t="s">
        <v>998</v>
      </c>
      <c r="N132" s="165">
        <v>1569102.8773830442</v>
      </c>
      <c r="O132" s="184" t="s">
        <v>5410</v>
      </c>
    </row>
    <row r="133" spans="1:15" ht="51.9" customHeight="1">
      <c r="A133" s="184" t="s">
        <v>2036</v>
      </c>
      <c r="B133" s="184" t="s">
        <v>139</v>
      </c>
      <c r="C133" s="241" t="s">
        <v>2037</v>
      </c>
      <c r="D133" s="184" t="s">
        <v>800</v>
      </c>
      <c r="E133" s="184" t="s">
        <v>141</v>
      </c>
      <c r="F133" s="184" t="s">
        <v>4038</v>
      </c>
      <c r="G133" s="184" t="s">
        <v>783</v>
      </c>
      <c r="H133" s="184" t="s">
        <v>2079</v>
      </c>
      <c r="I133" s="184" t="s">
        <v>783</v>
      </c>
      <c r="J133" s="184" t="s">
        <v>4039</v>
      </c>
      <c r="K133" s="184" t="s">
        <v>783</v>
      </c>
      <c r="L133" s="165">
        <v>772.88021350205622</v>
      </c>
      <c r="M133" s="184" t="s">
        <v>998</v>
      </c>
      <c r="N133" s="165">
        <v>1569875.7575965463</v>
      </c>
      <c r="O133" s="184" t="s">
        <v>5411</v>
      </c>
    </row>
    <row r="134" spans="1:15" ht="26.1" customHeight="1">
      <c r="A134" s="184" t="s">
        <v>3032</v>
      </c>
      <c r="B134" s="184" t="s">
        <v>139</v>
      </c>
      <c r="C134" s="241" t="s">
        <v>3033</v>
      </c>
      <c r="D134" s="184" t="s">
        <v>794</v>
      </c>
      <c r="E134" s="184" t="s">
        <v>134</v>
      </c>
      <c r="F134" s="184" t="s">
        <v>5412</v>
      </c>
      <c r="G134" s="184" t="s">
        <v>783</v>
      </c>
      <c r="H134" s="184" t="s">
        <v>4040</v>
      </c>
      <c r="I134" s="184" t="s">
        <v>783</v>
      </c>
      <c r="J134" s="184" t="s">
        <v>4041</v>
      </c>
      <c r="K134" s="184" t="s">
        <v>783</v>
      </c>
      <c r="L134" s="165">
        <v>770.42969113219726</v>
      </c>
      <c r="M134" s="184" t="s">
        <v>998</v>
      </c>
      <c r="N134" s="165">
        <v>1570646.1872876785</v>
      </c>
      <c r="O134" s="184" t="s">
        <v>5413</v>
      </c>
    </row>
    <row r="135" spans="1:15" ht="24" customHeight="1">
      <c r="A135" s="184" t="s">
        <v>3361</v>
      </c>
      <c r="B135" s="184" t="s">
        <v>139</v>
      </c>
      <c r="C135" s="241" t="s">
        <v>3362</v>
      </c>
      <c r="D135" s="184" t="s">
        <v>794</v>
      </c>
      <c r="E135" s="184" t="s">
        <v>809</v>
      </c>
      <c r="F135" s="184" t="s">
        <v>5414</v>
      </c>
      <c r="G135" s="184" t="s">
        <v>783</v>
      </c>
      <c r="H135" s="184" t="s">
        <v>4042</v>
      </c>
      <c r="I135" s="184" t="s">
        <v>783</v>
      </c>
      <c r="J135" s="184" t="s">
        <v>5415</v>
      </c>
      <c r="K135" s="184" t="s">
        <v>783</v>
      </c>
      <c r="L135" s="165">
        <v>768.93669909278401</v>
      </c>
      <c r="M135" s="184" t="s">
        <v>998</v>
      </c>
      <c r="N135" s="165">
        <v>1571415.1239867713</v>
      </c>
      <c r="O135" s="184" t="s">
        <v>5416</v>
      </c>
    </row>
    <row r="136" spans="1:15" ht="26.1" customHeight="1">
      <c r="A136" s="184" t="s">
        <v>2038</v>
      </c>
      <c r="B136" s="184" t="s">
        <v>139</v>
      </c>
      <c r="C136" s="241" t="s">
        <v>2039</v>
      </c>
      <c r="D136" s="184" t="s">
        <v>800</v>
      </c>
      <c r="E136" s="184" t="s">
        <v>149</v>
      </c>
      <c r="F136" s="184" t="s">
        <v>5417</v>
      </c>
      <c r="G136" s="184" t="s">
        <v>783</v>
      </c>
      <c r="H136" s="184" t="s">
        <v>1694</v>
      </c>
      <c r="I136" s="184" t="s">
        <v>783</v>
      </c>
      <c r="J136" s="184" t="s">
        <v>5418</v>
      </c>
      <c r="K136" s="184" t="s">
        <v>783</v>
      </c>
      <c r="L136" s="165">
        <v>739.94539691818898</v>
      </c>
      <c r="M136" s="184" t="s">
        <v>998</v>
      </c>
      <c r="N136" s="165">
        <v>1572155.0693836894</v>
      </c>
      <c r="O136" s="184" t="s">
        <v>5419</v>
      </c>
    </row>
    <row r="137" spans="1:15" ht="24" customHeight="1">
      <c r="A137" s="184" t="s">
        <v>5054</v>
      </c>
      <c r="B137" s="184" t="s">
        <v>139</v>
      </c>
      <c r="C137" s="241" t="s">
        <v>5055</v>
      </c>
      <c r="D137" s="184" t="s">
        <v>792</v>
      </c>
      <c r="E137" s="184" t="s">
        <v>149</v>
      </c>
      <c r="F137" s="184" t="s">
        <v>5420</v>
      </c>
      <c r="G137" s="184" t="s">
        <v>783</v>
      </c>
      <c r="H137" s="184" t="s">
        <v>3935</v>
      </c>
      <c r="I137" s="184" t="s">
        <v>783</v>
      </c>
      <c r="J137" s="184" t="s">
        <v>5421</v>
      </c>
      <c r="K137" s="184" t="s">
        <v>783</v>
      </c>
      <c r="L137" s="165">
        <v>692.3293667870123</v>
      </c>
      <c r="M137" s="184" t="s">
        <v>997</v>
      </c>
      <c r="N137" s="165">
        <v>1572847.3987504765</v>
      </c>
      <c r="O137" s="184" t="s">
        <v>5422</v>
      </c>
    </row>
    <row r="138" spans="1:15" ht="39" customHeight="1">
      <c r="A138" s="184" t="s">
        <v>1058</v>
      </c>
      <c r="B138" s="184" t="s">
        <v>139</v>
      </c>
      <c r="C138" s="241" t="s">
        <v>1059</v>
      </c>
      <c r="D138" s="184" t="s">
        <v>794</v>
      </c>
      <c r="E138" s="184" t="s">
        <v>147</v>
      </c>
      <c r="F138" s="184" t="s">
        <v>5423</v>
      </c>
      <c r="G138" s="184" t="s">
        <v>783</v>
      </c>
      <c r="H138" s="184" t="s">
        <v>2081</v>
      </c>
      <c r="I138" s="184" t="s">
        <v>783</v>
      </c>
      <c r="J138" s="184" t="s">
        <v>4043</v>
      </c>
      <c r="K138" s="184" t="s">
        <v>783</v>
      </c>
      <c r="L138" s="165">
        <v>686.65087385239792</v>
      </c>
      <c r="M138" s="184" t="s">
        <v>997</v>
      </c>
      <c r="N138" s="165">
        <v>1573534.049624329</v>
      </c>
      <c r="O138" s="184" t="s">
        <v>5424</v>
      </c>
    </row>
    <row r="139" spans="1:15" ht="24" customHeight="1">
      <c r="A139" s="184" t="s">
        <v>2879</v>
      </c>
      <c r="B139" s="184" t="s">
        <v>139</v>
      </c>
      <c r="C139" s="241" t="s">
        <v>2880</v>
      </c>
      <c r="D139" s="184" t="s">
        <v>794</v>
      </c>
      <c r="E139" s="184" t="s">
        <v>148</v>
      </c>
      <c r="F139" s="184" t="s">
        <v>5425</v>
      </c>
      <c r="G139" s="184" t="s">
        <v>783</v>
      </c>
      <c r="H139" s="184" t="s">
        <v>4044</v>
      </c>
      <c r="I139" s="184" t="s">
        <v>783</v>
      </c>
      <c r="J139" s="184" t="s">
        <v>4045</v>
      </c>
      <c r="K139" s="184" t="s">
        <v>783</v>
      </c>
      <c r="L139" s="165">
        <v>678.81988681706753</v>
      </c>
      <c r="M139" s="184" t="s">
        <v>997</v>
      </c>
      <c r="N139" s="165">
        <v>1574212.8695111459</v>
      </c>
      <c r="O139" s="184" t="s">
        <v>5426</v>
      </c>
    </row>
    <row r="140" spans="1:15" ht="26.1" customHeight="1">
      <c r="A140" s="184" t="s">
        <v>3015</v>
      </c>
      <c r="B140" s="184" t="s">
        <v>139</v>
      </c>
      <c r="C140" s="241" t="s">
        <v>3016</v>
      </c>
      <c r="D140" s="184" t="s">
        <v>794</v>
      </c>
      <c r="E140" s="184" t="s">
        <v>134</v>
      </c>
      <c r="F140" s="184" t="s">
        <v>5427</v>
      </c>
      <c r="G140" s="184" t="s">
        <v>783</v>
      </c>
      <c r="H140" s="184" t="s">
        <v>4046</v>
      </c>
      <c r="I140" s="184" t="s">
        <v>783</v>
      </c>
      <c r="J140" s="184" t="s">
        <v>5428</v>
      </c>
      <c r="K140" s="184" t="s">
        <v>783</v>
      </c>
      <c r="L140" s="165">
        <v>677.84550962847311</v>
      </c>
      <c r="M140" s="184" t="s">
        <v>997</v>
      </c>
      <c r="N140" s="165">
        <v>1574890.7150207744</v>
      </c>
      <c r="O140" s="184" t="s">
        <v>5429</v>
      </c>
    </row>
    <row r="141" spans="1:15" ht="24" customHeight="1">
      <c r="A141" s="184" t="s">
        <v>1328</v>
      </c>
      <c r="B141" s="184" t="s">
        <v>375</v>
      </c>
      <c r="C141" s="241" t="s">
        <v>1329</v>
      </c>
      <c r="D141" s="184" t="s">
        <v>792</v>
      </c>
      <c r="E141" s="184" t="s">
        <v>149</v>
      </c>
      <c r="F141" s="184" t="s">
        <v>5430</v>
      </c>
      <c r="G141" s="184" t="s">
        <v>783</v>
      </c>
      <c r="H141" s="184" t="s">
        <v>2082</v>
      </c>
      <c r="I141" s="184" t="s">
        <v>783</v>
      </c>
      <c r="J141" s="184" t="s">
        <v>4047</v>
      </c>
      <c r="K141" s="184" t="s">
        <v>783</v>
      </c>
      <c r="L141" s="165">
        <v>675.76265569538066</v>
      </c>
      <c r="M141" s="184" t="s">
        <v>997</v>
      </c>
      <c r="N141" s="165">
        <v>1575566.4776764698</v>
      </c>
      <c r="O141" s="184" t="s">
        <v>5431</v>
      </c>
    </row>
    <row r="142" spans="1:15" ht="24" customHeight="1">
      <c r="A142" s="184" t="s">
        <v>3607</v>
      </c>
      <c r="B142" s="184" t="s">
        <v>139</v>
      </c>
      <c r="C142" s="241" t="s">
        <v>3608</v>
      </c>
      <c r="D142" s="184" t="s">
        <v>792</v>
      </c>
      <c r="E142" s="184" t="s">
        <v>149</v>
      </c>
      <c r="F142" s="184" t="s">
        <v>5432</v>
      </c>
      <c r="G142" s="184" t="s">
        <v>783</v>
      </c>
      <c r="H142" s="184" t="s">
        <v>4048</v>
      </c>
      <c r="I142" s="184" t="s">
        <v>783</v>
      </c>
      <c r="J142" s="184" t="s">
        <v>4049</v>
      </c>
      <c r="K142" s="184" t="s">
        <v>783</v>
      </c>
      <c r="L142" s="165">
        <v>631.60817578624608</v>
      </c>
      <c r="M142" s="184" t="s">
        <v>997</v>
      </c>
      <c r="N142" s="165">
        <v>1576198.085852256</v>
      </c>
      <c r="O142" s="184" t="s">
        <v>4050</v>
      </c>
    </row>
    <row r="143" spans="1:15" ht="26.1" customHeight="1">
      <c r="A143" s="184" t="s">
        <v>1244</v>
      </c>
      <c r="B143" s="184" t="s">
        <v>139</v>
      </c>
      <c r="C143" s="241" t="s">
        <v>1245</v>
      </c>
      <c r="D143" s="184" t="s">
        <v>794</v>
      </c>
      <c r="E143" s="184" t="s">
        <v>134</v>
      </c>
      <c r="F143" s="184" t="s">
        <v>5433</v>
      </c>
      <c r="G143" s="184" t="s">
        <v>783</v>
      </c>
      <c r="H143" s="184" t="s">
        <v>1647</v>
      </c>
      <c r="I143" s="184" t="s">
        <v>783</v>
      </c>
      <c r="J143" s="184" t="s">
        <v>4051</v>
      </c>
      <c r="K143" s="184" t="s">
        <v>783</v>
      </c>
      <c r="L143" s="165">
        <v>626.73748033090624</v>
      </c>
      <c r="M143" s="184" t="s">
        <v>997</v>
      </c>
      <c r="N143" s="165">
        <v>1576824.823332587</v>
      </c>
      <c r="O143" s="184" t="s">
        <v>4052</v>
      </c>
    </row>
    <row r="144" spans="1:15" ht="39" customHeight="1">
      <c r="A144" s="184" t="s">
        <v>1185</v>
      </c>
      <c r="B144" s="184" t="s">
        <v>139</v>
      </c>
      <c r="C144" s="241" t="s">
        <v>1186</v>
      </c>
      <c r="D144" s="184" t="s">
        <v>794</v>
      </c>
      <c r="E144" s="184" t="s">
        <v>147</v>
      </c>
      <c r="F144" s="184" t="s">
        <v>5434</v>
      </c>
      <c r="G144" s="184" t="s">
        <v>783</v>
      </c>
      <c r="H144" s="184" t="s">
        <v>1639</v>
      </c>
      <c r="I144" s="184" t="s">
        <v>783</v>
      </c>
      <c r="J144" s="184" t="s">
        <v>4053</v>
      </c>
      <c r="K144" s="184" t="s">
        <v>783</v>
      </c>
      <c r="L144" s="165">
        <v>626.50445700246212</v>
      </c>
      <c r="M144" s="184" t="s">
        <v>997</v>
      </c>
      <c r="N144" s="165">
        <v>1577451.3277895893</v>
      </c>
      <c r="O144" s="184" t="s">
        <v>5435</v>
      </c>
    </row>
    <row r="145" spans="1:15" ht="26.1" customHeight="1">
      <c r="A145" s="184" t="s">
        <v>3461</v>
      </c>
      <c r="B145" s="184" t="s">
        <v>3462</v>
      </c>
      <c r="C145" s="241" t="s">
        <v>3463</v>
      </c>
      <c r="D145" s="184" t="s">
        <v>792</v>
      </c>
      <c r="E145" s="184" t="s">
        <v>149</v>
      </c>
      <c r="F145" s="184" t="s">
        <v>5397</v>
      </c>
      <c r="G145" s="184" t="s">
        <v>783</v>
      </c>
      <c r="H145" s="184" t="s">
        <v>4188</v>
      </c>
      <c r="I145" s="184" t="s">
        <v>783</v>
      </c>
      <c r="J145" s="184" t="s">
        <v>5436</v>
      </c>
      <c r="K145" s="184" t="s">
        <v>783</v>
      </c>
      <c r="L145" s="165">
        <v>622.63268400683057</v>
      </c>
      <c r="M145" s="184" t="s">
        <v>997</v>
      </c>
      <c r="N145" s="165">
        <v>1578073.9604735964</v>
      </c>
      <c r="O145" s="184" t="s">
        <v>5437</v>
      </c>
    </row>
    <row r="146" spans="1:15" ht="24" customHeight="1">
      <c r="A146" s="184" t="s">
        <v>913</v>
      </c>
      <c r="B146" s="184" t="s">
        <v>139</v>
      </c>
      <c r="C146" s="241" t="s">
        <v>912</v>
      </c>
      <c r="D146" s="184" t="s">
        <v>794</v>
      </c>
      <c r="E146" s="184" t="s">
        <v>148</v>
      </c>
      <c r="F146" s="184" t="s">
        <v>5438</v>
      </c>
      <c r="G146" s="184" t="s">
        <v>783</v>
      </c>
      <c r="H146" s="184" t="s">
        <v>1716</v>
      </c>
      <c r="I146" s="184" t="s">
        <v>783</v>
      </c>
      <c r="J146" s="184" t="s">
        <v>4054</v>
      </c>
      <c r="K146" s="184" t="s">
        <v>783</v>
      </c>
      <c r="L146" s="165">
        <v>620.85667731048181</v>
      </c>
      <c r="M146" s="184" t="s">
        <v>997</v>
      </c>
      <c r="N146" s="165">
        <v>1578694.8171509067</v>
      </c>
      <c r="O146" s="184" t="s">
        <v>5439</v>
      </c>
    </row>
    <row r="147" spans="1:15" ht="65.099999999999994" customHeight="1">
      <c r="A147" s="184" t="s">
        <v>3381</v>
      </c>
      <c r="B147" s="184" t="s">
        <v>139</v>
      </c>
      <c r="C147" s="241" t="s">
        <v>3382</v>
      </c>
      <c r="D147" s="184" t="s">
        <v>794</v>
      </c>
      <c r="E147" s="184" t="s">
        <v>141</v>
      </c>
      <c r="F147" s="184" t="s">
        <v>5312</v>
      </c>
      <c r="G147" s="184" t="s">
        <v>783</v>
      </c>
      <c r="H147" s="184" t="s">
        <v>4055</v>
      </c>
      <c r="I147" s="184" t="s">
        <v>783</v>
      </c>
      <c r="J147" s="184" t="s">
        <v>5440</v>
      </c>
      <c r="K147" s="184" t="s">
        <v>783</v>
      </c>
      <c r="L147" s="165">
        <v>617.49582152149389</v>
      </c>
      <c r="M147" s="184" t="s">
        <v>997</v>
      </c>
      <c r="N147" s="165">
        <v>1579312.3129724283</v>
      </c>
      <c r="O147" s="184" t="s">
        <v>5441</v>
      </c>
    </row>
    <row r="148" spans="1:15" ht="24" customHeight="1">
      <c r="A148" s="184" t="s">
        <v>1400</v>
      </c>
      <c r="B148" s="184" t="s">
        <v>139</v>
      </c>
      <c r="C148" s="241" t="s">
        <v>1401</v>
      </c>
      <c r="D148" s="184" t="s">
        <v>792</v>
      </c>
      <c r="E148" s="184" t="s">
        <v>149</v>
      </c>
      <c r="F148" s="184" t="s">
        <v>5442</v>
      </c>
      <c r="G148" s="184" t="s">
        <v>783</v>
      </c>
      <c r="H148" s="184" t="s">
        <v>4056</v>
      </c>
      <c r="I148" s="184" t="s">
        <v>783</v>
      </c>
      <c r="J148" s="184" t="s">
        <v>4057</v>
      </c>
      <c r="K148" s="184" t="s">
        <v>783</v>
      </c>
      <c r="L148" s="165">
        <v>615.28480568452278</v>
      </c>
      <c r="M148" s="184" t="s">
        <v>997</v>
      </c>
      <c r="N148" s="165">
        <v>1579927.5977781126</v>
      </c>
      <c r="O148" s="184" t="s">
        <v>4059</v>
      </c>
    </row>
    <row r="149" spans="1:15" ht="24" customHeight="1">
      <c r="A149" s="184" t="s">
        <v>1883</v>
      </c>
      <c r="B149" s="184" t="s">
        <v>375</v>
      </c>
      <c r="C149" s="241" t="s">
        <v>1884</v>
      </c>
      <c r="D149" s="184" t="s">
        <v>794</v>
      </c>
      <c r="E149" s="184" t="s">
        <v>148</v>
      </c>
      <c r="F149" s="184" t="s">
        <v>5443</v>
      </c>
      <c r="G149" s="184" t="s">
        <v>783</v>
      </c>
      <c r="H149" s="184" t="s">
        <v>2084</v>
      </c>
      <c r="I149" s="184" t="s">
        <v>783</v>
      </c>
      <c r="J149" s="184" t="s">
        <v>4058</v>
      </c>
      <c r="K149" s="184" t="s">
        <v>783</v>
      </c>
      <c r="L149" s="165">
        <v>611.8034787777583</v>
      </c>
      <c r="M149" s="184" t="s">
        <v>997</v>
      </c>
      <c r="N149" s="165">
        <v>1580539.4012568905</v>
      </c>
      <c r="O149" s="184" t="s">
        <v>4061</v>
      </c>
    </row>
    <row r="150" spans="1:15" ht="39" customHeight="1">
      <c r="A150" s="184" t="s">
        <v>2910</v>
      </c>
      <c r="B150" s="184" t="s">
        <v>139</v>
      </c>
      <c r="C150" s="241" t="s">
        <v>2911</v>
      </c>
      <c r="D150" s="184" t="s">
        <v>794</v>
      </c>
      <c r="E150" s="184" t="s">
        <v>147</v>
      </c>
      <c r="F150" s="184" t="s">
        <v>5444</v>
      </c>
      <c r="G150" s="184" t="s">
        <v>783</v>
      </c>
      <c r="H150" s="184" t="s">
        <v>4060</v>
      </c>
      <c r="I150" s="184" t="s">
        <v>783</v>
      </c>
      <c r="J150" s="184" t="s">
        <v>5445</v>
      </c>
      <c r="K150" s="184" t="s">
        <v>783</v>
      </c>
      <c r="L150" s="165">
        <v>611.21551834313993</v>
      </c>
      <c r="M150" s="184" t="s">
        <v>997</v>
      </c>
      <c r="N150" s="165">
        <v>1581150.6167752335</v>
      </c>
      <c r="O150" s="184" t="s">
        <v>2086</v>
      </c>
    </row>
    <row r="151" spans="1:15" ht="26.1" customHeight="1">
      <c r="A151" s="184" t="s">
        <v>3273</v>
      </c>
      <c r="B151" s="184" t="s">
        <v>375</v>
      </c>
      <c r="C151" s="241" t="s">
        <v>3274</v>
      </c>
      <c r="D151" s="184" t="s">
        <v>794</v>
      </c>
      <c r="E151" s="184" t="s">
        <v>141</v>
      </c>
      <c r="F151" s="184" t="s">
        <v>5276</v>
      </c>
      <c r="G151" s="184" t="s">
        <v>783</v>
      </c>
      <c r="H151" s="184" t="s">
        <v>4062</v>
      </c>
      <c r="I151" s="184" t="s">
        <v>783</v>
      </c>
      <c r="J151" s="184" t="s">
        <v>4063</v>
      </c>
      <c r="K151" s="184" t="s">
        <v>783</v>
      </c>
      <c r="L151" s="165">
        <v>607.31654979320285</v>
      </c>
      <c r="M151" s="184" t="s">
        <v>997</v>
      </c>
      <c r="N151" s="165">
        <v>1581757.9333250269</v>
      </c>
      <c r="O151" s="184" t="s">
        <v>5446</v>
      </c>
    </row>
    <row r="152" spans="1:15" ht="51.9" customHeight="1">
      <c r="A152" s="184" t="s">
        <v>1941</v>
      </c>
      <c r="B152" s="184" t="s">
        <v>133</v>
      </c>
      <c r="C152" s="241" t="s">
        <v>1942</v>
      </c>
      <c r="D152" s="184" t="s">
        <v>794</v>
      </c>
      <c r="E152" s="184" t="s">
        <v>141</v>
      </c>
      <c r="F152" s="184" t="s">
        <v>5276</v>
      </c>
      <c r="G152" s="184" t="s">
        <v>783</v>
      </c>
      <c r="H152" s="184" t="s">
        <v>2085</v>
      </c>
      <c r="I152" s="184" t="s">
        <v>783</v>
      </c>
      <c r="J152" s="184" t="s">
        <v>4064</v>
      </c>
      <c r="K152" s="184" t="s">
        <v>783</v>
      </c>
      <c r="L152" s="165">
        <v>605.27669573370247</v>
      </c>
      <c r="M152" s="184" t="s">
        <v>997</v>
      </c>
      <c r="N152" s="165">
        <v>1582363.2100207605</v>
      </c>
      <c r="O152" s="184" t="s">
        <v>4067</v>
      </c>
    </row>
    <row r="153" spans="1:15" ht="26.1" customHeight="1">
      <c r="A153" s="184" t="s">
        <v>2874</v>
      </c>
      <c r="B153" s="184" t="s">
        <v>139</v>
      </c>
      <c r="C153" s="241" t="s">
        <v>2875</v>
      </c>
      <c r="D153" s="184" t="s">
        <v>794</v>
      </c>
      <c r="E153" s="184" t="s">
        <v>147</v>
      </c>
      <c r="F153" s="184" t="s">
        <v>5447</v>
      </c>
      <c r="G153" s="184" t="s">
        <v>783</v>
      </c>
      <c r="H153" s="184" t="s">
        <v>4065</v>
      </c>
      <c r="I153" s="184" t="s">
        <v>783</v>
      </c>
      <c r="J153" s="184" t="s">
        <v>4066</v>
      </c>
      <c r="K153" s="184" t="s">
        <v>783</v>
      </c>
      <c r="L153" s="165">
        <v>604.5047509621661</v>
      </c>
      <c r="M153" s="184" t="s">
        <v>997</v>
      </c>
      <c r="N153" s="165">
        <v>1582967.7147717227</v>
      </c>
      <c r="O153" s="184" t="s">
        <v>4070</v>
      </c>
    </row>
    <row r="154" spans="1:15" ht="24" customHeight="1">
      <c r="A154" s="184" t="s">
        <v>3475</v>
      </c>
      <c r="B154" s="184" t="s">
        <v>139</v>
      </c>
      <c r="C154" s="241" t="s">
        <v>3476</v>
      </c>
      <c r="D154" s="184" t="s">
        <v>794</v>
      </c>
      <c r="E154" s="184" t="s">
        <v>809</v>
      </c>
      <c r="F154" s="184" t="s">
        <v>5448</v>
      </c>
      <c r="G154" s="184" t="s">
        <v>783</v>
      </c>
      <c r="H154" s="184" t="s">
        <v>4068</v>
      </c>
      <c r="I154" s="184" t="s">
        <v>783</v>
      </c>
      <c r="J154" s="184" t="s">
        <v>4069</v>
      </c>
      <c r="K154" s="184" t="s">
        <v>783</v>
      </c>
      <c r="L154" s="165">
        <v>598.19080269093615</v>
      </c>
      <c r="M154" s="184" t="s">
        <v>997</v>
      </c>
      <c r="N154" s="165">
        <v>1583565.9055744137</v>
      </c>
      <c r="O154" s="184" t="s">
        <v>4073</v>
      </c>
    </row>
    <row r="155" spans="1:15" ht="24" customHeight="1">
      <c r="A155" s="184" t="s">
        <v>3271</v>
      </c>
      <c r="B155" s="184" t="s">
        <v>375</v>
      </c>
      <c r="C155" s="241" t="s">
        <v>3272</v>
      </c>
      <c r="D155" s="184" t="s">
        <v>794</v>
      </c>
      <c r="E155" s="184" t="s">
        <v>141</v>
      </c>
      <c r="F155" s="184" t="s">
        <v>5166</v>
      </c>
      <c r="G155" s="184" t="s">
        <v>783</v>
      </c>
      <c r="H155" s="184" t="s">
        <v>4071</v>
      </c>
      <c r="I155" s="184" t="s">
        <v>783</v>
      </c>
      <c r="J155" s="184" t="s">
        <v>4072</v>
      </c>
      <c r="K155" s="184" t="s">
        <v>783</v>
      </c>
      <c r="L155" s="165">
        <v>591.59767439352368</v>
      </c>
      <c r="M155" s="184" t="s">
        <v>997</v>
      </c>
      <c r="N155" s="165">
        <v>1584157.5032488073</v>
      </c>
      <c r="O155" s="184" t="s">
        <v>5449</v>
      </c>
    </row>
    <row r="156" spans="1:15" ht="26.1" customHeight="1">
      <c r="A156" s="184" t="s">
        <v>2895</v>
      </c>
      <c r="B156" s="184" t="s">
        <v>375</v>
      </c>
      <c r="C156" s="241" t="s">
        <v>2896</v>
      </c>
      <c r="D156" s="184" t="s">
        <v>794</v>
      </c>
      <c r="E156" s="184" t="s">
        <v>141</v>
      </c>
      <c r="F156" s="184" t="s">
        <v>5450</v>
      </c>
      <c r="G156" s="184" t="s">
        <v>783</v>
      </c>
      <c r="H156" s="184" t="s">
        <v>4074</v>
      </c>
      <c r="I156" s="184" t="s">
        <v>783</v>
      </c>
      <c r="J156" s="184" t="s">
        <v>4075</v>
      </c>
      <c r="K156" s="184" t="s">
        <v>783</v>
      </c>
      <c r="L156" s="165">
        <v>588.93786468848896</v>
      </c>
      <c r="M156" s="184" t="s">
        <v>997</v>
      </c>
      <c r="N156" s="165">
        <v>1584746.4411134957</v>
      </c>
      <c r="O156" s="184" t="s">
        <v>4078</v>
      </c>
    </row>
    <row r="157" spans="1:15" ht="26.1" customHeight="1">
      <c r="A157" s="184" t="s">
        <v>3527</v>
      </c>
      <c r="B157" s="184" t="s">
        <v>139</v>
      </c>
      <c r="C157" s="241" t="s">
        <v>3528</v>
      </c>
      <c r="D157" s="184" t="s">
        <v>794</v>
      </c>
      <c r="E157" s="184" t="s">
        <v>141</v>
      </c>
      <c r="F157" s="184" t="s">
        <v>5312</v>
      </c>
      <c r="G157" s="184" t="s">
        <v>783</v>
      </c>
      <c r="H157" s="184" t="s">
        <v>4076</v>
      </c>
      <c r="I157" s="184" t="s">
        <v>783</v>
      </c>
      <c r="J157" s="184" t="s">
        <v>4077</v>
      </c>
      <c r="K157" s="184" t="s">
        <v>783</v>
      </c>
      <c r="L157" s="165">
        <v>564.01964745184739</v>
      </c>
      <c r="M157" s="184" t="s">
        <v>996</v>
      </c>
      <c r="N157" s="165">
        <v>1585310.4607609475</v>
      </c>
      <c r="O157" s="184" t="s">
        <v>5451</v>
      </c>
    </row>
    <row r="158" spans="1:15" ht="24" customHeight="1">
      <c r="A158" s="184" t="s">
        <v>1223</v>
      </c>
      <c r="B158" s="184" t="s">
        <v>139</v>
      </c>
      <c r="C158" s="241" t="s">
        <v>1224</v>
      </c>
      <c r="D158" s="184" t="s">
        <v>792</v>
      </c>
      <c r="E158" s="184" t="s">
        <v>149</v>
      </c>
      <c r="F158" s="184" t="s">
        <v>5452</v>
      </c>
      <c r="G158" s="184" t="s">
        <v>783</v>
      </c>
      <c r="H158" s="184" t="s">
        <v>4079</v>
      </c>
      <c r="I158" s="184" t="s">
        <v>783</v>
      </c>
      <c r="J158" s="184" t="s">
        <v>4080</v>
      </c>
      <c r="K158" s="184" t="s">
        <v>783</v>
      </c>
      <c r="L158" s="165">
        <v>531.70215157258031</v>
      </c>
      <c r="M158" s="184" t="s">
        <v>996</v>
      </c>
      <c r="N158" s="165">
        <v>1585842.1629125201</v>
      </c>
      <c r="O158" s="184" t="s">
        <v>4083</v>
      </c>
    </row>
    <row r="159" spans="1:15" ht="24" customHeight="1">
      <c r="A159" s="184" t="s">
        <v>5050</v>
      </c>
      <c r="B159" s="184" t="s">
        <v>139</v>
      </c>
      <c r="C159" s="241" t="s">
        <v>5051</v>
      </c>
      <c r="D159" s="184" t="s">
        <v>792</v>
      </c>
      <c r="E159" s="184" t="s">
        <v>149</v>
      </c>
      <c r="F159" s="184" t="s">
        <v>5420</v>
      </c>
      <c r="G159" s="184" t="s">
        <v>783</v>
      </c>
      <c r="H159" s="184" t="s">
        <v>1641</v>
      </c>
      <c r="I159" s="184" t="s">
        <v>783</v>
      </c>
      <c r="J159" s="184" t="s">
        <v>5453</v>
      </c>
      <c r="K159" s="184" t="s">
        <v>783</v>
      </c>
      <c r="L159" s="165">
        <v>527.98610545643476</v>
      </c>
      <c r="M159" s="184" t="s">
        <v>996</v>
      </c>
      <c r="N159" s="165">
        <v>1586370.1490179766</v>
      </c>
      <c r="O159" s="184" t="s">
        <v>4085</v>
      </c>
    </row>
    <row r="160" spans="1:15" ht="26.1" customHeight="1">
      <c r="A160" s="184" t="s">
        <v>2876</v>
      </c>
      <c r="B160" s="184" t="s">
        <v>139</v>
      </c>
      <c r="C160" s="241" t="s">
        <v>2877</v>
      </c>
      <c r="D160" s="184" t="s">
        <v>794</v>
      </c>
      <c r="E160" s="184" t="s">
        <v>2878</v>
      </c>
      <c r="F160" s="184" t="s">
        <v>5454</v>
      </c>
      <c r="G160" s="184" t="s">
        <v>783</v>
      </c>
      <c r="H160" s="184" t="s">
        <v>4081</v>
      </c>
      <c r="I160" s="184" t="s">
        <v>783</v>
      </c>
      <c r="J160" s="184" t="s">
        <v>4082</v>
      </c>
      <c r="K160" s="184" t="s">
        <v>783</v>
      </c>
      <c r="L160" s="165">
        <v>527.91399295569317</v>
      </c>
      <c r="M160" s="184" t="s">
        <v>996</v>
      </c>
      <c r="N160" s="165">
        <v>1586898.0630109322</v>
      </c>
      <c r="O160" s="184" t="s">
        <v>4088</v>
      </c>
    </row>
    <row r="161" spans="1:15" ht="51.9" customHeight="1">
      <c r="A161" s="184" t="s">
        <v>2886</v>
      </c>
      <c r="B161" s="184" t="s">
        <v>139</v>
      </c>
      <c r="C161" s="241" t="s">
        <v>2887</v>
      </c>
      <c r="D161" s="184" t="s">
        <v>794</v>
      </c>
      <c r="E161" s="184" t="s">
        <v>147</v>
      </c>
      <c r="F161" s="184" t="s">
        <v>5455</v>
      </c>
      <c r="G161" s="184" t="s">
        <v>783</v>
      </c>
      <c r="H161" s="184" t="s">
        <v>1717</v>
      </c>
      <c r="I161" s="184" t="s">
        <v>783</v>
      </c>
      <c r="J161" s="184" t="s">
        <v>4084</v>
      </c>
      <c r="K161" s="184" t="s">
        <v>783</v>
      </c>
      <c r="L161" s="165">
        <v>520.1922730628911</v>
      </c>
      <c r="M161" s="184" t="s">
        <v>996</v>
      </c>
      <c r="N161" s="165">
        <v>1587418.2552839951</v>
      </c>
      <c r="O161" s="184" t="s">
        <v>5456</v>
      </c>
    </row>
    <row r="162" spans="1:15" ht="51.9" customHeight="1">
      <c r="A162" s="184" t="s">
        <v>3808</v>
      </c>
      <c r="B162" s="184" t="s">
        <v>139</v>
      </c>
      <c r="C162" s="241" t="s">
        <v>3809</v>
      </c>
      <c r="D162" s="184" t="s">
        <v>800</v>
      </c>
      <c r="E162" s="184" t="s">
        <v>141</v>
      </c>
      <c r="F162" s="184" t="s">
        <v>4086</v>
      </c>
      <c r="G162" s="184" t="s">
        <v>783</v>
      </c>
      <c r="H162" s="184" t="s">
        <v>4087</v>
      </c>
      <c r="I162" s="184" t="s">
        <v>783</v>
      </c>
      <c r="J162" s="184" t="s">
        <v>5457</v>
      </c>
      <c r="K162" s="184" t="s">
        <v>783</v>
      </c>
      <c r="L162" s="165">
        <v>495.02511280067745</v>
      </c>
      <c r="M162" s="184" t="s">
        <v>996</v>
      </c>
      <c r="N162" s="165">
        <v>1587913.2803967958</v>
      </c>
      <c r="O162" s="184" t="s">
        <v>5458</v>
      </c>
    </row>
    <row r="163" spans="1:15" ht="26.1" customHeight="1">
      <c r="A163" s="184" t="s">
        <v>3908</v>
      </c>
      <c r="B163" s="184" t="s">
        <v>139</v>
      </c>
      <c r="C163" s="241" t="s">
        <v>3909</v>
      </c>
      <c r="D163" s="184" t="s">
        <v>794</v>
      </c>
      <c r="E163" s="184" t="s">
        <v>141</v>
      </c>
      <c r="F163" s="184" t="s">
        <v>5312</v>
      </c>
      <c r="G163" s="184" t="s">
        <v>783</v>
      </c>
      <c r="H163" s="184" t="s">
        <v>4089</v>
      </c>
      <c r="I163" s="184" t="s">
        <v>783</v>
      </c>
      <c r="J163" s="184" t="s">
        <v>5459</v>
      </c>
      <c r="K163" s="184" t="s">
        <v>783</v>
      </c>
      <c r="L163" s="165">
        <v>482.93544858670839</v>
      </c>
      <c r="M163" s="184" t="s">
        <v>996</v>
      </c>
      <c r="N163" s="165">
        <v>1588396.2158453825</v>
      </c>
      <c r="O163" s="184" t="s">
        <v>5460</v>
      </c>
    </row>
    <row r="164" spans="1:15" ht="24" customHeight="1">
      <c r="A164" s="184" t="s">
        <v>1873</v>
      </c>
      <c r="B164" s="184" t="s">
        <v>375</v>
      </c>
      <c r="C164" s="241" t="s">
        <v>1874</v>
      </c>
      <c r="D164" s="184" t="s">
        <v>794</v>
      </c>
      <c r="E164" s="184" t="s">
        <v>148</v>
      </c>
      <c r="F164" s="184" t="s">
        <v>5461</v>
      </c>
      <c r="G164" s="184" t="s">
        <v>783</v>
      </c>
      <c r="H164" s="184" t="s">
        <v>2088</v>
      </c>
      <c r="I164" s="184" t="s">
        <v>783</v>
      </c>
      <c r="J164" s="184" t="s">
        <v>4090</v>
      </c>
      <c r="K164" s="184" t="s">
        <v>783</v>
      </c>
      <c r="L164" s="165">
        <v>471.34487782921212</v>
      </c>
      <c r="M164" s="184" t="s">
        <v>996</v>
      </c>
      <c r="N164" s="165">
        <v>1588867.5607232116</v>
      </c>
      <c r="O164" s="184" t="s">
        <v>5462</v>
      </c>
    </row>
    <row r="165" spans="1:15" ht="26.1" customHeight="1">
      <c r="A165" s="184" t="s">
        <v>3000</v>
      </c>
      <c r="B165" s="184" t="s">
        <v>139</v>
      </c>
      <c r="C165" s="241" t="s">
        <v>3001</v>
      </c>
      <c r="D165" s="184" t="s">
        <v>794</v>
      </c>
      <c r="E165" s="184" t="s">
        <v>147</v>
      </c>
      <c r="F165" s="184" t="s">
        <v>5463</v>
      </c>
      <c r="G165" s="184" t="s">
        <v>783</v>
      </c>
      <c r="H165" s="184" t="s">
        <v>4091</v>
      </c>
      <c r="I165" s="184" t="s">
        <v>783</v>
      </c>
      <c r="J165" s="184" t="s">
        <v>4092</v>
      </c>
      <c r="K165" s="184" t="s">
        <v>783</v>
      </c>
      <c r="L165" s="165">
        <v>467.3072866969693</v>
      </c>
      <c r="M165" s="184" t="s">
        <v>996</v>
      </c>
      <c r="N165" s="165">
        <v>1589334.8680099086</v>
      </c>
      <c r="O165" s="184" t="s">
        <v>4096</v>
      </c>
    </row>
    <row r="166" spans="1:15" ht="26.1" customHeight="1">
      <c r="A166" s="184" t="s">
        <v>948</v>
      </c>
      <c r="B166" s="184" t="s">
        <v>139</v>
      </c>
      <c r="C166" s="241" t="s">
        <v>947</v>
      </c>
      <c r="D166" s="184" t="s">
        <v>800</v>
      </c>
      <c r="E166" s="184" t="s">
        <v>149</v>
      </c>
      <c r="F166" s="184" t="s">
        <v>5346</v>
      </c>
      <c r="G166" s="184" t="s">
        <v>783</v>
      </c>
      <c r="H166" s="184" t="s">
        <v>1251</v>
      </c>
      <c r="I166" s="184" t="s">
        <v>783</v>
      </c>
      <c r="J166" s="184" t="s">
        <v>4093</v>
      </c>
      <c r="K166" s="184" t="s">
        <v>783</v>
      </c>
      <c r="L166" s="165">
        <v>455.02370752856797</v>
      </c>
      <c r="M166" s="184" t="s">
        <v>996</v>
      </c>
      <c r="N166" s="165">
        <v>1589789.8917174372</v>
      </c>
      <c r="O166" s="184" t="s">
        <v>4099</v>
      </c>
    </row>
    <row r="167" spans="1:15" ht="24" customHeight="1">
      <c r="A167" s="184" t="s">
        <v>3615</v>
      </c>
      <c r="B167" s="184" t="s">
        <v>139</v>
      </c>
      <c r="C167" s="241" t="s">
        <v>3616</v>
      </c>
      <c r="D167" s="184" t="s">
        <v>792</v>
      </c>
      <c r="E167" s="184" t="s">
        <v>149</v>
      </c>
      <c r="F167" s="184" t="s">
        <v>5464</v>
      </c>
      <c r="G167" s="184" t="s">
        <v>783</v>
      </c>
      <c r="H167" s="184" t="s">
        <v>4094</v>
      </c>
      <c r="I167" s="184" t="s">
        <v>783</v>
      </c>
      <c r="J167" s="184" t="s">
        <v>4095</v>
      </c>
      <c r="K167" s="184" t="s">
        <v>783</v>
      </c>
      <c r="L167" s="165">
        <v>454.4129860967796</v>
      </c>
      <c r="M167" s="184" t="s">
        <v>996</v>
      </c>
      <c r="N167" s="165">
        <v>1590244.3047035341</v>
      </c>
      <c r="O167" s="184" t="s">
        <v>5465</v>
      </c>
    </row>
    <row r="168" spans="1:15" ht="24" customHeight="1">
      <c r="A168" s="184" t="s">
        <v>3017</v>
      </c>
      <c r="B168" s="184" t="s">
        <v>139</v>
      </c>
      <c r="C168" s="241" t="s">
        <v>3018</v>
      </c>
      <c r="D168" s="184" t="s">
        <v>794</v>
      </c>
      <c r="E168" s="184" t="s">
        <v>148</v>
      </c>
      <c r="F168" s="184" t="s">
        <v>5466</v>
      </c>
      <c r="G168" s="184" t="s">
        <v>783</v>
      </c>
      <c r="H168" s="184" t="s">
        <v>4097</v>
      </c>
      <c r="I168" s="184" t="s">
        <v>783</v>
      </c>
      <c r="J168" s="184" t="s">
        <v>4098</v>
      </c>
      <c r="K168" s="184" t="s">
        <v>783</v>
      </c>
      <c r="L168" s="165">
        <v>449.20015856382616</v>
      </c>
      <c r="M168" s="184" t="s">
        <v>996</v>
      </c>
      <c r="N168" s="165">
        <v>1590693.5048620978</v>
      </c>
      <c r="O168" s="184" t="s">
        <v>5467</v>
      </c>
    </row>
    <row r="169" spans="1:15" ht="26.1" customHeight="1">
      <c r="A169" s="184" t="s">
        <v>3696</v>
      </c>
      <c r="B169" s="184" t="s">
        <v>139</v>
      </c>
      <c r="C169" s="241" t="s">
        <v>3697</v>
      </c>
      <c r="D169" s="184" t="s">
        <v>794</v>
      </c>
      <c r="E169" s="184" t="s">
        <v>141</v>
      </c>
      <c r="F169" s="184" t="s">
        <v>5468</v>
      </c>
      <c r="G169" s="184" t="s">
        <v>783</v>
      </c>
      <c r="H169" s="184" t="s">
        <v>4100</v>
      </c>
      <c r="I169" s="184" t="s">
        <v>783</v>
      </c>
      <c r="J169" s="184" t="s">
        <v>4101</v>
      </c>
      <c r="K169" s="184" t="s">
        <v>783</v>
      </c>
      <c r="L169" s="165">
        <v>443.49222231572128</v>
      </c>
      <c r="M169" s="184" t="s">
        <v>996</v>
      </c>
      <c r="N169" s="165">
        <v>1591136.9970844137</v>
      </c>
      <c r="O169" s="184" t="s">
        <v>5469</v>
      </c>
    </row>
    <row r="170" spans="1:15" ht="39" customHeight="1">
      <c r="A170" s="184" t="s">
        <v>3358</v>
      </c>
      <c r="B170" s="184" t="s">
        <v>139</v>
      </c>
      <c r="C170" s="241" t="s">
        <v>3359</v>
      </c>
      <c r="D170" s="184" t="s">
        <v>794</v>
      </c>
      <c r="E170" s="184" t="s">
        <v>147</v>
      </c>
      <c r="F170" s="184" t="s">
        <v>5470</v>
      </c>
      <c r="G170" s="184" t="s">
        <v>783</v>
      </c>
      <c r="H170" s="184" t="s">
        <v>4102</v>
      </c>
      <c r="I170" s="184" t="s">
        <v>783</v>
      </c>
      <c r="J170" s="184" t="s">
        <v>4103</v>
      </c>
      <c r="K170" s="184" t="s">
        <v>783</v>
      </c>
      <c r="L170" s="165">
        <v>429.26226961169488</v>
      </c>
      <c r="M170" s="184" t="s">
        <v>996</v>
      </c>
      <c r="N170" s="165">
        <v>1591566.2593540254</v>
      </c>
      <c r="O170" s="184" t="s">
        <v>5471</v>
      </c>
    </row>
    <row r="171" spans="1:15" ht="24" customHeight="1">
      <c r="A171" s="184" t="s">
        <v>3449</v>
      </c>
      <c r="B171" s="184" t="s">
        <v>139</v>
      </c>
      <c r="C171" s="241" t="s">
        <v>3450</v>
      </c>
      <c r="D171" s="184" t="s">
        <v>794</v>
      </c>
      <c r="E171" s="184" t="s">
        <v>809</v>
      </c>
      <c r="F171" s="184" t="s">
        <v>5472</v>
      </c>
      <c r="G171" s="184" t="s">
        <v>783</v>
      </c>
      <c r="H171" s="184" t="s">
        <v>4104</v>
      </c>
      <c r="I171" s="184" t="s">
        <v>783</v>
      </c>
      <c r="J171" s="184" t="s">
        <v>4105</v>
      </c>
      <c r="K171" s="184" t="s">
        <v>783</v>
      </c>
      <c r="L171" s="165">
        <v>422.22867782705708</v>
      </c>
      <c r="M171" s="184" t="s">
        <v>996</v>
      </c>
      <c r="N171" s="165">
        <v>1591988.4880318523</v>
      </c>
      <c r="O171" s="184" t="s">
        <v>5473</v>
      </c>
    </row>
    <row r="172" spans="1:15" ht="24" customHeight="1">
      <c r="A172" s="184" t="s">
        <v>1392</v>
      </c>
      <c r="B172" s="184" t="s">
        <v>139</v>
      </c>
      <c r="C172" s="241" t="s">
        <v>1393</v>
      </c>
      <c r="D172" s="184" t="s">
        <v>792</v>
      </c>
      <c r="E172" s="184" t="s">
        <v>149</v>
      </c>
      <c r="F172" s="184" t="s">
        <v>5474</v>
      </c>
      <c r="G172" s="184" t="s">
        <v>783</v>
      </c>
      <c r="H172" s="184" t="s">
        <v>4106</v>
      </c>
      <c r="I172" s="184" t="s">
        <v>783</v>
      </c>
      <c r="J172" s="184" t="s">
        <v>4107</v>
      </c>
      <c r="K172" s="184" t="s">
        <v>783</v>
      </c>
      <c r="L172" s="165">
        <v>414.34698263959092</v>
      </c>
      <c r="M172" s="184" t="s">
        <v>996</v>
      </c>
      <c r="N172" s="165">
        <v>1592402.8350144918</v>
      </c>
      <c r="O172" s="184" t="s">
        <v>5475</v>
      </c>
    </row>
    <row r="173" spans="1:15" ht="26.1" customHeight="1">
      <c r="A173" s="184" t="s">
        <v>3283</v>
      </c>
      <c r="B173" s="184" t="s">
        <v>139</v>
      </c>
      <c r="C173" s="241" t="s">
        <v>3284</v>
      </c>
      <c r="D173" s="184" t="s">
        <v>794</v>
      </c>
      <c r="E173" s="184" t="s">
        <v>141</v>
      </c>
      <c r="F173" s="184" t="s">
        <v>5276</v>
      </c>
      <c r="G173" s="184" t="s">
        <v>783</v>
      </c>
      <c r="H173" s="184" t="s">
        <v>4108</v>
      </c>
      <c r="I173" s="184" t="s">
        <v>783</v>
      </c>
      <c r="J173" s="184" t="s">
        <v>4109</v>
      </c>
      <c r="K173" s="184" t="s">
        <v>783</v>
      </c>
      <c r="L173" s="165">
        <v>413.17043989487524</v>
      </c>
      <c r="M173" s="184" t="s">
        <v>996</v>
      </c>
      <c r="N173" s="165">
        <v>1592816.0054543868</v>
      </c>
      <c r="O173" s="184" t="s">
        <v>5476</v>
      </c>
    </row>
    <row r="174" spans="1:15" ht="26.1" customHeight="1">
      <c r="A174" s="184" t="s">
        <v>3280</v>
      </c>
      <c r="B174" s="184" t="s">
        <v>139</v>
      </c>
      <c r="C174" s="241" t="s">
        <v>3281</v>
      </c>
      <c r="D174" s="184" t="s">
        <v>794</v>
      </c>
      <c r="E174" s="184" t="s">
        <v>147</v>
      </c>
      <c r="F174" s="184" t="s">
        <v>5477</v>
      </c>
      <c r="G174" s="184" t="s">
        <v>783</v>
      </c>
      <c r="H174" s="184" t="s">
        <v>4110</v>
      </c>
      <c r="I174" s="184" t="s">
        <v>783</v>
      </c>
      <c r="J174" s="184" t="s">
        <v>4111</v>
      </c>
      <c r="K174" s="184" t="s">
        <v>783</v>
      </c>
      <c r="L174" s="165">
        <v>409.77728265688086</v>
      </c>
      <c r="M174" s="184" t="s">
        <v>996</v>
      </c>
      <c r="N174" s="165">
        <v>1593225.7827370437</v>
      </c>
      <c r="O174" s="184" t="s">
        <v>2090</v>
      </c>
    </row>
    <row r="175" spans="1:15" ht="39" customHeight="1">
      <c r="A175" s="184" t="s">
        <v>820</v>
      </c>
      <c r="B175" s="184" t="s">
        <v>139</v>
      </c>
      <c r="C175" s="241" t="s">
        <v>819</v>
      </c>
      <c r="D175" s="184" t="s">
        <v>794</v>
      </c>
      <c r="E175" s="184" t="s">
        <v>141</v>
      </c>
      <c r="F175" s="184" t="s">
        <v>5478</v>
      </c>
      <c r="G175" s="184" t="s">
        <v>783</v>
      </c>
      <c r="H175" s="184" t="s">
        <v>1257</v>
      </c>
      <c r="I175" s="184" t="s">
        <v>783</v>
      </c>
      <c r="J175" s="184" t="s">
        <v>4112</v>
      </c>
      <c r="K175" s="184" t="s">
        <v>783</v>
      </c>
      <c r="L175" s="165">
        <v>407.12837804326114</v>
      </c>
      <c r="M175" s="184" t="s">
        <v>996</v>
      </c>
      <c r="N175" s="165">
        <v>1593632.9111150869</v>
      </c>
      <c r="O175" s="184" t="s">
        <v>5479</v>
      </c>
    </row>
    <row r="176" spans="1:15" ht="26.1" customHeight="1">
      <c r="A176" s="184" t="s">
        <v>899</v>
      </c>
      <c r="B176" s="184" t="s">
        <v>139</v>
      </c>
      <c r="C176" s="241" t="s">
        <v>898</v>
      </c>
      <c r="D176" s="184" t="s">
        <v>800</v>
      </c>
      <c r="E176" s="184" t="s">
        <v>149</v>
      </c>
      <c r="F176" s="184" t="s">
        <v>5480</v>
      </c>
      <c r="G176" s="184" t="s">
        <v>783</v>
      </c>
      <c r="H176" s="184" t="s">
        <v>1654</v>
      </c>
      <c r="I176" s="184" t="s">
        <v>783</v>
      </c>
      <c r="J176" s="184" t="s">
        <v>4113</v>
      </c>
      <c r="K176" s="184" t="s">
        <v>783</v>
      </c>
      <c r="L176" s="165">
        <v>393.69435033323794</v>
      </c>
      <c r="M176" s="184" t="s">
        <v>995</v>
      </c>
      <c r="N176" s="165">
        <v>1594026.6054654201</v>
      </c>
      <c r="O176" s="184" t="s">
        <v>5481</v>
      </c>
    </row>
    <row r="177" spans="1:15" ht="39" customHeight="1">
      <c r="A177" s="184" t="s">
        <v>1577</v>
      </c>
      <c r="B177" s="184" t="s">
        <v>139</v>
      </c>
      <c r="C177" s="241" t="s">
        <v>1578</v>
      </c>
      <c r="D177" s="184" t="s">
        <v>794</v>
      </c>
      <c r="E177" s="184" t="s">
        <v>141</v>
      </c>
      <c r="F177" s="184" t="s">
        <v>5276</v>
      </c>
      <c r="G177" s="184" t="s">
        <v>783</v>
      </c>
      <c r="H177" s="184" t="s">
        <v>1669</v>
      </c>
      <c r="I177" s="184" t="s">
        <v>783</v>
      </c>
      <c r="J177" s="184" t="s">
        <v>4114</v>
      </c>
      <c r="K177" s="184" t="s">
        <v>783</v>
      </c>
      <c r="L177" s="165">
        <v>391.21201090143029</v>
      </c>
      <c r="M177" s="184" t="s">
        <v>995</v>
      </c>
      <c r="N177" s="165">
        <v>1594417.8174763215</v>
      </c>
      <c r="O177" s="184" t="s">
        <v>5482</v>
      </c>
    </row>
    <row r="178" spans="1:15" ht="39" customHeight="1">
      <c r="A178" s="184" t="s">
        <v>3712</v>
      </c>
      <c r="B178" s="184" t="s">
        <v>139</v>
      </c>
      <c r="C178" s="241" t="s">
        <v>3713</v>
      </c>
      <c r="D178" s="184" t="s">
        <v>800</v>
      </c>
      <c r="E178" s="184" t="s">
        <v>141</v>
      </c>
      <c r="F178" s="184" t="s">
        <v>4115</v>
      </c>
      <c r="G178" s="184" t="s">
        <v>783</v>
      </c>
      <c r="H178" s="184" t="s">
        <v>4116</v>
      </c>
      <c r="I178" s="184" t="s">
        <v>783</v>
      </c>
      <c r="J178" s="184" t="s">
        <v>4117</v>
      </c>
      <c r="K178" s="184" t="s">
        <v>783</v>
      </c>
      <c r="L178" s="165">
        <v>389.35374419437903</v>
      </c>
      <c r="M178" s="184" t="s">
        <v>995</v>
      </c>
      <c r="N178" s="165">
        <v>1594807.1712205159</v>
      </c>
      <c r="O178" s="184" t="s">
        <v>5483</v>
      </c>
    </row>
    <row r="179" spans="1:15" ht="39" customHeight="1">
      <c r="A179" s="184" t="s">
        <v>2994</v>
      </c>
      <c r="B179" s="184" t="s">
        <v>139</v>
      </c>
      <c r="C179" s="241" t="s">
        <v>2995</v>
      </c>
      <c r="D179" s="184" t="s">
        <v>794</v>
      </c>
      <c r="E179" s="184" t="s">
        <v>2996</v>
      </c>
      <c r="F179" s="184" t="s">
        <v>5484</v>
      </c>
      <c r="G179" s="184" t="s">
        <v>783</v>
      </c>
      <c r="H179" s="184" t="s">
        <v>2866</v>
      </c>
      <c r="I179" s="184" t="s">
        <v>783</v>
      </c>
      <c r="J179" s="184" t="s">
        <v>4118</v>
      </c>
      <c r="K179" s="184" t="s">
        <v>783</v>
      </c>
      <c r="L179" s="165">
        <v>378.53970153646713</v>
      </c>
      <c r="M179" s="184" t="s">
        <v>995</v>
      </c>
      <c r="N179" s="165">
        <v>1595185.7109220524</v>
      </c>
      <c r="O179" s="184" t="s">
        <v>5485</v>
      </c>
    </row>
    <row r="180" spans="1:15" ht="26.1" customHeight="1">
      <c r="A180" s="184" t="s">
        <v>2932</v>
      </c>
      <c r="B180" s="184" t="s">
        <v>139</v>
      </c>
      <c r="C180" s="241" t="s">
        <v>2933</v>
      </c>
      <c r="D180" s="184" t="s">
        <v>794</v>
      </c>
      <c r="E180" s="184" t="s">
        <v>809</v>
      </c>
      <c r="F180" s="184" t="s">
        <v>5486</v>
      </c>
      <c r="G180" s="184" t="s">
        <v>783</v>
      </c>
      <c r="H180" s="184" t="s">
        <v>4119</v>
      </c>
      <c r="I180" s="184" t="s">
        <v>783</v>
      </c>
      <c r="J180" s="184" t="s">
        <v>4120</v>
      </c>
      <c r="K180" s="184" t="s">
        <v>783</v>
      </c>
      <c r="L180" s="165">
        <v>375.86835865656849</v>
      </c>
      <c r="M180" s="184" t="s">
        <v>995</v>
      </c>
      <c r="N180" s="165">
        <v>1595561.5792807089</v>
      </c>
      <c r="O180" s="184" t="s">
        <v>5487</v>
      </c>
    </row>
    <row r="181" spans="1:15" ht="24" customHeight="1">
      <c r="A181" s="184" t="s">
        <v>2042</v>
      </c>
      <c r="B181" s="184" t="s">
        <v>375</v>
      </c>
      <c r="C181" s="241" t="s">
        <v>2043</v>
      </c>
      <c r="D181" s="184" t="s">
        <v>794</v>
      </c>
      <c r="E181" s="184" t="s">
        <v>2044</v>
      </c>
      <c r="F181" s="184" t="s">
        <v>5488</v>
      </c>
      <c r="G181" s="184" t="s">
        <v>783</v>
      </c>
      <c r="H181" s="184" t="s">
        <v>1691</v>
      </c>
      <c r="I181" s="184" t="s">
        <v>783</v>
      </c>
      <c r="J181" s="184" t="s">
        <v>4121</v>
      </c>
      <c r="K181" s="184" t="s">
        <v>783</v>
      </c>
      <c r="L181" s="165">
        <v>373.69934383782027</v>
      </c>
      <c r="M181" s="184" t="s">
        <v>995</v>
      </c>
      <c r="N181" s="165">
        <v>1595935.2786245467</v>
      </c>
      <c r="O181" s="184" t="s">
        <v>5489</v>
      </c>
    </row>
    <row r="182" spans="1:15" ht="26.1" customHeight="1">
      <c r="A182" s="184" t="s">
        <v>1038</v>
      </c>
      <c r="B182" s="184" t="s">
        <v>139</v>
      </c>
      <c r="C182" s="241" t="s">
        <v>1039</v>
      </c>
      <c r="D182" s="184" t="s">
        <v>794</v>
      </c>
      <c r="E182" s="184" t="s">
        <v>809</v>
      </c>
      <c r="F182" s="184" t="s">
        <v>5490</v>
      </c>
      <c r="G182" s="184" t="s">
        <v>783</v>
      </c>
      <c r="H182" s="184" t="s">
        <v>1663</v>
      </c>
      <c r="I182" s="184" t="s">
        <v>783</v>
      </c>
      <c r="J182" s="184" t="s">
        <v>4122</v>
      </c>
      <c r="K182" s="184" t="s">
        <v>783</v>
      </c>
      <c r="L182" s="165">
        <v>368.02496780866363</v>
      </c>
      <c r="M182" s="184" t="s">
        <v>995</v>
      </c>
      <c r="N182" s="165">
        <v>1596303.3035923555</v>
      </c>
      <c r="O182" s="184" t="s">
        <v>5491</v>
      </c>
    </row>
    <row r="183" spans="1:15" ht="24" customHeight="1">
      <c r="A183" s="184" t="s">
        <v>1896</v>
      </c>
      <c r="B183" s="184" t="s">
        <v>375</v>
      </c>
      <c r="C183" s="241" t="s">
        <v>1897</v>
      </c>
      <c r="D183" s="184" t="s">
        <v>792</v>
      </c>
      <c r="E183" s="184" t="s">
        <v>149</v>
      </c>
      <c r="F183" s="184" t="s">
        <v>5492</v>
      </c>
      <c r="G183" s="184" t="s">
        <v>783</v>
      </c>
      <c r="H183" s="184" t="s">
        <v>2092</v>
      </c>
      <c r="I183" s="184" t="s">
        <v>783</v>
      </c>
      <c r="J183" s="184" t="s">
        <v>4123</v>
      </c>
      <c r="K183" s="184" t="s">
        <v>783</v>
      </c>
      <c r="L183" s="165">
        <v>361.91855488940439</v>
      </c>
      <c r="M183" s="184" t="s">
        <v>995</v>
      </c>
      <c r="N183" s="165">
        <v>1596665.222147245</v>
      </c>
      <c r="O183" s="184" t="s">
        <v>5493</v>
      </c>
    </row>
    <row r="184" spans="1:15" ht="24" customHeight="1">
      <c r="A184" s="184" t="s">
        <v>1888</v>
      </c>
      <c r="B184" s="184" t="s">
        <v>375</v>
      </c>
      <c r="C184" s="241" t="s">
        <v>1889</v>
      </c>
      <c r="D184" s="184" t="s">
        <v>794</v>
      </c>
      <c r="E184" s="184" t="s">
        <v>146</v>
      </c>
      <c r="F184" s="184" t="s">
        <v>5494</v>
      </c>
      <c r="G184" s="184" t="s">
        <v>783</v>
      </c>
      <c r="H184" s="184" t="s">
        <v>2093</v>
      </c>
      <c r="I184" s="184" t="s">
        <v>783</v>
      </c>
      <c r="J184" s="184" t="s">
        <v>4124</v>
      </c>
      <c r="K184" s="184" t="s">
        <v>783</v>
      </c>
      <c r="L184" s="165">
        <v>355.02634578960192</v>
      </c>
      <c r="M184" s="184" t="s">
        <v>995</v>
      </c>
      <c r="N184" s="165">
        <v>1597020.2484930344</v>
      </c>
      <c r="O184" s="184" t="s">
        <v>5495</v>
      </c>
    </row>
    <row r="185" spans="1:15" ht="24" customHeight="1">
      <c r="A185" s="184" t="s">
        <v>1875</v>
      </c>
      <c r="B185" s="184" t="s">
        <v>375</v>
      </c>
      <c r="C185" s="241" t="s">
        <v>1876</v>
      </c>
      <c r="D185" s="184" t="s">
        <v>794</v>
      </c>
      <c r="E185" s="184" t="s">
        <v>146</v>
      </c>
      <c r="F185" s="184" t="s">
        <v>5494</v>
      </c>
      <c r="G185" s="184" t="s">
        <v>783</v>
      </c>
      <c r="H185" s="184" t="s">
        <v>1635</v>
      </c>
      <c r="I185" s="184" t="s">
        <v>783</v>
      </c>
      <c r="J185" s="184" t="s">
        <v>4125</v>
      </c>
      <c r="K185" s="184" t="s">
        <v>783</v>
      </c>
      <c r="L185" s="165">
        <v>353.1663408628711</v>
      </c>
      <c r="M185" s="184" t="s">
        <v>995</v>
      </c>
      <c r="N185" s="165">
        <v>1597373.4148338973</v>
      </c>
      <c r="O185" s="184" t="s">
        <v>5496</v>
      </c>
    </row>
    <row r="186" spans="1:15" ht="26.1" customHeight="1">
      <c r="A186" s="184" t="s">
        <v>3491</v>
      </c>
      <c r="B186" s="184" t="s">
        <v>139</v>
      </c>
      <c r="C186" s="241" t="s">
        <v>3492</v>
      </c>
      <c r="D186" s="184" t="s">
        <v>794</v>
      </c>
      <c r="E186" s="184" t="s">
        <v>141</v>
      </c>
      <c r="F186" s="184" t="s">
        <v>5312</v>
      </c>
      <c r="G186" s="184" t="s">
        <v>783</v>
      </c>
      <c r="H186" s="184" t="s">
        <v>4126</v>
      </c>
      <c r="I186" s="184" t="s">
        <v>783</v>
      </c>
      <c r="J186" s="184" t="s">
        <v>5497</v>
      </c>
      <c r="K186" s="184" t="s">
        <v>783</v>
      </c>
      <c r="L186" s="165">
        <v>348.76504775153325</v>
      </c>
      <c r="M186" s="184" t="s">
        <v>995</v>
      </c>
      <c r="N186" s="165">
        <v>1597722.1798816489</v>
      </c>
      <c r="O186" s="184" t="s">
        <v>5498</v>
      </c>
    </row>
    <row r="187" spans="1:15" ht="51.9" customHeight="1">
      <c r="A187" s="184" t="s">
        <v>3343</v>
      </c>
      <c r="B187" s="184" t="s">
        <v>139</v>
      </c>
      <c r="C187" s="241" t="s">
        <v>3344</v>
      </c>
      <c r="D187" s="184" t="s">
        <v>794</v>
      </c>
      <c r="E187" s="184" t="s">
        <v>141</v>
      </c>
      <c r="F187" s="184" t="s">
        <v>5499</v>
      </c>
      <c r="G187" s="184" t="s">
        <v>783</v>
      </c>
      <c r="H187" s="184" t="s">
        <v>4127</v>
      </c>
      <c r="I187" s="184" t="s">
        <v>783</v>
      </c>
      <c r="J187" s="184" t="s">
        <v>5500</v>
      </c>
      <c r="K187" s="184" t="s">
        <v>783</v>
      </c>
      <c r="L187" s="165">
        <v>345.98524663123374</v>
      </c>
      <c r="M187" s="184" t="s">
        <v>995</v>
      </c>
      <c r="N187" s="165">
        <v>1598068.1651282802</v>
      </c>
      <c r="O187" s="184" t="s">
        <v>5501</v>
      </c>
    </row>
    <row r="188" spans="1:15" ht="24" customHeight="1">
      <c r="A188" s="184" t="s">
        <v>2982</v>
      </c>
      <c r="B188" s="184" t="s">
        <v>139</v>
      </c>
      <c r="C188" s="241" t="s">
        <v>2983</v>
      </c>
      <c r="D188" s="184" t="s">
        <v>794</v>
      </c>
      <c r="E188" s="184" t="s">
        <v>809</v>
      </c>
      <c r="F188" s="184" t="s">
        <v>5502</v>
      </c>
      <c r="G188" s="184" t="s">
        <v>783</v>
      </c>
      <c r="H188" s="184" t="s">
        <v>4128</v>
      </c>
      <c r="I188" s="184" t="s">
        <v>783</v>
      </c>
      <c r="J188" s="184" t="s">
        <v>4129</v>
      </c>
      <c r="K188" s="184" t="s">
        <v>783</v>
      </c>
      <c r="L188" s="165">
        <v>345.80434957343755</v>
      </c>
      <c r="M188" s="184" t="s">
        <v>995</v>
      </c>
      <c r="N188" s="165">
        <v>1598413.9694778535</v>
      </c>
      <c r="O188" s="184" t="s">
        <v>5503</v>
      </c>
    </row>
    <row r="189" spans="1:15" ht="24" customHeight="1">
      <c r="A189" s="184" t="s">
        <v>1040</v>
      </c>
      <c r="B189" s="184" t="s">
        <v>139</v>
      </c>
      <c r="C189" s="241" t="s">
        <v>1041</v>
      </c>
      <c r="D189" s="184" t="s">
        <v>794</v>
      </c>
      <c r="E189" s="184" t="s">
        <v>809</v>
      </c>
      <c r="F189" s="184" t="s">
        <v>5504</v>
      </c>
      <c r="G189" s="184" t="s">
        <v>783</v>
      </c>
      <c r="H189" s="184" t="s">
        <v>2091</v>
      </c>
      <c r="I189" s="184" t="s">
        <v>783</v>
      </c>
      <c r="J189" s="184" t="s">
        <v>5505</v>
      </c>
      <c r="K189" s="184" t="s">
        <v>783</v>
      </c>
      <c r="L189" s="165">
        <v>333.76512084684174</v>
      </c>
      <c r="M189" s="184" t="s">
        <v>995</v>
      </c>
      <c r="N189" s="165">
        <v>1598747.7345987004</v>
      </c>
      <c r="O189" s="184" t="s">
        <v>4133</v>
      </c>
    </row>
    <row r="190" spans="1:15" ht="39" customHeight="1">
      <c r="A190" s="184" t="s">
        <v>1030</v>
      </c>
      <c r="B190" s="184" t="s">
        <v>139</v>
      </c>
      <c r="C190" s="241" t="s">
        <v>1031</v>
      </c>
      <c r="D190" s="184" t="s">
        <v>794</v>
      </c>
      <c r="E190" s="184" t="s">
        <v>147</v>
      </c>
      <c r="F190" s="184" t="s">
        <v>5506</v>
      </c>
      <c r="G190" s="184" t="s">
        <v>783</v>
      </c>
      <c r="H190" s="184" t="s">
        <v>1660</v>
      </c>
      <c r="I190" s="184" t="s">
        <v>783</v>
      </c>
      <c r="J190" s="184" t="s">
        <v>4130</v>
      </c>
      <c r="K190" s="184" t="s">
        <v>783</v>
      </c>
      <c r="L190" s="165">
        <v>325.43772529499461</v>
      </c>
      <c r="M190" s="184" t="s">
        <v>995</v>
      </c>
      <c r="N190" s="165">
        <v>1599073.1723239955</v>
      </c>
      <c r="O190" s="184" t="s">
        <v>4136</v>
      </c>
    </row>
    <row r="191" spans="1:15" ht="26.1" customHeight="1">
      <c r="A191" s="184" t="s">
        <v>5045</v>
      </c>
      <c r="B191" s="184" t="s">
        <v>139</v>
      </c>
      <c r="C191" s="241" t="s">
        <v>5046</v>
      </c>
      <c r="D191" s="184" t="s">
        <v>794</v>
      </c>
      <c r="E191" s="184" t="s">
        <v>148</v>
      </c>
      <c r="F191" s="184" t="s">
        <v>5507</v>
      </c>
      <c r="G191" s="184" t="s">
        <v>783</v>
      </c>
      <c r="H191" s="184" t="s">
        <v>5508</v>
      </c>
      <c r="I191" s="184" t="s">
        <v>783</v>
      </c>
      <c r="J191" s="184" t="s">
        <v>5509</v>
      </c>
      <c r="K191" s="184" t="s">
        <v>783</v>
      </c>
      <c r="L191" s="165">
        <v>324.16880747918538</v>
      </c>
      <c r="M191" s="184" t="s">
        <v>995</v>
      </c>
      <c r="N191" s="165">
        <v>1599397.3411314746</v>
      </c>
      <c r="O191" s="184" t="s">
        <v>1665</v>
      </c>
    </row>
    <row r="192" spans="1:15" ht="24" customHeight="1">
      <c r="A192" s="184" t="s">
        <v>1547</v>
      </c>
      <c r="B192" s="184" t="s">
        <v>402</v>
      </c>
      <c r="C192" s="241" t="s">
        <v>1548</v>
      </c>
      <c r="D192" s="184" t="s">
        <v>799</v>
      </c>
      <c r="E192" s="184" t="s">
        <v>1549</v>
      </c>
      <c r="F192" s="184" t="s">
        <v>5268</v>
      </c>
      <c r="G192" s="184" t="s">
        <v>783</v>
      </c>
      <c r="H192" s="184" t="s">
        <v>1661</v>
      </c>
      <c r="I192" s="184" t="s">
        <v>783</v>
      </c>
      <c r="J192" s="184" t="s">
        <v>4131</v>
      </c>
      <c r="K192" s="184" t="s">
        <v>783</v>
      </c>
      <c r="L192" s="165">
        <v>323.22687486935729</v>
      </c>
      <c r="M192" s="184" t="s">
        <v>995</v>
      </c>
      <c r="N192" s="165">
        <v>1599720.5680063439</v>
      </c>
      <c r="O192" s="184" t="s">
        <v>4140</v>
      </c>
    </row>
    <row r="193" spans="1:15" ht="39" customHeight="1">
      <c r="A193" s="184" t="s">
        <v>3327</v>
      </c>
      <c r="B193" s="184" t="s">
        <v>139</v>
      </c>
      <c r="C193" s="241" t="s">
        <v>3328</v>
      </c>
      <c r="D193" s="184" t="s">
        <v>794</v>
      </c>
      <c r="E193" s="184" t="s">
        <v>141</v>
      </c>
      <c r="F193" s="184" t="s">
        <v>5166</v>
      </c>
      <c r="G193" s="184" t="s">
        <v>783</v>
      </c>
      <c r="H193" s="184" t="s">
        <v>4134</v>
      </c>
      <c r="I193" s="184" t="s">
        <v>783</v>
      </c>
      <c r="J193" s="184" t="s">
        <v>4135</v>
      </c>
      <c r="K193" s="184" t="s">
        <v>783</v>
      </c>
      <c r="L193" s="165">
        <v>319.71712597286404</v>
      </c>
      <c r="M193" s="184" t="s">
        <v>995</v>
      </c>
      <c r="N193" s="165">
        <v>1600040.2851323169</v>
      </c>
      <c r="O193" s="184" t="s">
        <v>5510</v>
      </c>
    </row>
    <row r="194" spans="1:15" ht="24" customHeight="1">
      <c r="A194" s="184" t="s">
        <v>3019</v>
      </c>
      <c r="B194" s="184" t="s">
        <v>139</v>
      </c>
      <c r="C194" s="241" t="s">
        <v>3020</v>
      </c>
      <c r="D194" s="184" t="s">
        <v>794</v>
      </c>
      <c r="E194" s="184" t="s">
        <v>148</v>
      </c>
      <c r="F194" s="184" t="s">
        <v>5511</v>
      </c>
      <c r="G194" s="184" t="s">
        <v>783</v>
      </c>
      <c r="H194" s="184" t="s">
        <v>1611</v>
      </c>
      <c r="I194" s="184" t="s">
        <v>783</v>
      </c>
      <c r="J194" s="184" t="s">
        <v>4137</v>
      </c>
      <c r="K194" s="184" t="s">
        <v>783</v>
      </c>
      <c r="L194" s="165">
        <v>306.11662321510624</v>
      </c>
      <c r="M194" s="184" t="s">
        <v>995</v>
      </c>
      <c r="N194" s="165">
        <v>1600346.401755532</v>
      </c>
      <c r="O194" s="184" t="s">
        <v>5512</v>
      </c>
    </row>
    <row r="195" spans="1:15" ht="26.1" customHeight="1">
      <c r="A195" s="184" t="s">
        <v>3220</v>
      </c>
      <c r="B195" s="184" t="s">
        <v>139</v>
      </c>
      <c r="C195" s="241" t="s">
        <v>3221</v>
      </c>
      <c r="D195" s="184" t="s">
        <v>794</v>
      </c>
      <c r="E195" s="184" t="s">
        <v>147</v>
      </c>
      <c r="F195" s="184" t="s">
        <v>5513</v>
      </c>
      <c r="G195" s="184" t="s">
        <v>783</v>
      </c>
      <c r="H195" s="184" t="s">
        <v>4138</v>
      </c>
      <c r="I195" s="184" t="s">
        <v>783</v>
      </c>
      <c r="J195" s="184" t="s">
        <v>4139</v>
      </c>
      <c r="K195" s="184" t="s">
        <v>783</v>
      </c>
      <c r="L195" s="165">
        <v>301.22729671991135</v>
      </c>
      <c r="M195" s="184" t="s">
        <v>995</v>
      </c>
      <c r="N195" s="165">
        <v>1600647.6290522518</v>
      </c>
      <c r="O195" s="184" t="s">
        <v>5514</v>
      </c>
    </row>
    <row r="196" spans="1:15" ht="65.099999999999994" customHeight="1">
      <c r="A196" s="184" t="s">
        <v>3077</v>
      </c>
      <c r="B196" s="184" t="s">
        <v>139</v>
      </c>
      <c r="C196" s="241" t="s">
        <v>3078</v>
      </c>
      <c r="D196" s="184" t="s">
        <v>794</v>
      </c>
      <c r="E196" s="184" t="s">
        <v>2996</v>
      </c>
      <c r="F196" s="184" t="s">
        <v>5166</v>
      </c>
      <c r="G196" s="184" t="s">
        <v>783</v>
      </c>
      <c r="H196" s="184" t="s">
        <v>4141</v>
      </c>
      <c r="I196" s="184" t="s">
        <v>783</v>
      </c>
      <c r="J196" s="184" t="s">
        <v>4142</v>
      </c>
      <c r="K196" s="184" t="s">
        <v>783</v>
      </c>
      <c r="L196" s="165">
        <v>300.77848093024801</v>
      </c>
      <c r="M196" s="184" t="s">
        <v>995</v>
      </c>
      <c r="N196" s="165">
        <v>1600948.4075331821</v>
      </c>
      <c r="O196" s="184" t="s">
        <v>5515</v>
      </c>
    </row>
    <row r="197" spans="1:15" ht="24" customHeight="1">
      <c r="A197" s="184" t="s">
        <v>3567</v>
      </c>
      <c r="B197" s="184" t="s">
        <v>139</v>
      </c>
      <c r="C197" s="241" t="s">
        <v>3568</v>
      </c>
      <c r="D197" s="184" t="s">
        <v>794</v>
      </c>
      <c r="E197" s="184" t="s">
        <v>148</v>
      </c>
      <c r="F197" s="184" t="s">
        <v>5516</v>
      </c>
      <c r="G197" s="184" t="s">
        <v>783</v>
      </c>
      <c r="H197" s="184" t="s">
        <v>4143</v>
      </c>
      <c r="I197" s="184" t="s">
        <v>783</v>
      </c>
      <c r="J197" s="184" t="s">
        <v>4144</v>
      </c>
      <c r="K197" s="184" t="s">
        <v>783</v>
      </c>
      <c r="L197" s="165">
        <v>298.12467079597644</v>
      </c>
      <c r="M197" s="184" t="s">
        <v>995</v>
      </c>
      <c r="N197" s="165">
        <v>1601246.5322039782</v>
      </c>
      <c r="O197" s="184" t="s">
        <v>4149</v>
      </c>
    </row>
    <row r="198" spans="1:15" ht="26.1" customHeight="1">
      <c r="A198" s="184" t="s">
        <v>3353</v>
      </c>
      <c r="B198" s="184" t="s">
        <v>139</v>
      </c>
      <c r="C198" s="241" t="s">
        <v>3354</v>
      </c>
      <c r="D198" s="184" t="s">
        <v>794</v>
      </c>
      <c r="E198" s="184" t="s">
        <v>141</v>
      </c>
      <c r="F198" s="184" t="s">
        <v>5312</v>
      </c>
      <c r="G198" s="184" t="s">
        <v>783</v>
      </c>
      <c r="H198" s="184" t="s">
        <v>4145</v>
      </c>
      <c r="I198" s="184" t="s">
        <v>783</v>
      </c>
      <c r="J198" s="184" t="s">
        <v>4146</v>
      </c>
      <c r="K198" s="184" t="s">
        <v>783</v>
      </c>
      <c r="L198" s="165">
        <v>296.59877996519333</v>
      </c>
      <c r="M198" s="184" t="s">
        <v>995</v>
      </c>
      <c r="N198" s="165">
        <v>1601543.1309839434</v>
      </c>
      <c r="O198" s="184" t="s">
        <v>4152</v>
      </c>
    </row>
    <row r="199" spans="1:15" ht="24" customHeight="1">
      <c r="A199" s="184" t="s">
        <v>1894</v>
      </c>
      <c r="B199" s="184" t="s">
        <v>375</v>
      </c>
      <c r="C199" s="241" t="s">
        <v>1895</v>
      </c>
      <c r="D199" s="184" t="s">
        <v>792</v>
      </c>
      <c r="E199" s="184" t="s">
        <v>149</v>
      </c>
      <c r="F199" s="184" t="s">
        <v>5517</v>
      </c>
      <c r="G199" s="184" t="s">
        <v>783</v>
      </c>
      <c r="H199" s="184" t="s">
        <v>2082</v>
      </c>
      <c r="I199" s="184" t="s">
        <v>783</v>
      </c>
      <c r="J199" s="184" t="s">
        <v>4147</v>
      </c>
      <c r="K199" s="184" t="s">
        <v>783</v>
      </c>
      <c r="L199" s="165">
        <v>295.31223956018482</v>
      </c>
      <c r="M199" s="184" t="s">
        <v>995</v>
      </c>
      <c r="N199" s="165">
        <v>1601838.4432235034</v>
      </c>
      <c r="O199" s="184" t="s">
        <v>1667</v>
      </c>
    </row>
    <row r="200" spans="1:15" ht="26.1" customHeight="1">
      <c r="A200" s="184" t="s">
        <v>1860</v>
      </c>
      <c r="B200" s="184" t="s">
        <v>139</v>
      </c>
      <c r="C200" s="241" t="s">
        <v>1861</v>
      </c>
      <c r="D200" s="184" t="s">
        <v>794</v>
      </c>
      <c r="E200" s="184" t="s">
        <v>1317</v>
      </c>
      <c r="F200" s="184" t="s">
        <v>5518</v>
      </c>
      <c r="G200" s="184" t="s">
        <v>783</v>
      </c>
      <c r="H200" s="184" t="s">
        <v>2103</v>
      </c>
      <c r="I200" s="184" t="s">
        <v>783</v>
      </c>
      <c r="J200" s="184" t="s">
        <v>4148</v>
      </c>
      <c r="K200" s="184" t="s">
        <v>783</v>
      </c>
      <c r="L200" s="165">
        <v>287.40190195195777</v>
      </c>
      <c r="M200" s="184" t="s">
        <v>995</v>
      </c>
      <c r="N200" s="165">
        <v>1602125.8451254554</v>
      </c>
      <c r="O200" s="184" t="s">
        <v>5519</v>
      </c>
    </row>
    <row r="201" spans="1:15" ht="26.1" customHeight="1">
      <c r="A201" s="184" t="s">
        <v>2906</v>
      </c>
      <c r="B201" s="184" t="s">
        <v>139</v>
      </c>
      <c r="C201" s="241" t="s">
        <v>2907</v>
      </c>
      <c r="D201" s="184" t="s">
        <v>794</v>
      </c>
      <c r="E201" s="184" t="s">
        <v>147</v>
      </c>
      <c r="F201" s="184" t="s">
        <v>5520</v>
      </c>
      <c r="G201" s="184" t="s">
        <v>783</v>
      </c>
      <c r="H201" s="184" t="s">
        <v>4150</v>
      </c>
      <c r="I201" s="184" t="s">
        <v>783</v>
      </c>
      <c r="J201" s="184" t="s">
        <v>4151</v>
      </c>
      <c r="K201" s="184" t="s">
        <v>783</v>
      </c>
      <c r="L201" s="165">
        <v>283.86714084495259</v>
      </c>
      <c r="M201" s="184" t="s">
        <v>995</v>
      </c>
      <c r="N201" s="165">
        <v>1602409.7122663003</v>
      </c>
      <c r="O201" s="184" t="s">
        <v>4157</v>
      </c>
    </row>
    <row r="202" spans="1:15" ht="24" customHeight="1">
      <c r="A202" s="184" t="s">
        <v>1198</v>
      </c>
      <c r="B202" s="184" t="s">
        <v>375</v>
      </c>
      <c r="C202" s="241" t="s">
        <v>1199</v>
      </c>
      <c r="D202" s="184" t="s">
        <v>794</v>
      </c>
      <c r="E202" s="184" t="s">
        <v>146</v>
      </c>
      <c r="F202" s="184" t="s">
        <v>5521</v>
      </c>
      <c r="G202" s="184" t="s">
        <v>783</v>
      </c>
      <c r="H202" s="184" t="s">
        <v>2094</v>
      </c>
      <c r="I202" s="184" t="s">
        <v>783</v>
      </c>
      <c r="J202" s="184" t="s">
        <v>4153</v>
      </c>
      <c r="K202" s="184" t="s">
        <v>783</v>
      </c>
      <c r="L202" s="165">
        <v>278.00896396575035</v>
      </c>
      <c r="M202" s="184" t="s">
        <v>995</v>
      </c>
      <c r="N202" s="165">
        <v>1602687.7212302662</v>
      </c>
      <c r="O202" s="184" t="s">
        <v>4160</v>
      </c>
    </row>
    <row r="203" spans="1:15" ht="26.1" customHeight="1">
      <c r="A203" s="184" t="s">
        <v>3004</v>
      </c>
      <c r="B203" s="184" t="s">
        <v>139</v>
      </c>
      <c r="C203" s="241" t="s">
        <v>3005</v>
      </c>
      <c r="D203" s="184" t="s">
        <v>794</v>
      </c>
      <c r="E203" s="184" t="s">
        <v>148</v>
      </c>
      <c r="F203" s="184" t="s">
        <v>5522</v>
      </c>
      <c r="G203" s="184" t="s">
        <v>783</v>
      </c>
      <c r="H203" s="184" t="s">
        <v>4154</v>
      </c>
      <c r="I203" s="184" t="s">
        <v>783</v>
      </c>
      <c r="J203" s="184" t="s">
        <v>4155</v>
      </c>
      <c r="K203" s="184" t="s">
        <v>783</v>
      </c>
      <c r="L203" s="165">
        <v>276.45714898969931</v>
      </c>
      <c r="M203" s="184" t="s">
        <v>995</v>
      </c>
      <c r="N203" s="165">
        <v>1602964.1783792558</v>
      </c>
      <c r="O203" s="184" t="s">
        <v>4162</v>
      </c>
    </row>
    <row r="204" spans="1:15" ht="39" customHeight="1">
      <c r="A204" s="184" t="s">
        <v>1060</v>
      </c>
      <c r="B204" s="184" t="s">
        <v>139</v>
      </c>
      <c r="C204" s="241" t="s">
        <v>1061</v>
      </c>
      <c r="D204" s="184" t="s">
        <v>794</v>
      </c>
      <c r="E204" s="184" t="s">
        <v>141</v>
      </c>
      <c r="F204" s="184" t="s">
        <v>5276</v>
      </c>
      <c r="G204" s="184" t="s">
        <v>783</v>
      </c>
      <c r="H204" s="184" t="s">
        <v>2121</v>
      </c>
      <c r="I204" s="184" t="s">
        <v>783</v>
      </c>
      <c r="J204" s="184" t="s">
        <v>4156</v>
      </c>
      <c r="K204" s="184" t="s">
        <v>783</v>
      </c>
      <c r="L204" s="165">
        <v>268.10081883982082</v>
      </c>
      <c r="M204" s="184" t="s">
        <v>995</v>
      </c>
      <c r="N204" s="165">
        <v>1603232.2791980957</v>
      </c>
      <c r="O204" s="184" t="s">
        <v>1668</v>
      </c>
    </row>
    <row r="205" spans="1:15" ht="24" customHeight="1">
      <c r="A205" s="184" t="s">
        <v>3619</v>
      </c>
      <c r="B205" s="184" t="s">
        <v>139</v>
      </c>
      <c r="C205" s="241" t="s">
        <v>3620</v>
      </c>
      <c r="D205" s="184" t="s">
        <v>792</v>
      </c>
      <c r="E205" s="184" t="s">
        <v>149</v>
      </c>
      <c r="F205" s="184" t="s">
        <v>5523</v>
      </c>
      <c r="G205" s="184" t="s">
        <v>783</v>
      </c>
      <c r="H205" s="184" t="s">
        <v>4158</v>
      </c>
      <c r="I205" s="184" t="s">
        <v>783</v>
      </c>
      <c r="J205" s="184" t="s">
        <v>4159</v>
      </c>
      <c r="K205" s="184" t="s">
        <v>783</v>
      </c>
      <c r="L205" s="165">
        <v>268.01318658606039</v>
      </c>
      <c r="M205" s="184" t="s">
        <v>995</v>
      </c>
      <c r="N205" s="165">
        <v>1603500.2923846818</v>
      </c>
      <c r="O205" s="184" t="s">
        <v>4166</v>
      </c>
    </row>
    <row r="206" spans="1:15" ht="26.1" customHeight="1">
      <c r="A206" s="184" t="s">
        <v>1240</v>
      </c>
      <c r="B206" s="184" t="s">
        <v>139</v>
      </c>
      <c r="C206" s="241" t="s">
        <v>1241</v>
      </c>
      <c r="D206" s="184" t="s">
        <v>794</v>
      </c>
      <c r="E206" s="184" t="s">
        <v>141</v>
      </c>
      <c r="F206" s="184" t="s">
        <v>5524</v>
      </c>
      <c r="G206" s="184" t="s">
        <v>783</v>
      </c>
      <c r="H206" s="184" t="s">
        <v>2095</v>
      </c>
      <c r="I206" s="184" t="s">
        <v>783</v>
      </c>
      <c r="J206" s="184" t="s">
        <v>4161</v>
      </c>
      <c r="K206" s="184" t="s">
        <v>783</v>
      </c>
      <c r="L206" s="165">
        <v>267.94862972812672</v>
      </c>
      <c r="M206" s="184" t="s">
        <v>995</v>
      </c>
      <c r="N206" s="165">
        <v>1603768.2410144098</v>
      </c>
      <c r="O206" s="184" t="s">
        <v>5525</v>
      </c>
    </row>
    <row r="207" spans="1:15" ht="39" customHeight="1">
      <c r="A207" s="184" t="s">
        <v>3397</v>
      </c>
      <c r="B207" s="184" t="s">
        <v>139</v>
      </c>
      <c r="C207" s="241" t="s">
        <v>3398</v>
      </c>
      <c r="D207" s="184" t="s">
        <v>794</v>
      </c>
      <c r="E207" s="184" t="s">
        <v>147</v>
      </c>
      <c r="F207" s="184" t="s">
        <v>5526</v>
      </c>
      <c r="G207" s="184" t="s">
        <v>783</v>
      </c>
      <c r="H207" s="184" t="s">
        <v>4163</v>
      </c>
      <c r="I207" s="184" t="s">
        <v>783</v>
      </c>
      <c r="J207" s="184" t="s">
        <v>4164</v>
      </c>
      <c r="K207" s="184" t="s">
        <v>783</v>
      </c>
      <c r="L207" s="165">
        <v>266.19679316253604</v>
      </c>
      <c r="M207" s="184" t="s">
        <v>995</v>
      </c>
      <c r="N207" s="165">
        <v>1604034.4378075723</v>
      </c>
      <c r="O207" s="184" t="s">
        <v>4167</v>
      </c>
    </row>
    <row r="208" spans="1:15" ht="39" customHeight="1">
      <c r="A208" s="184" t="s">
        <v>1064</v>
      </c>
      <c r="B208" s="184" t="s">
        <v>139</v>
      </c>
      <c r="C208" s="241" t="s">
        <v>1065</v>
      </c>
      <c r="D208" s="184" t="s">
        <v>794</v>
      </c>
      <c r="E208" s="184" t="s">
        <v>141</v>
      </c>
      <c r="F208" s="184" t="s">
        <v>5312</v>
      </c>
      <c r="G208" s="184" t="s">
        <v>783</v>
      </c>
      <c r="H208" s="184" t="s">
        <v>2096</v>
      </c>
      <c r="I208" s="184" t="s">
        <v>783</v>
      </c>
      <c r="J208" s="184" t="s">
        <v>4165</v>
      </c>
      <c r="K208" s="184" t="s">
        <v>783</v>
      </c>
      <c r="L208" s="165">
        <v>265.54100198083995</v>
      </c>
      <c r="M208" s="184" t="s">
        <v>995</v>
      </c>
      <c r="N208" s="165">
        <v>1604299.9788095532</v>
      </c>
      <c r="O208" s="184" t="s">
        <v>4169</v>
      </c>
    </row>
    <row r="209" spans="1:15" ht="26.1" customHeight="1">
      <c r="A209" s="184" t="s">
        <v>1353</v>
      </c>
      <c r="B209" s="184" t="s">
        <v>375</v>
      </c>
      <c r="C209" s="241" t="s">
        <v>1887</v>
      </c>
      <c r="D209" s="184" t="s">
        <v>794</v>
      </c>
      <c r="E209" s="184" t="s">
        <v>147</v>
      </c>
      <c r="F209" s="184" t="s">
        <v>5527</v>
      </c>
      <c r="G209" s="184" t="s">
        <v>783</v>
      </c>
      <c r="H209" s="184" t="s">
        <v>2097</v>
      </c>
      <c r="I209" s="184" t="s">
        <v>783</v>
      </c>
      <c r="J209" s="184" t="s">
        <v>5528</v>
      </c>
      <c r="K209" s="184" t="s">
        <v>783</v>
      </c>
      <c r="L209" s="165">
        <v>264.92502605057848</v>
      </c>
      <c r="M209" s="184" t="s">
        <v>995</v>
      </c>
      <c r="N209" s="165">
        <v>1604564.9038356037</v>
      </c>
      <c r="O209" s="184" t="s">
        <v>5529</v>
      </c>
    </row>
    <row r="210" spans="1:15" ht="24" customHeight="1">
      <c r="A210" s="184" t="s">
        <v>1037</v>
      </c>
      <c r="B210" s="184" t="s">
        <v>139</v>
      </c>
      <c r="C210" s="241" t="s">
        <v>1083</v>
      </c>
      <c r="D210" s="184" t="s">
        <v>794</v>
      </c>
      <c r="E210" s="184" t="s">
        <v>141</v>
      </c>
      <c r="F210" s="184" t="s">
        <v>5530</v>
      </c>
      <c r="G210" s="184" t="s">
        <v>783</v>
      </c>
      <c r="H210" s="184" t="s">
        <v>2098</v>
      </c>
      <c r="I210" s="184" t="s">
        <v>783</v>
      </c>
      <c r="J210" s="184" t="s">
        <v>5531</v>
      </c>
      <c r="K210" s="184" t="s">
        <v>783</v>
      </c>
      <c r="L210" s="165">
        <v>261.96507031936477</v>
      </c>
      <c r="M210" s="184" t="s">
        <v>995</v>
      </c>
      <c r="N210" s="165">
        <v>1604826.8689059231</v>
      </c>
      <c r="O210" s="184" t="s">
        <v>4173</v>
      </c>
    </row>
    <row r="211" spans="1:15" ht="24" customHeight="1">
      <c r="A211" s="184" t="s">
        <v>3627</v>
      </c>
      <c r="B211" s="184" t="s">
        <v>139</v>
      </c>
      <c r="C211" s="241" t="s">
        <v>3628</v>
      </c>
      <c r="D211" s="184" t="s">
        <v>792</v>
      </c>
      <c r="E211" s="184" t="s">
        <v>149</v>
      </c>
      <c r="F211" s="184" t="s">
        <v>5532</v>
      </c>
      <c r="G211" s="184" t="s">
        <v>783</v>
      </c>
      <c r="H211" s="184" t="s">
        <v>3935</v>
      </c>
      <c r="I211" s="184" t="s">
        <v>783</v>
      </c>
      <c r="J211" s="184" t="s">
        <v>4168</v>
      </c>
      <c r="K211" s="184" t="s">
        <v>783</v>
      </c>
      <c r="L211" s="165">
        <v>258.46113816059545</v>
      </c>
      <c r="M211" s="184" t="s">
        <v>995</v>
      </c>
      <c r="N211" s="165">
        <v>1605085.3300440838</v>
      </c>
      <c r="O211" s="184" t="s">
        <v>1512</v>
      </c>
    </row>
    <row r="212" spans="1:15" ht="24" customHeight="1">
      <c r="A212" s="184" t="s">
        <v>3055</v>
      </c>
      <c r="B212" s="184" t="s">
        <v>139</v>
      </c>
      <c r="C212" s="241" t="s">
        <v>3056</v>
      </c>
      <c r="D212" s="184" t="s">
        <v>794</v>
      </c>
      <c r="E212" s="184" t="s">
        <v>809</v>
      </c>
      <c r="F212" s="184" t="s">
        <v>5533</v>
      </c>
      <c r="G212" s="184" t="s">
        <v>783</v>
      </c>
      <c r="H212" s="184" t="s">
        <v>4170</v>
      </c>
      <c r="I212" s="184" t="s">
        <v>783</v>
      </c>
      <c r="J212" s="184" t="s">
        <v>4171</v>
      </c>
      <c r="K212" s="184" t="s">
        <v>783</v>
      </c>
      <c r="L212" s="165">
        <v>257.56305739952529</v>
      </c>
      <c r="M212" s="184" t="s">
        <v>995</v>
      </c>
      <c r="N212" s="165">
        <v>1605342.8931014834</v>
      </c>
      <c r="O212" s="184" t="s">
        <v>4177</v>
      </c>
    </row>
    <row r="213" spans="1:15" ht="24" customHeight="1">
      <c r="A213" s="184" t="s">
        <v>3512</v>
      </c>
      <c r="B213" s="184" t="s">
        <v>402</v>
      </c>
      <c r="C213" s="241" t="s">
        <v>3513</v>
      </c>
      <c r="D213" s="184" t="s">
        <v>794</v>
      </c>
      <c r="E213" s="184" t="s">
        <v>3514</v>
      </c>
      <c r="F213" s="184" t="s">
        <v>5534</v>
      </c>
      <c r="G213" s="184" t="s">
        <v>783</v>
      </c>
      <c r="H213" s="184" t="s">
        <v>1711</v>
      </c>
      <c r="I213" s="184" t="s">
        <v>783</v>
      </c>
      <c r="J213" s="184" t="s">
        <v>4172</v>
      </c>
      <c r="K213" s="184" t="s">
        <v>783</v>
      </c>
      <c r="L213" s="165">
        <v>249.85970429267923</v>
      </c>
      <c r="M213" s="184" t="s">
        <v>995</v>
      </c>
      <c r="N213" s="165">
        <v>1605592.752805776</v>
      </c>
      <c r="O213" s="184" t="s">
        <v>4180</v>
      </c>
    </row>
    <row r="214" spans="1:15" ht="26.1" customHeight="1">
      <c r="A214" s="184" t="s">
        <v>2010</v>
      </c>
      <c r="B214" s="184" t="s">
        <v>139</v>
      </c>
      <c r="C214" s="241" t="s">
        <v>2011</v>
      </c>
      <c r="D214" s="184" t="s">
        <v>792</v>
      </c>
      <c r="E214" s="184" t="s">
        <v>149</v>
      </c>
      <c r="F214" s="184" t="s">
        <v>5535</v>
      </c>
      <c r="G214" s="184" t="s">
        <v>783</v>
      </c>
      <c r="H214" s="184" t="s">
        <v>4174</v>
      </c>
      <c r="I214" s="184" t="s">
        <v>783</v>
      </c>
      <c r="J214" s="184" t="s">
        <v>4175</v>
      </c>
      <c r="K214" s="184" t="s">
        <v>783</v>
      </c>
      <c r="L214" s="165">
        <v>244.77085423817931</v>
      </c>
      <c r="M214" s="184" t="s">
        <v>995</v>
      </c>
      <c r="N214" s="165">
        <v>1605837.5236600142</v>
      </c>
      <c r="O214" s="184" t="s">
        <v>1670</v>
      </c>
    </row>
    <row r="215" spans="1:15" ht="26.1" customHeight="1">
      <c r="A215" s="184" t="s">
        <v>3868</v>
      </c>
      <c r="B215" s="184" t="s">
        <v>139</v>
      </c>
      <c r="C215" s="241" t="s">
        <v>3869</v>
      </c>
      <c r="D215" s="184" t="s">
        <v>794</v>
      </c>
      <c r="E215" s="184" t="s">
        <v>141</v>
      </c>
      <c r="F215" s="184" t="s">
        <v>5536</v>
      </c>
      <c r="G215" s="184" t="s">
        <v>783</v>
      </c>
      <c r="H215" s="184" t="s">
        <v>4176</v>
      </c>
      <c r="I215" s="184" t="s">
        <v>783</v>
      </c>
      <c r="J215" s="184" t="s">
        <v>5537</v>
      </c>
      <c r="K215" s="184" t="s">
        <v>783</v>
      </c>
      <c r="L215" s="165">
        <v>242.36511194013292</v>
      </c>
      <c r="M215" s="184" t="s">
        <v>987</v>
      </c>
      <c r="N215" s="165">
        <v>1606079.8887719542</v>
      </c>
      <c r="O215" s="184" t="s">
        <v>4183</v>
      </c>
    </row>
    <row r="216" spans="1:15" ht="24" customHeight="1">
      <c r="A216" s="184" t="s">
        <v>3583</v>
      </c>
      <c r="B216" s="184" t="s">
        <v>139</v>
      </c>
      <c r="C216" s="241" t="s">
        <v>3584</v>
      </c>
      <c r="D216" s="184" t="s">
        <v>792</v>
      </c>
      <c r="E216" s="184" t="s">
        <v>149</v>
      </c>
      <c r="F216" s="184" t="s">
        <v>5538</v>
      </c>
      <c r="G216" s="184" t="s">
        <v>783</v>
      </c>
      <c r="H216" s="184" t="s">
        <v>4178</v>
      </c>
      <c r="I216" s="184" t="s">
        <v>783</v>
      </c>
      <c r="J216" s="184" t="s">
        <v>4179</v>
      </c>
      <c r="K216" s="184" t="s">
        <v>783</v>
      </c>
      <c r="L216" s="165">
        <v>241.74324230830223</v>
      </c>
      <c r="M216" s="184" t="s">
        <v>987</v>
      </c>
      <c r="N216" s="165">
        <v>1606321.6320142625</v>
      </c>
      <c r="O216" s="184" t="s">
        <v>4187</v>
      </c>
    </row>
    <row r="217" spans="1:15" ht="39" customHeight="1">
      <c r="A217" s="184" t="s">
        <v>3107</v>
      </c>
      <c r="B217" s="184" t="s">
        <v>139</v>
      </c>
      <c r="C217" s="241" t="s">
        <v>3108</v>
      </c>
      <c r="D217" s="184" t="s">
        <v>794</v>
      </c>
      <c r="E217" s="184" t="s">
        <v>147</v>
      </c>
      <c r="F217" s="184" t="s">
        <v>5539</v>
      </c>
      <c r="G217" s="184" t="s">
        <v>783</v>
      </c>
      <c r="H217" s="184" t="s">
        <v>2160</v>
      </c>
      <c r="I217" s="184" t="s">
        <v>783</v>
      </c>
      <c r="J217" s="184" t="s">
        <v>4181</v>
      </c>
      <c r="K217" s="184" t="s">
        <v>783</v>
      </c>
      <c r="L217" s="165">
        <v>240.95368107036009</v>
      </c>
      <c r="M217" s="184" t="s">
        <v>987</v>
      </c>
      <c r="N217" s="165">
        <v>1606562.5856953328</v>
      </c>
      <c r="O217" s="184" t="s">
        <v>4189</v>
      </c>
    </row>
    <row r="218" spans="1:15" ht="26.1" customHeight="1">
      <c r="A218" s="184" t="s">
        <v>3053</v>
      </c>
      <c r="B218" s="184" t="s">
        <v>139</v>
      </c>
      <c r="C218" s="241" t="s">
        <v>3054</v>
      </c>
      <c r="D218" s="184" t="s">
        <v>794</v>
      </c>
      <c r="E218" s="184" t="s">
        <v>148</v>
      </c>
      <c r="F218" s="184" t="s">
        <v>5540</v>
      </c>
      <c r="G218" s="184" t="s">
        <v>783</v>
      </c>
      <c r="H218" s="184" t="s">
        <v>1601</v>
      </c>
      <c r="I218" s="184" t="s">
        <v>783</v>
      </c>
      <c r="J218" s="184" t="s">
        <v>4182</v>
      </c>
      <c r="K218" s="184" t="s">
        <v>783</v>
      </c>
      <c r="L218" s="165">
        <v>240.50278932921984</v>
      </c>
      <c r="M218" s="184" t="s">
        <v>987</v>
      </c>
      <c r="N218" s="165">
        <v>1606803.0884846621</v>
      </c>
      <c r="O218" s="184" t="s">
        <v>4192</v>
      </c>
    </row>
    <row r="219" spans="1:15" ht="39" customHeight="1">
      <c r="A219" s="184" t="s">
        <v>3563</v>
      </c>
      <c r="B219" s="184" t="s">
        <v>139</v>
      </c>
      <c r="C219" s="241" t="s">
        <v>3564</v>
      </c>
      <c r="D219" s="184" t="s">
        <v>800</v>
      </c>
      <c r="E219" s="184" t="s">
        <v>141</v>
      </c>
      <c r="F219" s="184" t="s">
        <v>4184</v>
      </c>
      <c r="G219" s="184" t="s">
        <v>783</v>
      </c>
      <c r="H219" s="184" t="s">
        <v>4185</v>
      </c>
      <c r="I219" s="184" t="s">
        <v>783</v>
      </c>
      <c r="J219" s="184" t="s">
        <v>4186</v>
      </c>
      <c r="K219" s="184" t="s">
        <v>783</v>
      </c>
      <c r="L219" s="165">
        <v>234.60332024341679</v>
      </c>
      <c r="M219" s="184" t="s">
        <v>987</v>
      </c>
      <c r="N219" s="165">
        <v>1607037.6918049054</v>
      </c>
      <c r="O219" s="184" t="s">
        <v>1672</v>
      </c>
    </row>
    <row r="220" spans="1:15" ht="26.1" customHeight="1">
      <c r="A220" s="184" t="s">
        <v>3734</v>
      </c>
      <c r="B220" s="184" t="s">
        <v>139</v>
      </c>
      <c r="C220" s="241" t="s">
        <v>3735</v>
      </c>
      <c r="D220" s="184" t="s">
        <v>794</v>
      </c>
      <c r="E220" s="184" t="s">
        <v>141</v>
      </c>
      <c r="F220" s="184" t="s">
        <v>5312</v>
      </c>
      <c r="G220" s="184" t="s">
        <v>783</v>
      </c>
      <c r="H220" s="184" t="s">
        <v>4190</v>
      </c>
      <c r="I220" s="184" t="s">
        <v>783</v>
      </c>
      <c r="J220" s="184" t="s">
        <v>4191</v>
      </c>
      <c r="K220" s="184" t="s">
        <v>783</v>
      </c>
      <c r="L220" s="165">
        <v>230.56350443117216</v>
      </c>
      <c r="M220" s="184" t="s">
        <v>987</v>
      </c>
      <c r="N220" s="165">
        <v>1607268.2553093368</v>
      </c>
      <c r="O220" s="184" t="s">
        <v>4195</v>
      </c>
    </row>
    <row r="221" spans="1:15" ht="65.099999999999994" customHeight="1">
      <c r="A221" s="184" t="s">
        <v>2034</v>
      </c>
      <c r="B221" s="184" t="s">
        <v>139</v>
      </c>
      <c r="C221" s="241" t="s">
        <v>2035</v>
      </c>
      <c r="D221" s="184" t="s">
        <v>800</v>
      </c>
      <c r="E221" s="184" t="s">
        <v>141</v>
      </c>
      <c r="F221" s="184" t="s">
        <v>2099</v>
      </c>
      <c r="G221" s="184" t="s">
        <v>783</v>
      </c>
      <c r="H221" s="184" t="s">
        <v>2100</v>
      </c>
      <c r="I221" s="184" t="s">
        <v>783</v>
      </c>
      <c r="J221" s="184" t="s">
        <v>4193</v>
      </c>
      <c r="K221" s="184" t="s">
        <v>783</v>
      </c>
      <c r="L221" s="165">
        <v>229.46926784563701</v>
      </c>
      <c r="M221" s="184" t="s">
        <v>987</v>
      </c>
      <c r="N221" s="165">
        <v>1607497.7245771824</v>
      </c>
      <c r="O221" s="184" t="s">
        <v>4198</v>
      </c>
    </row>
    <row r="222" spans="1:15" ht="26.1" customHeight="1">
      <c r="A222" s="184" t="s">
        <v>3363</v>
      </c>
      <c r="B222" s="184" t="s">
        <v>139</v>
      </c>
      <c r="C222" s="241" t="s">
        <v>3364</v>
      </c>
      <c r="D222" s="184" t="s">
        <v>794</v>
      </c>
      <c r="E222" s="184" t="s">
        <v>141</v>
      </c>
      <c r="F222" s="184" t="s">
        <v>5166</v>
      </c>
      <c r="G222" s="184" t="s">
        <v>783</v>
      </c>
      <c r="H222" s="184" t="s">
        <v>3511</v>
      </c>
      <c r="I222" s="184" t="s">
        <v>783</v>
      </c>
      <c r="J222" s="184" t="s">
        <v>4194</v>
      </c>
      <c r="K222" s="184" t="s">
        <v>783</v>
      </c>
      <c r="L222" s="165">
        <v>215.98454747650788</v>
      </c>
      <c r="M222" s="184" t="s">
        <v>987</v>
      </c>
      <c r="N222" s="165">
        <v>1607713.709124659</v>
      </c>
      <c r="O222" s="184" t="s">
        <v>4201</v>
      </c>
    </row>
    <row r="223" spans="1:15" ht="24" customHeight="1">
      <c r="A223" s="184" t="s">
        <v>3714</v>
      </c>
      <c r="B223" s="184" t="s">
        <v>139</v>
      </c>
      <c r="C223" s="241" t="s">
        <v>3715</v>
      </c>
      <c r="D223" s="184" t="s">
        <v>794</v>
      </c>
      <c r="E223" s="184" t="s">
        <v>141</v>
      </c>
      <c r="F223" s="184" t="s">
        <v>5541</v>
      </c>
      <c r="G223" s="184" t="s">
        <v>783</v>
      </c>
      <c r="H223" s="184" t="s">
        <v>4196</v>
      </c>
      <c r="I223" s="184" t="s">
        <v>783</v>
      </c>
      <c r="J223" s="184" t="s">
        <v>4197</v>
      </c>
      <c r="K223" s="184" t="s">
        <v>783</v>
      </c>
      <c r="L223" s="165">
        <v>210.06497099011469</v>
      </c>
      <c r="M223" s="184" t="s">
        <v>987</v>
      </c>
      <c r="N223" s="165">
        <v>1607923.7740956489</v>
      </c>
      <c r="O223" s="184" t="s">
        <v>4203</v>
      </c>
    </row>
    <row r="224" spans="1:15" ht="26.1" customHeight="1">
      <c r="A224" s="184" t="s">
        <v>3042</v>
      </c>
      <c r="B224" s="184" t="s">
        <v>139</v>
      </c>
      <c r="C224" s="241" t="s">
        <v>3043</v>
      </c>
      <c r="D224" s="184" t="s">
        <v>794</v>
      </c>
      <c r="E224" s="184" t="s">
        <v>134</v>
      </c>
      <c r="F224" s="184" t="s">
        <v>5542</v>
      </c>
      <c r="G224" s="184" t="s">
        <v>783</v>
      </c>
      <c r="H224" s="184" t="s">
        <v>4199</v>
      </c>
      <c r="I224" s="184" t="s">
        <v>783</v>
      </c>
      <c r="J224" s="184" t="s">
        <v>4200</v>
      </c>
      <c r="K224" s="184" t="s">
        <v>783</v>
      </c>
      <c r="L224" s="165">
        <v>209.27289457888796</v>
      </c>
      <c r="M224" s="184" t="s">
        <v>987</v>
      </c>
      <c r="N224" s="165">
        <v>1608133.0469902279</v>
      </c>
      <c r="O224" s="184" t="s">
        <v>4205</v>
      </c>
    </row>
    <row r="225" spans="1:15" ht="24" customHeight="1">
      <c r="A225" s="184" t="s">
        <v>1890</v>
      </c>
      <c r="B225" s="184" t="s">
        <v>375</v>
      </c>
      <c r="C225" s="241" t="s">
        <v>1891</v>
      </c>
      <c r="D225" s="184" t="s">
        <v>792</v>
      </c>
      <c r="E225" s="184" t="s">
        <v>149</v>
      </c>
      <c r="F225" s="184" t="s">
        <v>5543</v>
      </c>
      <c r="G225" s="184" t="s">
        <v>783</v>
      </c>
      <c r="H225" s="184" t="s">
        <v>2082</v>
      </c>
      <c r="I225" s="184" t="s">
        <v>783</v>
      </c>
      <c r="J225" s="184" t="s">
        <v>4202</v>
      </c>
      <c r="K225" s="184" t="s">
        <v>783</v>
      </c>
      <c r="L225" s="165">
        <v>208.94407578409016</v>
      </c>
      <c r="M225" s="184" t="s">
        <v>987</v>
      </c>
      <c r="N225" s="165">
        <v>1608341.9910660118</v>
      </c>
      <c r="O225" s="184" t="s">
        <v>4208</v>
      </c>
    </row>
    <row r="226" spans="1:15" ht="26.1" customHeight="1">
      <c r="A226" s="184" t="s">
        <v>1213</v>
      </c>
      <c r="B226" s="184" t="s">
        <v>139</v>
      </c>
      <c r="C226" s="241" t="s">
        <v>1214</v>
      </c>
      <c r="D226" s="184" t="s">
        <v>794</v>
      </c>
      <c r="E226" s="184" t="s">
        <v>148</v>
      </c>
      <c r="F226" s="184" t="s">
        <v>5544</v>
      </c>
      <c r="G226" s="184" t="s">
        <v>783</v>
      </c>
      <c r="H226" s="184" t="s">
        <v>2126</v>
      </c>
      <c r="I226" s="184" t="s">
        <v>783</v>
      </c>
      <c r="J226" s="184" t="s">
        <v>4204</v>
      </c>
      <c r="K226" s="184" t="s">
        <v>783</v>
      </c>
      <c r="L226" s="165">
        <v>202.08217371598388</v>
      </c>
      <c r="M226" s="184" t="s">
        <v>987</v>
      </c>
      <c r="N226" s="165">
        <v>1608544.0732397279</v>
      </c>
      <c r="O226" s="184" t="s">
        <v>4211</v>
      </c>
    </row>
    <row r="227" spans="1:15" ht="51.9" customHeight="1">
      <c r="A227" s="184" t="s">
        <v>3367</v>
      </c>
      <c r="B227" s="184" t="s">
        <v>139</v>
      </c>
      <c r="C227" s="241" t="s">
        <v>3368</v>
      </c>
      <c r="D227" s="184" t="s">
        <v>794</v>
      </c>
      <c r="E227" s="184" t="s">
        <v>141</v>
      </c>
      <c r="F227" s="184" t="s">
        <v>5312</v>
      </c>
      <c r="G227" s="184" t="s">
        <v>783</v>
      </c>
      <c r="H227" s="184" t="s">
        <v>4206</v>
      </c>
      <c r="I227" s="184" t="s">
        <v>783</v>
      </c>
      <c r="J227" s="184" t="s">
        <v>4207</v>
      </c>
      <c r="K227" s="184" t="s">
        <v>783</v>
      </c>
      <c r="L227" s="165">
        <v>199.7457092773482</v>
      </c>
      <c r="M227" s="184" t="s">
        <v>987</v>
      </c>
      <c r="N227" s="165">
        <v>1608743.8189490053</v>
      </c>
      <c r="O227" s="184" t="s">
        <v>1423</v>
      </c>
    </row>
    <row r="228" spans="1:15" ht="39" customHeight="1">
      <c r="A228" s="184" t="s">
        <v>3062</v>
      </c>
      <c r="B228" s="184" t="s">
        <v>139</v>
      </c>
      <c r="C228" s="241" t="s">
        <v>3063</v>
      </c>
      <c r="D228" s="184" t="s">
        <v>794</v>
      </c>
      <c r="E228" s="184" t="s">
        <v>141</v>
      </c>
      <c r="F228" s="184" t="s">
        <v>5545</v>
      </c>
      <c r="G228" s="184" t="s">
        <v>783</v>
      </c>
      <c r="H228" s="184" t="s">
        <v>4209</v>
      </c>
      <c r="I228" s="184" t="s">
        <v>783</v>
      </c>
      <c r="J228" s="184" t="s">
        <v>4210</v>
      </c>
      <c r="K228" s="184" t="s">
        <v>783</v>
      </c>
      <c r="L228" s="165">
        <v>193.17058869158154</v>
      </c>
      <c r="M228" s="184" t="s">
        <v>987</v>
      </c>
      <c r="N228" s="165">
        <v>1608936.9895376968</v>
      </c>
      <c r="O228" s="184" t="s">
        <v>4214</v>
      </c>
    </row>
    <row r="229" spans="1:15" ht="24" customHeight="1">
      <c r="A229" s="184" t="s">
        <v>3470</v>
      </c>
      <c r="B229" s="184" t="s">
        <v>503</v>
      </c>
      <c r="C229" s="241" t="s">
        <v>3471</v>
      </c>
      <c r="D229" s="184" t="s">
        <v>792</v>
      </c>
      <c r="E229" s="184" t="s">
        <v>1552</v>
      </c>
      <c r="F229" s="184" t="s">
        <v>5166</v>
      </c>
      <c r="G229" s="184" t="s">
        <v>783</v>
      </c>
      <c r="H229" s="184" t="s">
        <v>4212</v>
      </c>
      <c r="I229" s="184" t="s">
        <v>783</v>
      </c>
      <c r="J229" s="184" t="s">
        <v>4213</v>
      </c>
      <c r="K229" s="184" t="s">
        <v>783</v>
      </c>
      <c r="L229" s="165">
        <v>191.28631450118499</v>
      </c>
      <c r="M229" s="184" t="s">
        <v>987</v>
      </c>
      <c r="N229" s="165">
        <v>1609128.275852198</v>
      </c>
      <c r="O229" s="184" t="s">
        <v>1673</v>
      </c>
    </row>
    <row r="230" spans="1:15" ht="24" customHeight="1">
      <c r="A230" s="184" t="s">
        <v>1950</v>
      </c>
      <c r="B230" s="184" t="s">
        <v>375</v>
      </c>
      <c r="C230" s="241" t="s">
        <v>1951</v>
      </c>
      <c r="D230" s="184" t="s">
        <v>794</v>
      </c>
      <c r="E230" s="184" t="s">
        <v>146</v>
      </c>
      <c r="F230" s="184" t="s">
        <v>5546</v>
      </c>
      <c r="G230" s="184" t="s">
        <v>783</v>
      </c>
      <c r="H230" s="184" t="s">
        <v>1635</v>
      </c>
      <c r="I230" s="184" t="s">
        <v>783</v>
      </c>
      <c r="J230" s="184" t="s">
        <v>2102</v>
      </c>
      <c r="K230" s="184" t="s">
        <v>783</v>
      </c>
      <c r="L230" s="165">
        <v>185.11833978633845</v>
      </c>
      <c r="M230" s="184" t="s">
        <v>987</v>
      </c>
      <c r="N230" s="165">
        <v>1609313.3941919843</v>
      </c>
      <c r="O230" s="184" t="s">
        <v>5547</v>
      </c>
    </row>
    <row r="231" spans="1:15" ht="39" customHeight="1">
      <c r="A231" s="184" t="s">
        <v>3117</v>
      </c>
      <c r="B231" s="184" t="s">
        <v>139</v>
      </c>
      <c r="C231" s="241" t="s">
        <v>3118</v>
      </c>
      <c r="D231" s="184" t="s">
        <v>794</v>
      </c>
      <c r="E231" s="184" t="s">
        <v>141</v>
      </c>
      <c r="F231" s="184" t="s">
        <v>5268</v>
      </c>
      <c r="G231" s="184" t="s">
        <v>783</v>
      </c>
      <c r="H231" s="184" t="s">
        <v>4215</v>
      </c>
      <c r="I231" s="184" t="s">
        <v>783</v>
      </c>
      <c r="J231" s="184" t="s">
        <v>4216</v>
      </c>
      <c r="K231" s="184" t="s">
        <v>783</v>
      </c>
      <c r="L231" s="165">
        <v>180.07711645853843</v>
      </c>
      <c r="M231" s="184" t="s">
        <v>987</v>
      </c>
      <c r="N231" s="165">
        <v>1609493.471308443</v>
      </c>
      <c r="O231" s="184" t="s">
        <v>4220</v>
      </c>
    </row>
    <row r="232" spans="1:15" ht="24" customHeight="1">
      <c r="A232" s="184" t="s">
        <v>1885</v>
      </c>
      <c r="B232" s="184" t="s">
        <v>375</v>
      </c>
      <c r="C232" s="241" t="s">
        <v>1886</v>
      </c>
      <c r="D232" s="184" t="s">
        <v>792</v>
      </c>
      <c r="E232" s="184" t="s">
        <v>149</v>
      </c>
      <c r="F232" s="184" t="s">
        <v>5548</v>
      </c>
      <c r="G232" s="184" t="s">
        <v>783</v>
      </c>
      <c r="H232" s="184" t="s">
        <v>2077</v>
      </c>
      <c r="I232" s="184" t="s">
        <v>783</v>
      </c>
      <c r="J232" s="184" t="s">
        <v>4217</v>
      </c>
      <c r="K232" s="184" t="s">
        <v>783</v>
      </c>
      <c r="L232" s="165">
        <v>177.93055408093977</v>
      </c>
      <c r="M232" s="184" t="s">
        <v>987</v>
      </c>
      <c r="N232" s="165">
        <v>1609671.4018625238</v>
      </c>
      <c r="O232" s="184" t="s">
        <v>1675</v>
      </c>
    </row>
    <row r="233" spans="1:15" ht="24" customHeight="1">
      <c r="A233" s="184" t="s">
        <v>3346</v>
      </c>
      <c r="B233" s="184" t="s">
        <v>375</v>
      </c>
      <c r="C233" s="241" t="s">
        <v>3347</v>
      </c>
      <c r="D233" s="184" t="s">
        <v>794</v>
      </c>
      <c r="E233" s="184" t="s">
        <v>141</v>
      </c>
      <c r="F233" s="184" t="s">
        <v>5312</v>
      </c>
      <c r="G233" s="184" t="s">
        <v>783</v>
      </c>
      <c r="H233" s="184" t="s">
        <v>4218</v>
      </c>
      <c r="I233" s="184" t="s">
        <v>783</v>
      </c>
      <c r="J233" s="184" t="s">
        <v>4219</v>
      </c>
      <c r="K233" s="184" t="s">
        <v>783</v>
      </c>
      <c r="L233" s="165">
        <v>176.99733680007714</v>
      </c>
      <c r="M233" s="184" t="s">
        <v>987</v>
      </c>
      <c r="N233" s="165">
        <v>1609848.399199324</v>
      </c>
      <c r="O233" s="184" t="s">
        <v>4223</v>
      </c>
    </row>
    <row r="234" spans="1:15" ht="26.1" customHeight="1">
      <c r="A234" s="184" t="s">
        <v>3285</v>
      </c>
      <c r="B234" s="184" t="s">
        <v>139</v>
      </c>
      <c r="C234" s="241" t="s">
        <v>3286</v>
      </c>
      <c r="D234" s="184" t="s">
        <v>794</v>
      </c>
      <c r="E234" s="184" t="s">
        <v>141</v>
      </c>
      <c r="F234" s="184" t="s">
        <v>5549</v>
      </c>
      <c r="G234" s="184" t="s">
        <v>783</v>
      </c>
      <c r="H234" s="184" t="s">
        <v>4221</v>
      </c>
      <c r="I234" s="184" t="s">
        <v>783</v>
      </c>
      <c r="J234" s="184" t="s">
        <v>4222</v>
      </c>
      <c r="K234" s="184" t="s">
        <v>783</v>
      </c>
      <c r="L234" s="165">
        <v>176.3873804391481</v>
      </c>
      <c r="M234" s="184" t="s">
        <v>987</v>
      </c>
      <c r="N234" s="165">
        <v>1610024.7865797631</v>
      </c>
      <c r="O234" s="184" t="s">
        <v>4226</v>
      </c>
    </row>
    <row r="235" spans="1:15" ht="26.1" customHeight="1">
      <c r="A235" s="184" t="s">
        <v>1337</v>
      </c>
      <c r="B235" s="184" t="s">
        <v>139</v>
      </c>
      <c r="C235" s="241" t="s">
        <v>1338</v>
      </c>
      <c r="D235" s="184" t="s">
        <v>794</v>
      </c>
      <c r="E235" s="184" t="s">
        <v>141</v>
      </c>
      <c r="F235" s="184" t="s">
        <v>5550</v>
      </c>
      <c r="G235" s="184" t="s">
        <v>783</v>
      </c>
      <c r="H235" s="184" t="s">
        <v>1682</v>
      </c>
      <c r="I235" s="184" t="s">
        <v>783</v>
      </c>
      <c r="J235" s="184" t="s">
        <v>4222</v>
      </c>
      <c r="K235" s="184" t="s">
        <v>783</v>
      </c>
      <c r="L235" s="165">
        <v>176.3873804391481</v>
      </c>
      <c r="M235" s="184" t="s">
        <v>987</v>
      </c>
      <c r="N235" s="165">
        <v>1610201.1739602021</v>
      </c>
      <c r="O235" s="184" t="s">
        <v>1513</v>
      </c>
    </row>
    <row r="236" spans="1:15" ht="26.1" customHeight="1">
      <c r="A236" s="184" t="s">
        <v>3860</v>
      </c>
      <c r="B236" s="184" t="s">
        <v>139</v>
      </c>
      <c r="C236" s="241" t="s">
        <v>3861</v>
      </c>
      <c r="D236" s="184" t="s">
        <v>794</v>
      </c>
      <c r="E236" s="184" t="s">
        <v>141</v>
      </c>
      <c r="F236" s="184" t="s">
        <v>5312</v>
      </c>
      <c r="G236" s="184" t="s">
        <v>783</v>
      </c>
      <c r="H236" s="184" t="s">
        <v>4224</v>
      </c>
      <c r="I236" s="184" t="s">
        <v>783</v>
      </c>
      <c r="J236" s="184" t="s">
        <v>4225</v>
      </c>
      <c r="K236" s="184" t="s">
        <v>783</v>
      </c>
      <c r="L236" s="165">
        <v>174.16753925675064</v>
      </c>
      <c r="M236" s="184" t="s">
        <v>987</v>
      </c>
      <c r="N236" s="165">
        <v>1610375.341499459</v>
      </c>
      <c r="O236" s="184" t="s">
        <v>4229</v>
      </c>
    </row>
    <row r="237" spans="1:15" ht="24" customHeight="1">
      <c r="A237" s="184" t="s">
        <v>1490</v>
      </c>
      <c r="B237" s="184" t="s">
        <v>139</v>
      </c>
      <c r="C237" s="241" t="s">
        <v>1491</v>
      </c>
      <c r="D237" s="184" t="s">
        <v>792</v>
      </c>
      <c r="E237" s="184" t="s">
        <v>149</v>
      </c>
      <c r="F237" s="184" t="s">
        <v>5551</v>
      </c>
      <c r="G237" s="184" t="s">
        <v>783</v>
      </c>
      <c r="H237" s="184" t="s">
        <v>1656</v>
      </c>
      <c r="I237" s="184" t="s">
        <v>783</v>
      </c>
      <c r="J237" s="184" t="s">
        <v>4227</v>
      </c>
      <c r="K237" s="184" t="s">
        <v>783</v>
      </c>
      <c r="L237" s="165">
        <v>172.97832790723194</v>
      </c>
      <c r="M237" s="184" t="s">
        <v>987</v>
      </c>
      <c r="N237" s="165">
        <v>1610548.3198273662</v>
      </c>
      <c r="O237" s="184" t="s">
        <v>1424</v>
      </c>
    </row>
    <row r="238" spans="1:15" ht="39" customHeight="1">
      <c r="A238" s="184" t="s">
        <v>1485</v>
      </c>
      <c r="B238" s="184" t="s">
        <v>139</v>
      </c>
      <c r="C238" s="241" t="s">
        <v>1486</v>
      </c>
      <c r="D238" s="184" t="s">
        <v>794</v>
      </c>
      <c r="E238" s="184" t="s">
        <v>809</v>
      </c>
      <c r="F238" s="184" t="s">
        <v>5552</v>
      </c>
      <c r="G238" s="184" t="s">
        <v>783</v>
      </c>
      <c r="H238" s="184" t="s">
        <v>2104</v>
      </c>
      <c r="I238" s="184" t="s">
        <v>783</v>
      </c>
      <c r="J238" s="184" t="s">
        <v>4228</v>
      </c>
      <c r="K238" s="184" t="s">
        <v>783</v>
      </c>
      <c r="L238" s="165">
        <v>172.18350760345976</v>
      </c>
      <c r="M238" s="184" t="s">
        <v>987</v>
      </c>
      <c r="N238" s="165">
        <v>1610720.5033349697</v>
      </c>
      <c r="O238" s="184" t="s">
        <v>4232</v>
      </c>
    </row>
    <row r="239" spans="1:15" ht="39" customHeight="1">
      <c r="A239" s="184" t="s">
        <v>3336</v>
      </c>
      <c r="B239" s="184" t="s">
        <v>139</v>
      </c>
      <c r="C239" s="241" t="s">
        <v>3337</v>
      </c>
      <c r="D239" s="184" t="s">
        <v>794</v>
      </c>
      <c r="E239" s="184" t="s">
        <v>141</v>
      </c>
      <c r="F239" s="184" t="s">
        <v>5268</v>
      </c>
      <c r="G239" s="184" t="s">
        <v>783</v>
      </c>
      <c r="H239" s="184" t="s">
        <v>4230</v>
      </c>
      <c r="I239" s="184" t="s">
        <v>783</v>
      </c>
      <c r="J239" s="184" t="s">
        <v>4231</v>
      </c>
      <c r="K239" s="184" t="s">
        <v>783</v>
      </c>
      <c r="L239" s="165">
        <v>168.76792556983796</v>
      </c>
      <c r="M239" s="184" t="s">
        <v>987</v>
      </c>
      <c r="N239" s="165">
        <v>1610889.2712605395</v>
      </c>
      <c r="O239" s="184" t="s">
        <v>4234</v>
      </c>
    </row>
    <row r="240" spans="1:15" ht="24" customHeight="1">
      <c r="A240" s="184" t="s">
        <v>1217</v>
      </c>
      <c r="B240" s="184" t="s">
        <v>375</v>
      </c>
      <c r="C240" s="241" t="s">
        <v>1218</v>
      </c>
      <c r="D240" s="184" t="s">
        <v>792</v>
      </c>
      <c r="E240" s="184" t="s">
        <v>149</v>
      </c>
      <c r="F240" s="184" t="s">
        <v>5553</v>
      </c>
      <c r="G240" s="184" t="s">
        <v>783</v>
      </c>
      <c r="H240" s="184" t="s">
        <v>2077</v>
      </c>
      <c r="I240" s="184" t="s">
        <v>783</v>
      </c>
      <c r="J240" s="184" t="s">
        <v>2105</v>
      </c>
      <c r="K240" s="184" t="s">
        <v>783</v>
      </c>
      <c r="L240" s="165">
        <v>168.52606010400086</v>
      </c>
      <c r="M240" s="184" t="s">
        <v>987</v>
      </c>
      <c r="N240" s="165">
        <v>1611057.7973206434</v>
      </c>
      <c r="O240" s="184" t="s">
        <v>1677</v>
      </c>
    </row>
    <row r="241" spans="1:15" ht="24" customHeight="1">
      <c r="A241" s="184" t="s">
        <v>3635</v>
      </c>
      <c r="B241" s="184" t="s">
        <v>139</v>
      </c>
      <c r="C241" s="241" t="s">
        <v>3636</v>
      </c>
      <c r="D241" s="184" t="s">
        <v>792</v>
      </c>
      <c r="E241" s="184" t="s">
        <v>149</v>
      </c>
      <c r="F241" s="184" t="s">
        <v>5554</v>
      </c>
      <c r="G241" s="184" t="s">
        <v>783</v>
      </c>
      <c r="H241" s="184" t="s">
        <v>3935</v>
      </c>
      <c r="I241" s="184" t="s">
        <v>783</v>
      </c>
      <c r="J241" s="184" t="s">
        <v>4233</v>
      </c>
      <c r="K241" s="184" t="s">
        <v>783</v>
      </c>
      <c r="L241" s="165">
        <v>163.68062716871896</v>
      </c>
      <c r="M241" s="184" t="s">
        <v>987</v>
      </c>
      <c r="N241" s="165">
        <v>1611221.4779478123</v>
      </c>
      <c r="O241" s="184" t="s">
        <v>4236</v>
      </c>
    </row>
    <row r="242" spans="1:15" ht="24" customHeight="1">
      <c r="A242" s="184" t="s">
        <v>3058</v>
      </c>
      <c r="B242" s="184" t="s">
        <v>139</v>
      </c>
      <c r="C242" s="241" t="s">
        <v>3059</v>
      </c>
      <c r="D242" s="184" t="s">
        <v>794</v>
      </c>
      <c r="E242" s="184" t="s">
        <v>141</v>
      </c>
      <c r="F242" s="184" t="s">
        <v>5555</v>
      </c>
      <c r="G242" s="184" t="s">
        <v>783</v>
      </c>
      <c r="H242" s="184" t="s">
        <v>2128</v>
      </c>
      <c r="I242" s="184" t="s">
        <v>783</v>
      </c>
      <c r="J242" s="184" t="s">
        <v>4235</v>
      </c>
      <c r="K242" s="184" t="s">
        <v>783</v>
      </c>
      <c r="L242" s="165">
        <v>163.57900920695394</v>
      </c>
      <c r="M242" s="184" t="s">
        <v>987</v>
      </c>
      <c r="N242" s="165">
        <v>1611385.0569570193</v>
      </c>
      <c r="O242" s="184" t="s">
        <v>4239</v>
      </c>
    </row>
    <row r="243" spans="1:15" ht="24" customHeight="1">
      <c r="A243" s="184" t="s">
        <v>1396</v>
      </c>
      <c r="B243" s="184" t="s">
        <v>139</v>
      </c>
      <c r="C243" s="241" t="s">
        <v>1397</v>
      </c>
      <c r="D243" s="184" t="s">
        <v>792</v>
      </c>
      <c r="E243" s="184" t="s">
        <v>149</v>
      </c>
      <c r="F243" s="184" t="s">
        <v>5556</v>
      </c>
      <c r="G243" s="184" t="s">
        <v>783</v>
      </c>
      <c r="H243" s="184" t="s">
        <v>4237</v>
      </c>
      <c r="I243" s="184" t="s">
        <v>783</v>
      </c>
      <c r="J243" s="184" t="s">
        <v>4238</v>
      </c>
      <c r="K243" s="184" t="s">
        <v>783</v>
      </c>
      <c r="L243" s="165">
        <v>155.12368683577162</v>
      </c>
      <c r="M243" s="184" t="s">
        <v>987</v>
      </c>
      <c r="N243" s="165">
        <v>1611540.1806438549</v>
      </c>
      <c r="O243" s="184" t="s">
        <v>1678</v>
      </c>
    </row>
    <row r="244" spans="1:15" ht="26.1" customHeight="1">
      <c r="A244" s="184" t="s">
        <v>1632</v>
      </c>
      <c r="B244" s="184" t="s">
        <v>375</v>
      </c>
      <c r="C244" s="241" t="s">
        <v>1633</v>
      </c>
      <c r="D244" s="184" t="s">
        <v>794</v>
      </c>
      <c r="E244" s="184" t="s">
        <v>148</v>
      </c>
      <c r="F244" s="184" t="s">
        <v>5557</v>
      </c>
      <c r="G244" s="184" t="s">
        <v>783</v>
      </c>
      <c r="H244" s="184" t="s">
        <v>2107</v>
      </c>
      <c r="I244" s="184" t="s">
        <v>783</v>
      </c>
      <c r="J244" s="184" t="s">
        <v>2108</v>
      </c>
      <c r="K244" s="184" t="s">
        <v>783</v>
      </c>
      <c r="L244" s="165">
        <v>154.83815216960966</v>
      </c>
      <c r="M244" s="184" t="s">
        <v>987</v>
      </c>
      <c r="N244" s="165">
        <v>1611695.0187960246</v>
      </c>
      <c r="O244" s="184" t="s">
        <v>4241</v>
      </c>
    </row>
    <row r="245" spans="1:15" ht="24" customHeight="1">
      <c r="A245" s="184" t="s">
        <v>1350</v>
      </c>
      <c r="B245" s="184" t="s">
        <v>375</v>
      </c>
      <c r="C245" s="241" t="s">
        <v>1351</v>
      </c>
      <c r="D245" s="184" t="s">
        <v>794</v>
      </c>
      <c r="E245" s="184" t="s">
        <v>147</v>
      </c>
      <c r="F245" s="184" t="s">
        <v>5558</v>
      </c>
      <c r="G245" s="184" t="s">
        <v>783</v>
      </c>
      <c r="H245" s="184" t="s">
        <v>2109</v>
      </c>
      <c r="I245" s="184" t="s">
        <v>783</v>
      </c>
      <c r="J245" s="184" t="s">
        <v>4240</v>
      </c>
      <c r="K245" s="184" t="s">
        <v>783</v>
      </c>
      <c r="L245" s="165">
        <v>152.90182070362894</v>
      </c>
      <c r="M245" s="184" t="s">
        <v>987</v>
      </c>
      <c r="N245" s="165">
        <v>1611847.9206167283</v>
      </c>
      <c r="O245" s="184" t="s">
        <v>1681</v>
      </c>
    </row>
    <row r="246" spans="1:15" ht="26.1" customHeight="1">
      <c r="A246" s="184" t="s">
        <v>3190</v>
      </c>
      <c r="B246" s="184" t="s">
        <v>375</v>
      </c>
      <c r="C246" s="241" t="s">
        <v>3191</v>
      </c>
      <c r="D246" s="184" t="s">
        <v>794</v>
      </c>
      <c r="E246" s="184" t="s">
        <v>141</v>
      </c>
      <c r="F246" s="184" t="s">
        <v>5312</v>
      </c>
      <c r="G246" s="184" t="s">
        <v>783</v>
      </c>
      <c r="H246" s="184" t="s">
        <v>4242</v>
      </c>
      <c r="I246" s="184" t="s">
        <v>783</v>
      </c>
      <c r="J246" s="184" t="s">
        <v>4243</v>
      </c>
      <c r="K246" s="184" t="s">
        <v>783</v>
      </c>
      <c r="L246" s="165">
        <v>152.84906447805091</v>
      </c>
      <c r="M246" s="184" t="s">
        <v>987</v>
      </c>
      <c r="N246" s="165">
        <v>1612000.7696812062</v>
      </c>
      <c r="O246" s="184" t="s">
        <v>4246</v>
      </c>
    </row>
    <row r="247" spans="1:15" ht="24" customHeight="1">
      <c r="A247" s="184" t="s">
        <v>3822</v>
      </c>
      <c r="B247" s="184" t="s">
        <v>139</v>
      </c>
      <c r="C247" s="241" t="s">
        <v>3823</v>
      </c>
      <c r="D247" s="184" t="s">
        <v>794</v>
      </c>
      <c r="E247" s="184" t="s">
        <v>809</v>
      </c>
      <c r="F247" s="184" t="s">
        <v>5559</v>
      </c>
      <c r="G247" s="184" t="s">
        <v>783</v>
      </c>
      <c r="H247" s="184" t="s">
        <v>4244</v>
      </c>
      <c r="I247" s="184" t="s">
        <v>783</v>
      </c>
      <c r="J247" s="184" t="s">
        <v>4245</v>
      </c>
      <c r="K247" s="184" t="s">
        <v>783</v>
      </c>
      <c r="L247" s="165">
        <v>152.26874116891267</v>
      </c>
      <c r="M247" s="184" t="s">
        <v>987</v>
      </c>
      <c r="N247" s="165">
        <v>1612153.0384223752</v>
      </c>
      <c r="O247" s="184" t="s">
        <v>4249</v>
      </c>
    </row>
    <row r="248" spans="1:15" ht="51.9" customHeight="1">
      <c r="A248" s="184" t="s">
        <v>1376</v>
      </c>
      <c r="B248" s="184" t="s">
        <v>139</v>
      </c>
      <c r="C248" s="241" t="s">
        <v>1377</v>
      </c>
      <c r="D248" s="184" t="s">
        <v>794</v>
      </c>
      <c r="E248" s="184" t="s">
        <v>141</v>
      </c>
      <c r="F248" s="184" t="s">
        <v>4247</v>
      </c>
      <c r="G248" s="184" t="s">
        <v>783</v>
      </c>
      <c r="H248" s="184" t="s">
        <v>1707</v>
      </c>
      <c r="I248" s="184" t="s">
        <v>783</v>
      </c>
      <c r="J248" s="184" t="s">
        <v>4248</v>
      </c>
      <c r="K248" s="184" t="s">
        <v>783</v>
      </c>
      <c r="L248" s="165">
        <v>150.50985344789493</v>
      </c>
      <c r="M248" s="184" t="s">
        <v>987</v>
      </c>
      <c r="N248" s="165">
        <v>1612303.548275823</v>
      </c>
      <c r="O248" s="184" t="s">
        <v>1514</v>
      </c>
    </row>
    <row r="249" spans="1:15" ht="24" customHeight="1">
      <c r="A249" s="184" t="s">
        <v>1033</v>
      </c>
      <c r="B249" s="184" t="s">
        <v>139</v>
      </c>
      <c r="C249" s="241" t="s">
        <v>1034</v>
      </c>
      <c r="D249" s="184" t="s">
        <v>794</v>
      </c>
      <c r="E249" s="184" t="s">
        <v>809</v>
      </c>
      <c r="F249" s="184" t="s">
        <v>5560</v>
      </c>
      <c r="G249" s="184" t="s">
        <v>783</v>
      </c>
      <c r="H249" s="184" t="s">
        <v>1684</v>
      </c>
      <c r="I249" s="184" t="s">
        <v>783</v>
      </c>
      <c r="J249" s="184" t="s">
        <v>4250</v>
      </c>
      <c r="K249" s="184" t="s">
        <v>783</v>
      </c>
      <c r="L249" s="165">
        <v>149.90565906275179</v>
      </c>
      <c r="M249" s="184" t="s">
        <v>987</v>
      </c>
      <c r="N249" s="165">
        <v>1612453.4539348858</v>
      </c>
      <c r="O249" s="184" t="s">
        <v>4252</v>
      </c>
    </row>
    <row r="250" spans="1:15" ht="24" customHeight="1">
      <c r="A250" s="184" t="s">
        <v>1609</v>
      </c>
      <c r="B250" s="184" t="s">
        <v>402</v>
      </c>
      <c r="C250" s="241" t="s">
        <v>1610</v>
      </c>
      <c r="D250" s="184" t="s">
        <v>794</v>
      </c>
      <c r="E250" s="184" t="s">
        <v>397</v>
      </c>
      <c r="F250" s="184" t="s">
        <v>5561</v>
      </c>
      <c r="G250" s="184" t="s">
        <v>783</v>
      </c>
      <c r="H250" s="184" t="s">
        <v>1664</v>
      </c>
      <c r="I250" s="184" t="s">
        <v>783</v>
      </c>
      <c r="J250" s="184" t="s">
        <v>4251</v>
      </c>
      <c r="K250" s="184" t="s">
        <v>783</v>
      </c>
      <c r="L250" s="165">
        <v>149.61643066811547</v>
      </c>
      <c r="M250" s="184" t="s">
        <v>987</v>
      </c>
      <c r="N250" s="165">
        <v>1612603.070365554</v>
      </c>
      <c r="O250" s="184" t="s">
        <v>1683</v>
      </c>
    </row>
    <row r="251" spans="1:15" ht="26.1" customHeight="1">
      <c r="A251" s="184" t="s">
        <v>1402</v>
      </c>
      <c r="B251" s="184" t="s">
        <v>139</v>
      </c>
      <c r="C251" s="241" t="s">
        <v>1403</v>
      </c>
      <c r="D251" s="184" t="s">
        <v>800</v>
      </c>
      <c r="E251" s="184" t="s">
        <v>149</v>
      </c>
      <c r="F251" s="184" t="s">
        <v>5562</v>
      </c>
      <c r="G251" s="184" t="s">
        <v>783</v>
      </c>
      <c r="H251" s="184" t="s">
        <v>1429</v>
      </c>
      <c r="I251" s="184" t="s">
        <v>783</v>
      </c>
      <c r="J251" s="184" t="s">
        <v>4253</v>
      </c>
      <c r="K251" s="184" t="s">
        <v>783</v>
      </c>
      <c r="L251" s="165">
        <v>149.27143243822854</v>
      </c>
      <c r="M251" s="184" t="s">
        <v>987</v>
      </c>
      <c r="N251" s="165">
        <v>1612752.3417979921</v>
      </c>
      <c r="O251" s="184" t="s">
        <v>4256</v>
      </c>
    </row>
    <row r="252" spans="1:15" ht="39" customHeight="1">
      <c r="A252" s="184" t="s">
        <v>3379</v>
      </c>
      <c r="B252" s="184" t="s">
        <v>139</v>
      </c>
      <c r="C252" s="241" t="s">
        <v>3380</v>
      </c>
      <c r="D252" s="184" t="s">
        <v>794</v>
      </c>
      <c r="E252" s="184" t="s">
        <v>141</v>
      </c>
      <c r="F252" s="184" t="s">
        <v>5312</v>
      </c>
      <c r="G252" s="184" t="s">
        <v>783</v>
      </c>
      <c r="H252" s="184" t="s">
        <v>4254</v>
      </c>
      <c r="I252" s="184" t="s">
        <v>783</v>
      </c>
      <c r="J252" s="184" t="s">
        <v>4255</v>
      </c>
      <c r="K252" s="184" t="s">
        <v>783</v>
      </c>
      <c r="L252" s="165">
        <v>142.66979274975992</v>
      </c>
      <c r="M252" s="184" t="s">
        <v>987</v>
      </c>
      <c r="N252" s="165">
        <v>1612895.0115907418</v>
      </c>
      <c r="O252" s="184" t="s">
        <v>4258</v>
      </c>
    </row>
    <row r="253" spans="1:15" ht="26.1" customHeight="1">
      <c r="A253" s="184" t="s">
        <v>3114</v>
      </c>
      <c r="B253" s="184" t="s">
        <v>139</v>
      </c>
      <c r="C253" s="241" t="s">
        <v>3115</v>
      </c>
      <c r="D253" s="184" t="s">
        <v>794</v>
      </c>
      <c r="E253" s="184" t="s">
        <v>147</v>
      </c>
      <c r="F253" s="184" t="s">
        <v>5563</v>
      </c>
      <c r="G253" s="184" t="s">
        <v>783</v>
      </c>
      <c r="H253" s="184" t="s">
        <v>1936</v>
      </c>
      <c r="I253" s="184" t="s">
        <v>783</v>
      </c>
      <c r="J253" s="184" t="s">
        <v>4257</v>
      </c>
      <c r="K253" s="184" t="s">
        <v>783</v>
      </c>
      <c r="L253" s="165">
        <v>140.07155863932516</v>
      </c>
      <c r="M253" s="184" t="s">
        <v>987</v>
      </c>
      <c r="N253" s="165">
        <v>1613035.0831493812</v>
      </c>
      <c r="O253" s="184" t="s">
        <v>1252</v>
      </c>
    </row>
    <row r="254" spans="1:15" ht="26.1" customHeight="1">
      <c r="A254" s="184" t="s">
        <v>1333</v>
      </c>
      <c r="B254" s="184" t="s">
        <v>139</v>
      </c>
      <c r="C254" s="241" t="s">
        <v>1334</v>
      </c>
      <c r="D254" s="184" t="s">
        <v>794</v>
      </c>
      <c r="E254" s="184" t="s">
        <v>141</v>
      </c>
      <c r="F254" s="184" t="s">
        <v>5564</v>
      </c>
      <c r="G254" s="184" t="s">
        <v>783</v>
      </c>
      <c r="H254" s="184" t="s">
        <v>2111</v>
      </c>
      <c r="I254" s="184" t="s">
        <v>783</v>
      </c>
      <c r="J254" s="184" t="s">
        <v>4259</v>
      </c>
      <c r="K254" s="184" t="s">
        <v>783</v>
      </c>
      <c r="L254" s="165">
        <v>137.0707017343687</v>
      </c>
      <c r="M254" s="184" t="s">
        <v>987</v>
      </c>
      <c r="N254" s="165">
        <v>1613172.1538511156</v>
      </c>
      <c r="O254" s="184" t="s">
        <v>1252</v>
      </c>
    </row>
    <row r="255" spans="1:15" ht="26.1" customHeight="1">
      <c r="A255" s="184" t="s">
        <v>3501</v>
      </c>
      <c r="B255" s="184" t="s">
        <v>139</v>
      </c>
      <c r="C255" s="241" t="s">
        <v>3502</v>
      </c>
      <c r="D255" s="184" t="s">
        <v>800</v>
      </c>
      <c r="E255" s="184" t="s">
        <v>149</v>
      </c>
      <c r="F255" s="184" t="s">
        <v>5565</v>
      </c>
      <c r="G255" s="184" t="s">
        <v>783</v>
      </c>
      <c r="H255" s="184" t="s">
        <v>4260</v>
      </c>
      <c r="I255" s="184" t="s">
        <v>783</v>
      </c>
      <c r="J255" s="184" t="s">
        <v>4261</v>
      </c>
      <c r="K255" s="184" t="s">
        <v>783</v>
      </c>
      <c r="L255" s="165">
        <v>134.761846040477</v>
      </c>
      <c r="M255" s="184" t="s">
        <v>987</v>
      </c>
      <c r="N255" s="165">
        <v>1613306.915697156</v>
      </c>
      <c r="O255" s="184" t="s">
        <v>4264</v>
      </c>
    </row>
    <row r="256" spans="1:15" ht="24" customHeight="1">
      <c r="A256" s="184" t="s">
        <v>3645</v>
      </c>
      <c r="B256" s="184" t="s">
        <v>139</v>
      </c>
      <c r="C256" s="241" t="s">
        <v>3646</v>
      </c>
      <c r="D256" s="184" t="s">
        <v>794</v>
      </c>
      <c r="E256" s="184" t="s">
        <v>141</v>
      </c>
      <c r="F256" s="184" t="s">
        <v>5268</v>
      </c>
      <c r="G256" s="184" t="s">
        <v>783</v>
      </c>
      <c r="H256" s="184" t="s">
        <v>4262</v>
      </c>
      <c r="I256" s="184" t="s">
        <v>783</v>
      </c>
      <c r="J256" s="184" t="s">
        <v>4263</v>
      </c>
      <c r="K256" s="184" t="s">
        <v>783</v>
      </c>
      <c r="L256" s="165">
        <v>131.12061903052998</v>
      </c>
      <c r="M256" s="184" t="s">
        <v>987</v>
      </c>
      <c r="N256" s="165">
        <v>1613438.0363161867</v>
      </c>
      <c r="O256" s="184" t="s">
        <v>1686</v>
      </c>
    </row>
    <row r="257" spans="1:15" ht="39" customHeight="1">
      <c r="A257" s="184" t="s">
        <v>1320</v>
      </c>
      <c r="B257" s="184" t="s">
        <v>139</v>
      </c>
      <c r="C257" s="241" t="s">
        <v>1321</v>
      </c>
      <c r="D257" s="184" t="s">
        <v>794</v>
      </c>
      <c r="E257" s="184" t="s">
        <v>147</v>
      </c>
      <c r="F257" s="184" t="s">
        <v>5566</v>
      </c>
      <c r="G257" s="184" t="s">
        <v>783</v>
      </c>
      <c r="H257" s="184" t="s">
        <v>2136</v>
      </c>
      <c r="I257" s="184" t="s">
        <v>783</v>
      </c>
      <c r="J257" s="184" t="s">
        <v>4265</v>
      </c>
      <c r="K257" s="184" t="s">
        <v>783</v>
      </c>
      <c r="L257" s="165">
        <v>130.77624966829097</v>
      </c>
      <c r="M257" s="184" t="s">
        <v>987</v>
      </c>
      <c r="N257" s="165">
        <v>1613568.812565855</v>
      </c>
      <c r="O257" s="184" t="s">
        <v>4268</v>
      </c>
    </row>
    <row r="258" spans="1:15" ht="39" customHeight="1">
      <c r="A258" s="184" t="s">
        <v>3900</v>
      </c>
      <c r="B258" s="184" t="s">
        <v>139</v>
      </c>
      <c r="C258" s="241" t="s">
        <v>3901</v>
      </c>
      <c r="D258" s="184" t="s">
        <v>794</v>
      </c>
      <c r="E258" s="184" t="s">
        <v>147</v>
      </c>
      <c r="F258" s="184" t="s">
        <v>5526</v>
      </c>
      <c r="G258" s="184" t="s">
        <v>783</v>
      </c>
      <c r="H258" s="184" t="s">
        <v>4266</v>
      </c>
      <c r="I258" s="184" t="s">
        <v>783</v>
      </c>
      <c r="J258" s="184" t="s">
        <v>4267</v>
      </c>
      <c r="K258" s="184" t="s">
        <v>783</v>
      </c>
      <c r="L258" s="165">
        <v>127.57606587409286</v>
      </c>
      <c r="M258" s="184" t="s">
        <v>987</v>
      </c>
      <c r="N258" s="165">
        <v>1613696.3886317289</v>
      </c>
      <c r="O258" s="184" t="s">
        <v>1107</v>
      </c>
    </row>
    <row r="259" spans="1:15" ht="24" customHeight="1">
      <c r="A259" s="184" t="s">
        <v>1923</v>
      </c>
      <c r="B259" s="184" t="s">
        <v>375</v>
      </c>
      <c r="C259" s="241" t="s">
        <v>1924</v>
      </c>
      <c r="D259" s="184" t="s">
        <v>794</v>
      </c>
      <c r="E259" s="184" t="s">
        <v>146</v>
      </c>
      <c r="F259" s="184" t="s">
        <v>5567</v>
      </c>
      <c r="G259" s="184" t="s">
        <v>783</v>
      </c>
      <c r="H259" s="184" t="s">
        <v>2110</v>
      </c>
      <c r="I259" s="184" t="s">
        <v>783</v>
      </c>
      <c r="J259" s="184" t="s">
        <v>4269</v>
      </c>
      <c r="K259" s="184" t="s">
        <v>783</v>
      </c>
      <c r="L259" s="165">
        <v>124.59068621182357</v>
      </c>
      <c r="M259" s="184" t="s">
        <v>987</v>
      </c>
      <c r="N259" s="165">
        <v>1613820.9793179408</v>
      </c>
      <c r="O259" s="184" t="s">
        <v>1107</v>
      </c>
    </row>
    <row r="260" spans="1:15" ht="39" customHeight="1">
      <c r="A260" s="184" t="s">
        <v>3732</v>
      </c>
      <c r="B260" s="184" t="s">
        <v>139</v>
      </c>
      <c r="C260" s="241" t="s">
        <v>3733</v>
      </c>
      <c r="D260" s="184" t="s">
        <v>794</v>
      </c>
      <c r="E260" s="184" t="s">
        <v>141</v>
      </c>
      <c r="F260" s="184" t="s">
        <v>5568</v>
      </c>
      <c r="G260" s="184" t="s">
        <v>783</v>
      </c>
      <c r="H260" s="184" t="s">
        <v>4270</v>
      </c>
      <c r="I260" s="184" t="s">
        <v>783</v>
      </c>
      <c r="J260" s="184" t="s">
        <v>4271</v>
      </c>
      <c r="K260" s="184" t="s">
        <v>783</v>
      </c>
      <c r="L260" s="165">
        <v>122.99120064634477</v>
      </c>
      <c r="M260" s="184" t="s">
        <v>987</v>
      </c>
      <c r="N260" s="165">
        <v>1613943.9705185872</v>
      </c>
      <c r="O260" s="184" t="s">
        <v>4274</v>
      </c>
    </row>
    <row r="261" spans="1:15" ht="26.1" customHeight="1">
      <c r="A261" s="184" t="s">
        <v>3226</v>
      </c>
      <c r="B261" s="184" t="s">
        <v>139</v>
      </c>
      <c r="C261" s="241" t="s">
        <v>3227</v>
      </c>
      <c r="D261" s="184" t="s">
        <v>794</v>
      </c>
      <c r="E261" s="184" t="s">
        <v>147</v>
      </c>
      <c r="F261" s="184" t="s">
        <v>5569</v>
      </c>
      <c r="G261" s="184" t="s">
        <v>783</v>
      </c>
      <c r="H261" s="184" t="s">
        <v>4272</v>
      </c>
      <c r="I261" s="184" t="s">
        <v>783</v>
      </c>
      <c r="J261" s="184" t="s">
        <v>4273</v>
      </c>
      <c r="K261" s="184" t="s">
        <v>783</v>
      </c>
      <c r="L261" s="165">
        <v>119.99683887669656</v>
      </c>
      <c r="M261" s="184" t="s">
        <v>987</v>
      </c>
      <c r="N261" s="165">
        <v>1614063.9673574639</v>
      </c>
      <c r="O261" s="184" t="s">
        <v>1515</v>
      </c>
    </row>
    <row r="262" spans="1:15" ht="65.099999999999994" customHeight="1">
      <c r="A262" s="184" t="s">
        <v>3838</v>
      </c>
      <c r="B262" s="184" t="s">
        <v>139</v>
      </c>
      <c r="C262" s="241" t="s">
        <v>3839</v>
      </c>
      <c r="D262" s="184" t="s">
        <v>800</v>
      </c>
      <c r="E262" s="184" t="s">
        <v>141</v>
      </c>
      <c r="F262" s="184" t="s">
        <v>4275</v>
      </c>
      <c r="G262" s="184" t="s">
        <v>783</v>
      </c>
      <c r="H262" s="184" t="s">
        <v>4276</v>
      </c>
      <c r="I262" s="184" t="s">
        <v>783</v>
      </c>
      <c r="J262" s="184" t="s">
        <v>4277</v>
      </c>
      <c r="K262" s="184" t="s">
        <v>783</v>
      </c>
      <c r="L262" s="165">
        <v>117.29931802362113</v>
      </c>
      <c r="M262" s="184" t="s">
        <v>987</v>
      </c>
      <c r="N262" s="165">
        <v>1614181.2666754874</v>
      </c>
      <c r="O262" s="184" t="s">
        <v>4280</v>
      </c>
    </row>
    <row r="263" spans="1:15" ht="26.1" customHeight="1">
      <c r="A263" s="184" t="s">
        <v>3820</v>
      </c>
      <c r="B263" s="184" t="s">
        <v>139</v>
      </c>
      <c r="C263" s="241" t="s">
        <v>3821</v>
      </c>
      <c r="D263" s="184" t="s">
        <v>800</v>
      </c>
      <c r="E263" s="184" t="s">
        <v>149</v>
      </c>
      <c r="F263" s="184" t="s">
        <v>5570</v>
      </c>
      <c r="G263" s="184" t="s">
        <v>783</v>
      </c>
      <c r="H263" s="184" t="s">
        <v>4278</v>
      </c>
      <c r="I263" s="184" t="s">
        <v>783</v>
      </c>
      <c r="J263" s="184" t="s">
        <v>4279</v>
      </c>
      <c r="K263" s="184" t="s">
        <v>783</v>
      </c>
      <c r="L263" s="165">
        <v>115.45482158891065</v>
      </c>
      <c r="M263" s="184" t="s">
        <v>987</v>
      </c>
      <c r="N263" s="165">
        <v>1614296.7214970763</v>
      </c>
      <c r="O263" s="184" t="s">
        <v>4280</v>
      </c>
    </row>
    <row r="264" spans="1:15" ht="39" customHeight="1">
      <c r="A264" s="184" t="s">
        <v>3754</v>
      </c>
      <c r="B264" s="184" t="s">
        <v>139</v>
      </c>
      <c r="C264" s="241" t="s">
        <v>3755</v>
      </c>
      <c r="D264" s="184" t="s">
        <v>800</v>
      </c>
      <c r="E264" s="184" t="s">
        <v>141</v>
      </c>
      <c r="F264" s="184" t="s">
        <v>4281</v>
      </c>
      <c r="G264" s="184" t="s">
        <v>783</v>
      </c>
      <c r="H264" s="184" t="s">
        <v>4282</v>
      </c>
      <c r="I264" s="184" t="s">
        <v>783</v>
      </c>
      <c r="J264" s="184" t="s">
        <v>4283</v>
      </c>
      <c r="K264" s="184" t="s">
        <v>783</v>
      </c>
      <c r="L264" s="165">
        <v>115.26282999362168</v>
      </c>
      <c r="M264" s="184" t="s">
        <v>987</v>
      </c>
      <c r="N264" s="165">
        <v>1614411.9843270699</v>
      </c>
      <c r="O264" s="184" t="s">
        <v>1687</v>
      </c>
    </row>
    <row r="265" spans="1:15" ht="24" customHeight="1">
      <c r="A265" s="184" t="s">
        <v>1035</v>
      </c>
      <c r="B265" s="184" t="s">
        <v>139</v>
      </c>
      <c r="C265" s="241" t="s">
        <v>1036</v>
      </c>
      <c r="D265" s="184" t="s">
        <v>794</v>
      </c>
      <c r="E265" s="184" t="s">
        <v>809</v>
      </c>
      <c r="F265" s="184" t="s">
        <v>5560</v>
      </c>
      <c r="G265" s="184" t="s">
        <v>783</v>
      </c>
      <c r="H265" s="184" t="s">
        <v>1689</v>
      </c>
      <c r="I265" s="184" t="s">
        <v>783</v>
      </c>
      <c r="J265" s="184" t="s">
        <v>4284</v>
      </c>
      <c r="K265" s="184" t="s">
        <v>783</v>
      </c>
      <c r="L265" s="165">
        <v>114.40168717946847</v>
      </c>
      <c r="M265" s="184" t="s">
        <v>987</v>
      </c>
      <c r="N265" s="165">
        <v>1614526.3860142494</v>
      </c>
      <c r="O265" s="184" t="s">
        <v>4286</v>
      </c>
    </row>
    <row r="266" spans="1:15" ht="26.1" customHeight="1">
      <c r="A266" s="184" t="s">
        <v>3111</v>
      </c>
      <c r="B266" s="184" t="s">
        <v>139</v>
      </c>
      <c r="C266" s="241" t="s">
        <v>3112</v>
      </c>
      <c r="D266" s="184" t="s">
        <v>794</v>
      </c>
      <c r="E266" s="184" t="s">
        <v>147</v>
      </c>
      <c r="F266" s="184" t="s">
        <v>5571</v>
      </c>
      <c r="G266" s="184" t="s">
        <v>783</v>
      </c>
      <c r="H266" s="184" t="s">
        <v>1723</v>
      </c>
      <c r="I266" s="184" t="s">
        <v>783</v>
      </c>
      <c r="J266" s="184" t="s">
        <v>4285</v>
      </c>
      <c r="K266" s="184" t="s">
        <v>783</v>
      </c>
      <c r="L266" s="165">
        <v>108.82071446781082</v>
      </c>
      <c r="M266" s="184" t="s">
        <v>987</v>
      </c>
      <c r="N266" s="165">
        <v>1614635.2067287173</v>
      </c>
      <c r="O266" s="184" t="s">
        <v>1425</v>
      </c>
    </row>
    <row r="267" spans="1:15" ht="65.099999999999994" customHeight="1">
      <c r="A267" s="184" t="s">
        <v>3395</v>
      </c>
      <c r="B267" s="184" t="s">
        <v>139</v>
      </c>
      <c r="C267" s="241" t="s">
        <v>3396</v>
      </c>
      <c r="D267" s="184" t="s">
        <v>794</v>
      </c>
      <c r="E267" s="184" t="s">
        <v>147</v>
      </c>
      <c r="F267" s="184" t="s">
        <v>5526</v>
      </c>
      <c r="G267" s="184" t="s">
        <v>783</v>
      </c>
      <c r="H267" s="184" t="s">
        <v>4287</v>
      </c>
      <c r="I267" s="184" t="s">
        <v>783</v>
      </c>
      <c r="J267" s="184" t="s">
        <v>4288</v>
      </c>
      <c r="K267" s="184" t="s">
        <v>783</v>
      </c>
      <c r="L267" s="165">
        <v>105.99806996272324</v>
      </c>
      <c r="M267" s="184" t="s">
        <v>987</v>
      </c>
      <c r="N267" s="165">
        <v>1614741.20479868</v>
      </c>
      <c r="O267" s="184" t="s">
        <v>1425</v>
      </c>
    </row>
    <row r="268" spans="1:15" ht="26.1" customHeight="1">
      <c r="A268" s="184" t="s">
        <v>3818</v>
      </c>
      <c r="B268" s="184" t="s">
        <v>139</v>
      </c>
      <c r="C268" s="241" t="s">
        <v>3819</v>
      </c>
      <c r="D268" s="184" t="s">
        <v>800</v>
      </c>
      <c r="E268" s="184" t="s">
        <v>149</v>
      </c>
      <c r="F268" s="184" t="s">
        <v>5570</v>
      </c>
      <c r="G268" s="184" t="s">
        <v>783</v>
      </c>
      <c r="H268" s="184" t="s">
        <v>4289</v>
      </c>
      <c r="I268" s="184" t="s">
        <v>783</v>
      </c>
      <c r="J268" s="184" t="s">
        <v>4290</v>
      </c>
      <c r="K268" s="184" t="s">
        <v>783</v>
      </c>
      <c r="L268" s="165">
        <v>103.81623070293175</v>
      </c>
      <c r="M268" s="184" t="s">
        <v>987</v>
      </c>
      <c r="N268" s="165">
        <v>1614845.0210293829</v>
      </c>
      <c r="O268" s="184" t="s">
        <v>4292</v>
      </c>
    </row>
    <row r="269" spans="1:15" ht="26.1" customHeight="1">
      <c r="A269" s="184" t="s">
        <v>1056</v>
      </c>
      <c r="B269" s="184" t="s">
        <v>139</v>
      </c>
      <c r="C269" s="241" t="s">
        <v>1057</v>
      </c>
      <c r="D269" s="184" t="s">
        <v>794</v>
      </c>
      <c r="E269" s="184" t="s">
        <v>141</v>
      </c>
      <c r="F269" s="184" t="s">
        <v>5312</v>
      </c>
      <c r="G269" s="184" t="s">
        <v>783</v>
      </c>
      <c r="H269" s="184" t="s">
        <v>2113</v>
      </c>
      <c r="I269" s="184" t="s">
        <v>783</v>
      </c>
      <c r="J269" s="184" t="s">
        <v>4291</v>
      </c>
      <c r="K269" s="184" t="s">
        <v>783</v>
      </c>
      <c r="L269" s="165">
        <v>102.30268079778482</v>
      </c>
      <c r="M269" s="184" t="s">
        <v>987</v>
      </c>
      <c r="N269" s="165">
        <v>1614947.3237101808</v>
      </c>
      <c r="O269" s="184" t="s">
        <v>4292</v>
      </c>
    </row>
    <row r="270" spans="1:15" ht="24" customHeight="1">
      <c r="A270" s="184" t="s">
        <v>3641</v>
      </c>
      <c r="B270" s="184" t="s">
        <v>139</v>
      </c>
      <c r="C270" s="241" t="s">
        <v>3642</v>
      </c>
      <c r="D270" s="184" t="s">
        <v>792</v>
      </c>
      <c r="E270" s="184" t="s">
        <v>149</v>
      </c>
      <c r="F270" s="184" t="s">
        <v>5572</v>
      </c>
      <c r="G270" s="184" t="s">
        <v>783</v>
      </c>
      <c r="H270" s="184" t="s">
        <v>4293</v>
      </c>
      <c r="I270" s="184" t="s">
        <v>783</v>
      </c>
      <c r="J270" s="184" t="s">
        <v>4294</v>
      </c>
      <c r="K270" s="184" t="s">
        <v>783</v>
      </c>
      <c r="L270" s="165">
        <v>101.94381710453662</v>
      </c>
      <c r="M270" s="184" t="s">
        <v>987</v>
      </c>
      <c r="N270" s="165">
        <v>1615049.2675272853</v>
      </c>
      <c r="O270" s="184" t="s">
        <v>1690</v>
      </c>
    </row>
    <row r="271" spans="1:15" ht="24" customHeight="1">
      <c r="A271" s="184" t="s">
        <v>1594</v>
      </c>
      <c r="B271" s="184" t="s">
        <v>402</v>
      </c>
      <c r="C271" s="241" t="s">
        <v>1595</v>
      </c>
      <c r="D271" s="184" t="s">
        <v>794</v>
      </c>
      <c r="E271" s="184" t="s">
        <v>397</v>
      </c>
      <c r="F271" s="184" t="s">
        <v>5573</v>
      </c>
      <c r="G271" s="184" t="s">
        <v>783</v>
      </c>
      <c r="H271" s="184" t="s">
        <v>2106</v>
      </c>
      <c r="I271" s="184" t="s">
        <v>783</v>
      </c>
      <c r="J271" s="184" t="s">
        <v>4295</v>
      </c>
      <c r="K271" s="184" t="s">
        <v>783</v>
      </c>
      <c r="L271" s="165">
        <v>96.898019053633249</v>
      </c>
      <c r="M271" s="184" t="s">
        <v>987</v>
      </c>
      <c r="N271" s="165">
        <v>1615146.165546339</v>
      </c>
      <c r="O271" s="184" t="s">
        <v>1253</v>
      </c>
    </row>
    <row r="272" spans="1:15" ht="24" customHeight="1">
      <c r="A272" s="184" t="s">
        <v>3631</v>
      </c>
      <c r="B272" s="184" t="s">
        <v>139</v>
      </c>
      <c r="C272" s="241" t="s">
        <v>3632</v>
      </c>
      <c r="D272" s="184" t="s">
        <v>792</v>
      </c>
      <c r="E272" s="184" t="s">
        <v>149</v>
      </c>
      <c r="F272" s="184" t="s">
        <v>5574</v>
      </c>
      <c r="G272" s="184" t="s">
        <v>783</v>
      </c>
      <c r="H272" s="184" t="s">
        <v>4296</v>
      </c>
      <c r="I272" s="184" t="s">
        <v>783</v>
      </c>
      <c r="J272" s="184" t="s">
        <v>4297</v>
      </c>
      <c r="K272" s="184" t="s">
        <v>783</v>
      </c>
      <c r="L272" s="165">
        <v>93.548682974924702</v>
      </c>
      <c r="M272" s="184" t="s">
        <v>987</v>
      </c>
      <c r="N272" s="165">
        <v>1615239.7142293139</v>
      </c>
      <c r="O272" s="184" t="s">
        <v>1253</v>
      </c>
    </row>
    <row r="273" spans="1:15" ht="39" customHeight="1">
      <c r="A273" s="184" t="s">
        <v>1215</v>
      </c>
      <c r="B273" s="184" t="s">
        <v>139</v>
      </c>
      <c r="C273" s="241" t="s">
        <v>1216</v>
      </c>
      <c r="D273" s="184" t="s">
        <v>794</v>
      </c>
      <c r="E273" s="184" t="s">
        <v>141</v>
      </c>
      <c r="F273" s="184" t="s">
        <v>5268</v>
      </c>
      <c r="G273" s="184" t="s">
        <v>783</v>
      </c>
      <c r="H273" s="184" t="s">
        <v>2114</v>
      </c>
      <c r="I273" s="184" t="s">
        <v>783</v>
      </c>
      <c r="J273" s="184" t="s">
        <v>4298</v>
      </c>
      <c r="K273" s="184" t="s">
        <v>783</v>
      </c>
      <c r="L273" s="165">
        <v>90.893497063030395</v>
      </c>
      <c r="M273" s="184" t="s">
        <v>987</v>
      </c>
      <c r="N273" s="165">
        <v>1615330.607726377</v>
      </c>
      <c r="O273" s="184" t="s">
        <v>4301</v>
      </c>
    </row>
    <row r="274" spans="1:15" ht="39" customHeight="1">
      <c r="A274" s="184" t="s">
        <v>2940</v>
      </c>
      <c r="B274" s="184" t="s">
        <v>139</v>
      </c>
      <c r="C274" s="241" t="s">
        <v>2941</v>
      </c>
      <c r="D274" s="184" t="s">
        <v>800</v>
      </c>
      <c r="E274" s="184" t="s">
        <v>784</v>
      </c>
      <c r="F274" s="184" t="s">
        <v>5575</v>
      </c>
      <c r="G274" s="184" t="s">
        <v>783</v>
      </c>
      <c r="H274" s="184" t="s">
        <v>4299</v>
      </c>
      <c r="I274" s="184" t="s">
        <v>783</v>
      </c>
      <c r="J274" s="184" t="s">
        <v>4300</v>
      </c>
      <c r="K274" s="184" t="s">
        <v>783</v>
      </c>
      <c r="L274" s="165">
        <v>90.418901017804586</v>
      </c>
      <c r="M274" s="184" t="s">
        <v>987</v>
      </c>
      <c r="N274" s="165">
        <v>1615421.0266273946</v>
      </c>
      <c r="O274" s="184" t="s">
        <v>4301</v>
      </c>
    </row>
    <row r="275" spans="1:15" ht="26.1" customHeight="1">
      <c r="A275" s="184" t="s">
        <v>3186</v>
      </c>
      <c r="B275" s="184" t="s">
        <v>139</v>
      </c>
      <c r="C275" s="241" t="s">
        <v>3187</v>
      </c>
      <c r="D275" s="184" t="s">
        <v>794</v>
      </c>
      <c r="E275" s="184" t="s">
        <v>147</v>
      </c>
      <c r="F275" s="184" t="s">
        <v>5576</v>
      </c>
      <c r="G275" s="184" t="s">
        <v>783</v>
      </c>
      <c r="H275" s="184" t="s">
        <v>4302</v>
      </c>
      <c r="I275" s="184" t="s">
        <v>783</v>
      </c>
      <c r="J275" s="184" t="s">
        <v>4303</v>
      </c>
      <c r="K275" s="184" t="s">
        <v>783</v>
      </c>
      <c r="L275" s="165">
        <v>87.960214923465784</v>
      </c>
      <c r="M275" s="184" t="s">
        <v>987</v>
      </c>
      <c r="N275" s="165">
        <v>1615508.9868423182</v>
      </c>
      <c r="O275" s="184" t="s">
        <v>1254</v>
      </c>
    </row>
    <row r="276" spans="1:15" ht="39" customHeight="1">
      <c r="A276" s="184" t="s">
        <v>1246</v>
      </c>
      <c r="B276" s="184" t="s">
        <v>139</v>
      </c>
      <c r="C276" s="241" t="s">
        <v>1247</v>
      </c>
      <c r="D276" s="184" t="s">
        <v>794</v>
      </c>
      <c r="E276" s="184" t="s">
        <v>141</v>
      </c>
      <c r="F276" s="184" t="s">
        <v>5312</v>
      </c>
      <c r="G276" s="184" t="s">
        <v>783</v>
      </c>
      <c r="H276" s="184" t="s">
        <v>1659</v>
      </c>
      <c r="I276" s="184" t="s">
        <v>783</v>
      </c>
      <c r="J276" s="184" t="s">
        <v>4304</v>
      </c>
      <c r="K276" s="184" t="s">
        <v>783</v>
      </c>
      <c r="L276" s="165">
        <v>87.893711681412228</v>
      </c>
      <c r="M276" s="184" t="s">
        <v>987</v>
      </c>
      <c r="N276" s="165">
        <v>1615596.8805539995</v>
      </c>
      <c r="O276" s="184" t="s">
        <v>1254</v>
      </c>
    </row>
    <row r="277" spans="1:15" ht="26.1" customHeight="1">
      <c r="A277" s="184" t="s">
        <v>3776</v>
      </c>
      <c r="B277" s="184" t="s">
        <v>139</v>
      </c>
      <c r="C277" s="241" t="s">
        <v>3777</v>
      </c>
      <c r="D277" s="184" t="s">
        <v>794</v>
      </c>
      <c r="E277" s="184" t="s">
        <v>141</v>
      </c>
      <c r="F277" s="184" t="s">
        <v>4305</v>
      </c>
      <c r="G277" s="184" t="s">
        <v>783</v>
      </c>
      <c r="H277" s="184" t="s">
        <v>4306</v>
      </c>
      <c r="I277" s="184" t="s">
        <v>783</v>
      </c>
      <c r="J277" s="184" t="s">
        <v>4307</v>
      </c>
      <c r="K277" s="184" t="s">
        <v>783</v>
      </c>
      <c r="L277" s="165">
        <v>87.751566770709047</v>
      </c>
      <c r="M277" s="184" t="s">
        <v>987</v>
      </c>
      <c r="N277" s="165">
        <v>1615684.6321207702</v>
      </c>
      <c r="O277" s="184" t="s">
        <v>1255</v>
      </c>
    </row>
    <row r="278" spans="1:15" ht="39" customHeight="1">
      <c r="A278" s="184" t="s">
        <v>3369</v>
      </c>
      <c r="B278" s="184" t="s">
        <v>139</v>
      </c>
      <c r="C278" s="241" t="s">
        <v>3370</v>
      </c>
      <c r="D278" s="184" t="s">
        <v>794</v>
      </c>
      <c r="E278" s="184" t="s">
        <v>141</v>
      </c>
      <c r="F278" s="184" t="s">
        <v>5312</v>
      </c>
      <c r="G278" s="184" t="s">
        <v>783</v>
      </c>
      <c r="H278" s="184" t="s">
        <v>4308</v>
      </c>
      <c r="I278" s="184" t="s">
        <v>783</v>
      </c>
      <c r="J278" s="184" t="s">
        <v>4309</v>
      </c>
      <c r="K278" s="184" t="s">
        <v>783</v>
      </c>
      <c r="L278" s="165">
        <v>87.493740297196481</v>
      </c>
      <c r="M278" s="184" t="s">
        <v>987</v>
      </c>
      <c r="N278" s="165">
        <v>1615772.1258610676</v>
      </c>
      <c r="O278" s="184" t="s">
        <v>4314</v>
      </c>
    </row>
    <row r="279" spans="1:15" ht="24" customHeight="1">
      <c r="A279" s="184" t="s">
        <v>3587</v>
      </c>
      <c r="B279" s="184" t="s">
        <v>139</v>
      </c>
      <c r="C279" s="241" t="s">
        <v>3588</v>
      </c>
      <c r="D279" s="184" t="s">
        <v>792</v>
      </c>
      <c r="E279" s="184" t="s">
        <v>149</v>
      </c>
      <c r="F279" s="184" t="s">
        <v>5577</v>
      </c>
      <c r="G279" s="184" t="s">
        <v>783</v>
      </c>
      <c r="H279" s="184" t="s">
        <v>4310</v>
      </c>
      <c r="I279" s="184" t="s">
        <v>783</v>
      </c>
      <c r="J279" s="184" t="s">
        <v>4311</v>
      </c>
      <c r="K279" s="184" t="s">
        <v>783</v>
      </c>
      <c r="L279" s="165">
        <v>86.960271377500675</v>
      </c>
      <c r="M279" s="184" t="s">
        <v>987</v>
      </c>
      <c r="N279" s="165">
        <v>1615859.0861324449</v>
      </c>
      <c r="O279" s="184" t="s">
        <v>4314</v>
      </c>
    </row>
    <row r="280" spans="1:15" ht="24" customHeight="1">
      <c r="A280" s="184" t="s">
        <v>3595</v>
      </c>
      <c r="B280" s="184" t="s">
        <v>139</v>
      </c>
      <c r="C280" s="241" t="s">
        <v>3596</v>
      </c>
      <c r="D280" s="184" t="s">
        <v>792</v>
      </c>
      <c r="E280" s="184" t="s">
        <v>149</v>
      </c>
      <c r="F280" s="184" t="s">
        <v>5578</v>
      </c>
      <c r="G280" s="184" t="s">
        <v>783</v>
      </c>
      <c r="H280" s="184" t="s">
        <v>4312</v>
      </c>
      <c r="I280" s="184" t="s">
        <v>783</v>
      </c>
      <c r="J280" s="184" t="s">
        <v>4313</v>
      </c>
      <c r="K280" s="184" t="s">
        <v>783</v>
      </c>
      <c r="L280" s="165">
        <v>85.975348595484917</v>
      </c>
      <c r="M280" s="184" t="s">
        <v>987</v>
      </c>
      <c r="N280" s="165">
        <v>1615945.0614810404</v>
      </c>
      <c r="O280" s="184" t="s">
        <v>1516</v>
      </c>
    </row>
    <row r="281" spans="1:15" ht="26.1" customHeight="1">
      <c r="A281" s="184" t="s">
        <v>1972</v>
      </c>
      <c r="B281" s="184" t="s">
        <v>139</v>
      </c>
      <c r="C281" s="241" t="s">
        <v>1973</v>
      </c>
      <c r="D281" s="184" t="s">
        <v>794</v>
      </c>
      <c r="E281" s="184" t="s">
        <v>141</v>
      </c>
      <c r="F281" s="184" t="s">
        <v>5166</v>
      </c>
      <c r="G281" s="184" t="s">
        <v>783</v>
      </c>
      <c r="H281" s="184" t="s">
        <v>2115</v>
      </c>
      <c r="I281" s="184" t="s">
        <v>783</v>
      </c>
      <c r="J281" s="184" t="s">
        <v>4315</v>
      </c>
      <c r="K281" s="184" t="s">
        <v>783</v>
      </c>
      <c r="L281" s="165">
        <v>85.853857621911885</v>
      </c>
      <c r="M281" s="184" t="s">
        <v>987</v>
      </c>
      <c r="N281" s="165">
        <v>1616030.9153386625</v>
      </c>
      <c r="O281" s="184" t="s">
        <v>1516</v>
      </c>
    </row>
    <row r="282" spans="1:15" ht="26.1" customHeight="1">
      <c r="A282" s="184" t="s">
        <v>1565</v>
      </c>
      <c r="B282" s="184" t="s">
        <v>139</v>
      </c>
      <c r="C282" s="241" t="s">
        <v>1566</v>
      </c>
      <c r="D282" s="184" t="s">
        <v>794</v>
      </c>
      <c r="E282" s="184" t="s">
        <v>141</v>
      </c>
      <c r="F282" s="184" t="s">
        <v>5579</v>
      </c>
      <c r="G282" s="184" t="s">
        <v>783</v>
      </c>
      <c r="H282" s="184" t="s">
        <v>1640</v>
      </c>
      <c r="I282" s="184" t="s">
        <v>783</v>
      </c>
      <c r="J282" s="184" t="s">
        <v>4316</v>
      </c>
      <c r="K282" s="184" t="s">
        <v>783</v>
      </c>
      <c r="L282" s="165">
        <v>84.673942038475403</v>
      </c>
      <c r="M282" s="184" t="s">
        <v>987</v>
      </c>
      <c r="N282" s="165">
        <v>1616115.5892807008</v>
      </c>
      <c r="O282" s="184" t="s">
        <v>1120</v>
      </c>
    </row>
    <row r="283" spans="1:15" ht="24" customHeight="1">
      <c r="A283" s="184" t="s">
        <v>3579</v>
      </c>
      <c r="B283" s="184" t="s">
        <v>139</v>
      </c>
      <c r="C283" s="241" t="s">
        <v>3580</v>
      </c>
      <c r="D283" s="184" t="s">
        <v>792</v>
      </c>
      <c r="E283" s="184" t="s">
        <v>149</v>
      </c>
      <c r="F283" s="184" t="s">
        <v>5580</v>
      </c>
      <c r="G283" s="184" t="s">
        <v>783</v>
      </c>
      <c r="H283" s="184" t="s">
        <v>4317</v>
      </c>
      <c r="I283" s="184" t="s">
        <v>783</v>
      </c>
      <c r="J283" s="184" t="s">
        <v>4318</v>
      </c>
      <c r="K283" s="184" t="s">
        <v>783</v>
      </c>
      <c r="L283" s="165">
        <v>83.988647484865638</v>
      </c>
      <c r="M283" s="184" t="s">
        <v>987</v>
      </c>
      <c r="N283" s="165">
        <v>1616199.5779281857</v>
      </c>
      <c r="O283" s="184" t="s">
        <v>1120</v>
      </c>
    </row>
    <row r="284" spans="1:15" ht="24" customHeight="1">
      <c r="A284" s="184" t="s">
        <v>3322</v>
      </c>
      <c r="B284" s="184" t="s">
        <v>375</v>
      </c>
      <c r="C284" s="241" t="s">
        <v>3323</v>
      </c>
      <c r="D284" s="184" t="s">
        <v>792</v>
      </c>
      <c r="E284" s="184" t="s">
        <v>149</v>
      </c>
      <c r="F284" s="184" t="s">
        <v>5581</v>
      </c>
      <c r="G284" s="184" t="s">
        <v>783</v>
      </c>
      <c r="H284" s="184" t="s">
        <v>2077</v>
      </c>
      <c r="I284" s="184" t="s">
        <v>783</v>
      </c>
      <c r="J284" s="184" t="s">
        <v>4319</v>
      </c>
      <c r="K284" s="184" t="s">
        <v>783</v>
      </c>
      <c r="L284" s="165">
        <v>83.902829766378176</v>
      </c>
      <c r="M284" s="184" t="s">
        <v>987</v>
      </c>
      <c r="N284" s="165">
        <v>1616283.480757952</v>
      </c>
      <c r="O284" s="184" t="s">
        <v>1426</v>
      </c>
    </row>
    <row r="285" spans="1:15" ht="65.099999999999994" customHeight="1">
      <c r="A285" s="184" t="s">
        <v>2002</v>
      </c>
      <c r="B285" s="184" t="s">
        <v>139</v>
      </c>
      <c r="C285" s="241" t="s">
        <v>2003</v>
      </c>
      <c r="D285" s="184" t="s">
        <v>800</v>
      </c>
      <c r="E285" s="184" t="s">
        <v>141</v>
      </c>
      <c r="F285" s="184" t="s">
        <v>4320</v>
      </c>
      <c r="G285" s="184" t="s">
        <v>783</v>
      </c>
      <c r="H285" s="184" t="s">
        <v>2116</v>
      </c>
      <c r="I285" s="184" t="s">
        <v>783</v>
      </c>
      <c r="J285" s="184" t="s">
        <v>4321</v>
      </c>
      <c r="K285" s="184" t="s">
        <v>783</v>
      </c>
      <c r="L285" s="165">
        <v>83.592894037318885</v>
      </c>
      <c r="M285" s="184" t="s">
        <v>987</v>
      </c>
      <c r="N285" s="165">
        <v>1616367.0736519895</v>
      </c>
      <c r="O285" s="184" t="s">
        <v>1426</v>
      </c>
    </row>
    <row r="286" spans="1:15" ht="39" customHeight="1">
      <c r="A286" s="184" t="s">
        <v>3313</v>
      </c>
      <c r="B286" s="184" t="s">
        <v>139</v>
      </c>
      <c r="C286" s="241" t="s">
        <v>3314</v>
      </c>
      <c r="D286" s="184" t="s">
        <v>794</v>
      </c>
      <c r="E286" s="184" t="s">
        <v>141</v>
      </c>
      <c r="F286" s="184" t="s">
        <v>5312</v>
      </c>
      <c r="G286" s="184" t="s">
        <v>783</v>
      </c>
      <c r="H286" s="184" t="s">
        <v>4321</v>
      </c>
      <c r="I286" s="184" t="s">
        <v>783</v>
      </c>
      <c r="J286" s="184" t="s">
        <v>2174</v>
      </c>
      <c r="K286" s="184" t="s">
        <v>783</v>
      </c>
      <c r="L286" s="165">
        <v>83.584020016487472</v>
      </c>
      <c r="M286" s="184" t="s">
        <v>987</v>
      </c>
      <c r="N286" s="165">
        <v>1616450.6576720059</v>
      </c>
      <c r="O286" s="184" t="s">
        <v>4324</v>
      </c>
    </row>
    <row r="287" spans="1:15" ht="26.1" customHeight="1">
      <c r="A287" s="184" t="s">
        <v>3095</v>
      </c>
      <c r="B287" s="184" t="s">
        <v>139</v>
      </c>
      <c r="C287" s="241" t="s">
        <v>3096</v>
      </c>
      <c r="D287" s="184" t="s">
        <v>794</v>
      </c>
      <c r="E287" s="184" t="s">
        <v>141</v>
      </c>
      <c r="F287" s="184" t="s">
        <v>5312</v>
      </c>
      <c r="G287" s="184" t="s">
        <v>783</v>
      </c>
      <c r="H287" s="184" t="s">
        <v>4322</v>
      </c>
      <c r="I287" s="184" t="s">
        <v>783</v>
      </c>
      <c r="J287" s="184" t="s">
        <v>4323</v>
      </c>
      <c r="K287" s="184" t="s">
        <v>783</v>
      </c>
      <c r="L287" s="165">
        <v>82.644087263580445</v>
      </c>
      <c r="M287" s="184" t="s">
        <v>987</v>
      </c>
      <c r="N287" s="165">
        <v>1616533.3017592696</v>
      </c>
      <c r="O287" s="184" t="s">
        <v>4324</v>
      </c>
    </row>
    <row r="288" spans="1:15" ht="39" customHeight="1">
      <c r="A288" s="184" t="s">
        <v>3926</v>
      </c>
      <c r="B288" s="184" t="s">
        <v>139</v>
      </c>
      <c r="C288" s="241" t="s">
        <v>3927</v>
      </c>
      <c r="D288" s="184" t="s">
        <v>800</v>
      </c>
      <c r="E288" s="184" t="s">
        <v>141</v>
      </c>
      <c r="F288" s="184" t="s">
        <v>4325</v>
      </c>
      <c r="G288" s="184" t="s">
        <v>783</v>
      </c>
      <c r="H288" s="184" t="s">
        <v>4326</v>
      </c>
      <c r="I288" s="184" t="s">
        <v>783</v>
      </c>
      <c r="J288" s="184" t="s">
        <v>4327</v>
      </c>
      <c r="K288" s="184" t="s">
        <v>783</v>
      </c>
      <c r="L288" s="165">
        <v>80.889682871471422</v>
      </c>
      <c r="M288" s="184" t="s">
        <v>976</v>
      </c>
      <c r="N288" s="165">
        <v>1616614.1914421408</v>
      </c>
      <c r="O288" s="184" t="s">
        <v>1108</v>
      </c>
    </row>
    <row r="289" spans="1:15" ht="26.1" customHeight="1">
      <c r="A289" s="184" t="s">
        <v>3509</v>
      </c>
      <c r="B289" s="184" t="s">
        <v>402</v>
      </c>
      <c r="C289" s="241" t="s">
        <v>3510</v>
      </c>
      <c r="D289" s="184" t="s">
        <v>794</v>
      </c>
      <c r="E289" s="184" t="s">
        <v>146</v>
      </c>
      <c r="F289" s="184" t="s">
        <v>5582</v>
      </c>
      <c r="G289" s="184" t="s">
        <v>783</v>
      </c>
      <c r="H289" s="184" t="s">
        <v>4328</v>
      </c>
      <c r="I289" s="184" t="s">
        <v>783</v>
      </c>
      <c r="J289" s="184" t="s">
        <v>4329</v>
      </c>
      <c r="K289" s="184" t="s">
        <v>783</v>
      </c>
      <c r="L289" s="165">
        <v>80.275580005434776</v>
      </c>
      <c r="M289" s="184" t="s">
        <v>976</v>
      </c>
      <c r="N289" s="165">
        <v>1616694.4670221463</v>
      </c>
      <c r="O289" s="184" t="s">
        <v>1108</v>
      </c>
    </row>
    <row r="290" spans="1:15" ht="24" customHeight="1">
      <c r="A290" s="184" t="s">
        <v>1235</v>
      </c>
      <c r="B290" s="184" t="s">
        <v>375</v>
      </c>
      <c r="C290" s="241" t="s">
        <v>1583</v>
      </c>
      <c r="D290" s="184" t="s">
        <v>794</v>
      </c>
      <c r="E290" s="184" t="s">
        <v>809</v>
      </c>
      <c r="F290" s="184" t="s">
        <v>5583</v>
      </c>
      <c r="G290" s="184" t="s">
        <v>783</v>
      </c>
      <c r="H290" s="184" t="s">
        <v>2117</v>
      </c>
      <c r="I290" s="184" t="s">
        <v>783</v>
      </c>
      <c r="J290" s="184" t="s">
        <v>2118</v>
      </c>
      <c r="K290" s="184" t="s">
        <v>783</v>
      </c>
      <c r="L290" s="165">
        <v>78.538381004605711</v>
      </c>
      <c r="M290" s="184" t="s">
        <v>976</v>
      </c>
      <c r="N290" s="165">
        <v>1616773.005403151</v>
      </c>
      <c r="O290" s="184" t="s">
        <v>1517</v>
      </c>
    </row>
    <row r="291" spans="1:15" ht="26.1" customHeight="1">
      <c r="A291" s="184" t="s">
        <v>1095</v>
      </c>
      <c r="B291" s="184" t="s">
        <v>139</v>
      </c>
      <c r="C291" s="241" t="s">
        <v>1096</v>
      </c>
      <c r="D291" s="184" t="s">
        <v>794</v>
      </c>
      <c r="E291" s="184" t="s">
        <v>148</v>
      </c>
      <c r="F291" s="184" t="s">
        <v>5584</v>
      </c>
      <c r="G291" s="184" t="s">
        <v>783</v>
      </c>
      <c r="H291" s="184" t="s">
        <v>2132</v>
      </c>
      <c r="I291" s="184" t="s">
        <v>783</v>
      </c>
      <c r="J291" s="184" t="s">
        <v>4330</v>
      </c>
      <c r="K291" s="184" t="s">
        <v>783</v>
      </c>
      <c r="L291" s="165">
        <v>78.387845815282446</v>
      </c>
      <c r="M291" s="184" t="s">
        <v>976</v>
      </c>
      <c r="N291" s="165">
        <v>1616851.3932489662</v>
      </c>
      <c r="O291" s="184" t="s">
        <v>1517</v>
      </c>
    </row>
    <row r="292" spans="1:15" ht="26.1" customHeight="1">
      <c r="A292" s="184" t="s">
        <v>3290</v>
      </c>
      <c r="B292" s="184" t="s">
        <v>139</v>
      </c>
      <c r="C292" s="241" t="s">
        <v>3291</v>
      </c>
      <c r="D292" s="184" t="s">
        <v>794</v>
      </c>
      <c r="E292" s="184" t="s">
        <v>141</v>
      </c>
      <c r="F292" s="184" t="s">
        <v>5312</v>
      </c>
      <c r="G292" s="184" t="s">
        <v>783</v>
      </c>
      <c r="H292" s="184" t="s">
        <v>4331</v>
      </c>
      <c r="I292" s="184" t="s">
        <v>783</v>
      </c>
      <c r="J292" s="184" t="s">
        <v>4332</v>
      </c>
      <c r="K292" s="184" t="s">
        <v>783</v>
      </c>
      <c r="L292" s="165">
        <v>78.114411337337017</v>
      </c>
      <c r="M292" s="184" t="s">
        <v>976</v>
      </c>
      <c r="N292" s="165">
        <v>1616929.5076603035</v>
      </c>
      <c r="O292" s="184" t="s">
        <v>1109</v>
      </c>
    </row>
    <row r="293" spans="1:15" ht="39" customHeight="1">
      <c r="A293" s="184" t="s">
        <v>3371</v>
      </c>
      <c r="B293" s="184" t="s">
        <v>139</v>
      </c>
      <c r="C293" s="241" t="s">
        <v>3372</v>
      </c>
      <c r="D293" s="184" t="s">
        <v>794</v>
      </c>
      <c r="E293" s="184" t="s">
        <v>141</v>
      </c>
      <c r="F293" s="184" t="s">
        <v>5312</v>
      </c>
      <c r="G293" s="184" t="s">
        <v>783</v>
      </c>
      <c r="H293" s="184" t="s">
        <v>4333</v>
      </c>
      <c r="I293" s="184" t="s">
        <v>783</v>
      </c>
      <c r="J293" s="184" t="s">
        <v>4334</v>
      </c>
      <c r="K293" s="184" t="s">
        <v>783</v>
      </c>
      <c r="L293" s="165">
        <v>77.984420637466897</v>
      </c>
      <c r="M293" s="184" t="s">
        <v>976</v>
      </c>
      <c r="N293" s="165">
        <v>1617007.4920809411</v>
      </c>
      <c r="O293" s="184" t="s">
        <v>1109</v>
      </c>
    </row>
    <row r="294" spans="1:15" ht="26.1" customHeight="1">
      <c r="A294" s="184" t="s">
        <v>3154</v>
      </c>
      <c r="B294" s="184" t="s">
        <v>139</v>
      </c>
      <c r="C294" s="241" t="s">
        <v>3155</v>
      </c>
      <c r="D294" s="184" t="s">
        <v>794</v>
      </c>
      <c r="E294" s="184" t="s">
        <v>141</v>
      </c>
      <c r="F294" s="184" t="s">
        <v>5312</v>
      </c>
      <c r="G294" s="184" t="s">
        <v>783</v>
      </c>
      <c r="H294" s="184" t="s">
        <v>4335</v>
      </c>
      <c r="I294" s="184" t="s">
        <v>783</v>
      </c>
      <c r="J294" s="184" t="s">
        <v>4336</v>
      </c>
      <c r="K294" s="184" t="s">
        <v>783</v>
      </c>
      <c r="L294" s="165">
        <v>77.764436376148225</v>
      </c>
      <c r="M294" s="184" t="s">
        <v>976</v>
      </c>
      <c r="N294" s="165">
        <v>1617085.2565173171</v>
      </c>
      <c r="O294" s="184" t="s">
        <v>4338</v>
      </c>
    </row>
    <row r="295" spans="1:15" ht="24" customHeight="1">
      <c r="A295" s="184" t="s">
        <v>3316</v>
      </c>
      <c r="B295" s="184" t="s">
        <v>375</v>
      </c>
      <c r="C295" s="241" t="s">
        <v>3317</v>
      </c>
      <c r="D295" s="184" t="s">
        <v>792</v>
      </c>
      <c r="E295" s="184" t="s">
        <v>149</v>
      </c>
      <c r="F295" s="184" t="s">
        <v>5581</v>
      </c>
      <c r="G295" s="184" t="s">
        <v>783</v>
      </c>
      <c r="H295" s="184" t="s">
        <v>2082</v>
      </c>
      <c r="I295" s="184" t="s">
        <v>783</v>
      </c>
      <c r="J295" s="184" t="s">
        <v>4337</v>
      </c>
      <c r="K295" s="184" t="s">
        <v>783</v>
      </c>
      <c r="L295" s="165">
        <v>76.904140545651131</v>
      </c>
      <c r="M295" s="184" t="s">
        <v>976</v>
      </c>
      <c r="N295" s="165">
        <v>1617162.1606578629</v>
      </c>
      <c r="O295" s="184" t="s">
        <v>4338</v>
      </c>
    </row>
    <row r="296" spans="1:15" ht="26.1" customHeight="1">
      <c r="A296" s="184" t="s">
        <v>3160</v>
      </c>
      <c r="B296" s="184" t="s">
        <v>139</v>
      </c>
      <c r="C296" s="241" t="s">
        <v>3161</v>
      </c>
      <c r="D296" s="184" t="s">
        <v>794</v>
      </c>
      <c r="E296" s="184" t="s">
        <v>141</v>
      </c>
      <c r="F296" s="184" t="s">
        <v>5585</v>
      </c>
      <c r="G296" s="184" t="s">
        <v>783</v>
      </c>
      <c r="H296" s="184" t="s">
        <v>4339</v>
      </c>
      <c r="I296" s="184" t="s">
        <v>783</v>
      </c>
      <c r="J296" s="184" t="s">
        <v>4340</v>
      </c>
      <c r="K296" s="184" t="s">
        <v>783</v>
      </c>
      <c r="L296" s="165">
        <v>76.788681186142384</v>
      </c>
      <c r="M296" s="184" t="s">
        <v>976</v>
      </c>
      <c r="N296" s="165">
        <v>1617238.9493390489</v>
      </c>
      <c r="O296" s="184" t="s">
        <v>1121</v>
      </c>
    </row>
    <row r="297" spans="1:15" ht="24" customHeight="1">
      <c r="A297" s="184" t="s">
        <v>1062</v>
      </c>
      <c r="B297" s="184" t="s">
        <v>139</v>
      </c>
      <c r="C297" s="241" t="s">
        <v>1063</v>
      </c>
      <c r="D297" s="184" t="s">
        <v>794</v>
      </c>
      <c r="E297" s="184" t="s">
        <v>147</v>
      </c>
      <c r="F297" s="184" t="s">
        <v>5268</v>
      </c>
      <c r="G297" s="184" t="s">
        <v>783</v>
      </c>
      <c r="H297" s="184" t="s">
        <v>1649</v>
      </c>
      <c r="I297" s="184" t="s">
        <v>783</v>
      </c>
      <c r="J297" s="184" t="s">
        <v>4341</v>
      </c>
      <c r="K297" s="184" t="s">
        <v>783</v>
      </c>
      <c r="L297" s="165">
        <v>76.614518646527927</v>
      </c>
      <c r="M297" s="184" t="s">
        <v>976</v>
      </c>
      <c r="N297" s="165">
        <v>1617315.5638576956</v>
      </c>
      <c r="O297" s="184" t="s">
        <v>1121</v>
      </c>
    </row>
    <row r="298" spans="1:15" ht="26.1" customHeight="1">
      <c r="A298" s="184" t="s">
        <v>3383</v>
      </c>
      <c r="B298" s="184" t="s">
        <v>139</v>
      </c>
      <c r="C298" s="241" t="s">
        <v>3384</v>
      </c>
      <c r="D298" s="184" t="s">
        <v>794</v>
      </c>
      <c r="E298" s="184" t="s">
        <v>141</v>
      </c>
      <c r="F298" s="184" t="s">
        <v>5312</v>
      </c>
      <c r="G298" s="184" t="s">
        <v>783</v>
      </c>
      <c r="H298" s="184" t="s">
        <v>4342</v>
      </c>
      <c r="I298" s="184" t="s">
        <v>783</v>
      </c>
      <c r="J298" s="184" t="s">
        <v>4343</v>
      </c>
      <c r="K298" s="184" t="s">
        <v>783</v>
      </c>
      <c r="L298" s="165">
        <v>76.204547977706781</v>
      </c>
      <c r="M298" s="184" t="s">
        <v>976</v>
      </c>
      <c r="N298" s="165">
        <v>1617391.7684056733</v>
      </c>
      <c r="O298" s="184" t="s">
        <v>1427</v>
      </c>
    </row>
    <row r="299" spans="1:15" ht="26.1" customHeight="1">
      <c r="A299" s="184" t="s">
        <v>3198</v>
      </c>
      <c r="B299" s="184" t="s">
        <v>139</v>
      </c>
      <c r="C299" s="241" t="s">
        <v>3199</v>
      </c>
      <c r="D299" s="184" t="s">
        <v>794</v>
      </c>
      <c r="E299" s="184" t="s">
        <v>141</v>
      </c>
      <c r="F299" s="184" t="s">
        <v>5450</v>
      </c>
      <c r="G299" s="184" t="s">
        <v>783</v>
      </c>
      <c r="H299" s="184" t="s">
        <v>4344</v>
      </c>
      <c r="I299" s="184" t="s">
        <v>783</v>
      </c>
      <c r="J299" s="184" t="s">
        <v>4345</v>
      </c>
      <c r="K299" s="184" t="s">
        <v>783</v>
      </c>
      <c r="L299" s="165">
        <v>76.014561570204293</v>
      </c>
      <c r="M299" s="184" t="s">
        <v>976</v>
      </c>
      <c r="N299" s="165">
        <v>1617467.7829672433</v>
      </c>
      <c r="O299" s="184" t="s">
        <v>1427</v>
      </c>
    </row>
    <row r="300" spans="1:15" ht="26.1" customHeight="1">
      <c r="A300" s="184" t="s">
        <v>1074</v>
      </c>
      <c r="B300" s="184" t="s">
        <v>139</v>
      </c>
      <c r="C300" s="241" t="s">
        <v>1843</v>
      </c>
      <c r="D300" s="184" t="s">
        <v>794</v>
      </c>
      <c r="E300" s="184" t="s">
        <v>147</v>
      </c>
      <c r="F300" s="184" t="s">
        <v>5568</v>
      </c>
      <c r="G300" s="184" t="s">
        <v>783</v>
      </c>
      <c r="H300" s="184" t="s">
        <v>2088</v>
      </c>
      <c r="I300" s="184" t="s">
        <v>783</v>
      </c>
      <c r="J300" s="184" t="s">
        <v>4346</v>
      </c>
      <c r="K300" s="184" t="s">
        <v>783</v>
      </c>
      <c r="L300" s="165">
        <v>75.174621663351218</v>
      </c>
      <c r="M300" s="184" t="s">
        <v>976</v>
      </c>
      <c r="N300" s="165">
        <v>1617542.9575889069</v>
      </c>
      <c r="O300" s="184" t="s">
        <v>1427</v>
      </c>
    </row>
    <row r="301" spans="1:15" ht="26.1" customHeight="1">
      <c r="A301" s="184" t="s">
        <v>3013</v>
      </c>
      <c r="B301" s="184" t="s">
        <v>139</v>
      </c>
      <c r="C301" s="241" t="s">
        <v>3014</v>
      </c>
      <c r="D301" s="184" t="s">
        <v>794</v>
      </c>
      <c r="E301" s="184" t="s">
        <v>809</v>
      </c>
      <c r="F301" s="184" t="s">
        <v>5586</v>
      </c>
      <c r="G301" s="184" t="s">
        <v>783</v>
      </c>
      <c r="H301" s="184" t="s">
        <v>4347</v>
      </c>
      <c r="I301" s="184" t="s">
        <v>783</v>
      </c>
      <c r="J301" s="184" t="s">
        <v>4348</v>
      </c>
      <c r="K301" s="184" t="s">
        <v>783</v>
      </c>
      <c r="L301" s="165">
        <v>74.750326019404369</v>
      </c>
      <c r="M301" s="184" t="s">
        <v>976</v>
      </c>
      <c r="N301" s="165">
        <v>1617617.7079149261</v>
      </c>
      <c r="O301" s="184" t="s">
        <v>1256</v>
      </c>
    </row>
    <row r="302" spans="1:15" ht="39" customHeight="1">
      <c r="A302" s="184" t="s">
        <v>3377</v>
      </c>
      <c r="B302" s="184" t="s">
        <v>139</v>
      </c>
      <c r="C302" s="241" t="s">
        <v>3378</v>
      </c>
      <c r="D302" s="184" t="s">
        <v>794</v>
      </c>
      <c r="E302" s="184" t="s">
        <v>141</v>
      </c>
      <c r="F302" s="184" t="s">
        <v>5312</v>
      </c>
      <c r="G302" s="184" t="s">
        <v>783</v>
      </c>
      <c r="H302" s="184" t="s">
        <v>4349</v>
      </c>
      <c r="I302" s="184" t="s">
        <v>783</v>
      </c>
      <c r="J302" s="184" t="s">
        <v>4350</v>
      </c>
      <c r="K302" s="184" t="s">
        <v>783</v>
      </c>
      <c r="L302" s="165">
        <v>71.594877774620201</v>
      </c>
      <c r="M302" s="184" t="s">
        <v>976</v>
      </c>
      <c r="N302" s="165">
        <v>1617689.3027927007</v>
      </c>
      <c r="O302" s="184" t="s">
        <v>1256</v>
      </c>
    </row>
    <row r="303" spans="1:15" ht="39" customHeight="1">
      <c r="A303" s="184" t="s">
        <v>1989</v>
      </c>
      <c r="B303" s="184" t="s">
        <v>139</v>
      </c>
      <c r="C303" s="241" t="s">
        <v>1990</v>
      </c>
      <c r="D303" s="184" t="s">
        <v>794</v>
      </c>
      <c r="E303" s="184" t="s">
        <v>134</v>
      </c>
      <c r="F303" s="184" t="s">
        <v>5587</v>
      </c>
      <c r="G303" s="184" t="s">
        <v>783</v>
      </c>
      <c r="H303" s="184" t="s">
        <v>2119</v>
      </c>
      <c r="I303" s="184" t="s">
        <v>783</v>
      </c>
      <c r="J303" s="184" t="s">
        <v>2120</v>
      </c>
      <c r="K303" s="184" t="s">
        <v>783</v>
      </c>
      <c r="L303" s="165">
        <v>71.348695387635402</v>
      </c>
      <c r="M303" s="184" t="s">
        <v>976</v>
      </c>
      <c r="N303" s="165">
        <v>1617760.6514880885</v>
      </c>
      <c r="O303" s="184" t="s">
        <v>1122</v>
      </c>
    </row>
    <row r="304" spans="1:15" ht="26.1" customHeight="1">
      <c r="A304" s="184" t="s">
        <v>3216</v>
      </c>
      <c r="B304" s="184" t="s">
        <v>139</v>
      </c>
      <c r="C304" s="241" t="s">
        <v>3217</v>
      </c>
      <c r="D304" s="184" t="s">
        <v>794</v>
      </c>
      <c r="E304" s="184" t="s">
        <v>141</v>
      </c>
      <c r="F304" s="184" t="s">
        <v>5549</v>
      </c>
      <c r="G304" s="184" t="s">
        <v>783</v>
      </c>
      <c r="H304" s="184" t="s">
        <v>4351</v>
      </c>
      <c r="I304" s="184" t="s">
        <v>783</v>
      </c>
      <c r="J304" s="184" t="s">
        <v>4352</v>
      </c>
      <c r="K304" s="184" t="s">
        <v>783</v>
      </c>
      <c r="L304" s="165">
        <v>70.23497506828663</v>
      </c>
      <c r="M304" s="184" t="s">
        <v>976</v>
      </c>
      <c r="N304" s="165">
        <v>1617830.8864631567</v>
      </c>
      <c r="O304" s="184" t="s">
        <v>1122</v>
      </c>
    </row>
    <row r="305" spans="1:15" ht="24" customHeight="1">
      <c r="A305" s="184" t="s">
        <v>3048</v>
      </c>
      <c r="B305" s="184" t="s">
        <v>139</v>
      </c>
      <c r="C305" s="241" t="s">
        <v>3049</v>
      </c>
      <c r="D305" s="184" t="s">
        <v>794</v>
      </c>
      <c r="E305" s="184" t="s">
        <v>809</v>
      </c>
      <c r="F305" s="184" t="s">
        <v>5588</v>
      </c>
      <c r="G305" s="184" t="s">
        <v>783</v>
      </c>
      <c r="H305" s="184" t="s">
        <v>4353</v>
      </c>
      <c r="I305" s="184" t="s">
        <v>783</v>
      </c>
      <c r="J305" s="184" t="s">
        <v>4354</v>
      </c>
      <c r="K305" s="184" t="s">
        <v>783</v>
      </c>
      <c r="L305" s="165">
        <v>68.167443148987104</v>
      </c>
      <c r="M305" s="184" t="s">
        <v>976</v>
      </c>
      <c r="N305" s="165">
        <v>1617899.0539063057</v>
      </c>
      <c r="O305" s="184" t="s">
        <v>994</v>
      </c>
    </row>
    <row r="306" spans="1:15" ht="24" customHeight="1">
      <c r="A306" s="184" t="s">
        <v>3472</v>
      </c>
      <c r="B306" s="184" t="s">
        <v>503</v>
      </c>
      <c r="C306" s="241" t="s">
        <v>1194</v>
      </c>
      <c r="D306" s="184" t="s">
        <v>792</v>
      </c>
      <c r="E306" s="184" t="s">
        <v>1552</v>
      </c>
      <c r="F306" s="184" t="s">
        <v>5166</v>
      </c>
      <c r="G306" s="184" t="s">
        <v>783</v>
      </c>
      <c r="H306" s="184" t="s">
        <v>4355</v>
      </c>
      <c r="I306" s="184" t="s">
        <v>783</v>
      </c>
      <c r="J306" s="184" t="s">
        <v>4356</v>
      </c>
      <c r="K306" s="184" t="s">
        <v>783</v>
      </c>
      <c r="L306" s="165">
        <v>66.915212579295869</v>
      </c>
      <c r="M306" s="184" t="s">
        <v>976</v>
      </c>
      <c r="N306" s="165">
        <v>1617965.969118885</v>
      </c>
      <c r="O306" s="184" t="s">
        <v>994</v>
      </c>
    </row>
    <row r="307" spans="1:15" ht="26.1" customHeight="1">
      <c r="A307" s="184" t="s">
        <v>3105</v>
      </c>
      <c r="B307" s="184" t="s">
        <v>139</v>
      </c>
      <c r="C307" s="241" t="s">
        <v>3106</v>
      </c>
      <c r="D307" s="184" t="s">
        <v>794</v>
      </c>
      <c r="E307" s="184" t="s">
        <v>141</v>
      </c>
      <c r="F307" s="184" t="s">
        <v>5276</v>
      </c>
      <c r="G307" s="184" t="s">
        <v>783</v>
      </c>
      <c r="H307" s="184" t="s">
        <v>4357</v>
      </c>
      <c r="I307" s="184" t="s">
        <v>783</v>
      </c>
      <c r="J307" s="184" t="s">
        <v>4358</v>
      </c>
      <c r="K307" s="184" t="s">
        <v>783</v>
      </c>
      <c r="L307" s="165">
        <v>66.715226887187981</v>
      </c>
      <c r="M307" s="184" t="s">
        <v>976</v>
      </c>
      <c r="N307" s="165">
        <v>1618032.6843457723</v>
      </c>
      <c r="O307" s="184" t="s">
        <v>994</v>
      </c>
    </row>
    <row r="308" spans="1:15" ht="26.1" customHeight="1">
      <c r="A308" s="184" t="s">
        <v>2973</v>
      </c>
      <c r="B308" s="184" t="s">
        <v>139</v>
      </c>
      <c r="C308" s="241" t="s">
        <v>2974</v>
      </c>
      <c r="D308" s="184" t="s">
        <v>794</v>
      </c>
      <c r="E308" s="184" t="s">
        <v>148</v>
      </c>
      <c r="F308" s="184" t="s">
        <v>5589</v>
      </c>
      <c r="G308" s="184" t="s">
        <v>783</v>
      </c>
      <c r="H308" s="184" t="s">
        <v>4176</v>
      </c>
      <c r="I308" s="184" t="s">
        <v>783</v>
      </c>
      <c r="J308" s="184" t="s">
        <v>4359</v>
      </c>
      <c r="K308" s="184" t="s">
        <v>783</v>
      </c>
      <c r="L308" s="165">
        <v>66.560918647106035</v>
      </c>
      <c r="M308" s="184" t="s">
        <v>976</v>
      </c>
      <c r="N308" s="165">
        <v>1618099.2452644194</v>
      </c>
      <c r="O308" s="184" t="s">
        <v>993</v>
      </c>
    </row>
    <row r="309" spans="1:15" ht="39" customHeight="1">
      <c r="A309" s="184" t="s">
        <v>2944</v>
      </c>
      <c r="B309" s="184" t="s">
        <v>139</v>
      </c>
      <c r="C309" s="241" t="s">
        <v>2945</v>
      </c>
      <c r="D309" s="184" t="s">
        <v>800</v>
      </c>
      <c r="E309" s="184" t="s">
        <v>784</v>
      </c>
      <c r="F309" s="184" t="s">
        <v>5590</v>
      </c>
      <c r="G309" s="184" t="s">
        <v>783</v>
      </c>
      <c r="H309" s="184" t="s">
        <v>4360</v>
      </c>
      <c r="I309" s="184" t="s">
        <v>783</v>
      </c>
      <c r="J309" s="184" t="s">
        <v>4361</v>
      </c>
      <c r="K309" s="184" t="s">
        <v>783</v>
      </c>
      <c r="L309" s="165">
        <v>66.539689445940297</v>
      </c>
      <c r="M309" s="184" t="s">
        <v>976</v>
      </c>
      <c r="N309" s="165">
        <v>1618165.7849538652</v>
      </c>
      <c r="O309" s="184" t="s">
        <v>993</v>
      </c>
    </row>
    <row r="310" spans="1:15" ht="39" customHeight="1">
      <c r="A310" s="184" t="s">
        <v>3196</v>
      </c>
      <c r="B310" s="184" t="s">
        <v>139</v>
      </c>
      <c r="C310" s="241" t="s">
        <v>3197</v>
      </c>
      <c r="D310" s="184" t="s">
        <v>794</v>
      </c>
      <c r="E310" s="184" t="s">
        <v>141</v>
      </c>
      <c r="F310" s="184" t="s">
        <v>5591</v>
      </c>
      <c r="G310" s="184" t="s">
        <v>783</v>
      </c>
      <c r="H310" s="184" t="s">
        <v>4362</v>
      </c>
      <c r="I310" s="184" t="s">
        <v>783</v>
      </c>
      <c r="J310" s="184" t="s">
        <v>4363</v>
      </c>
      <c r="K310" s="184" t="s">
        <v>783</v>
      </c>
      <c r="L310" s="165">
        <v>65.740096652469973</v>
      </c>
      <c r="M310" s="184" t="s">
        <v>976</v>
      </c>
      <c r="N310" s="165">
        <v>1618231.5250505176</v>
      </c>
      <c r="O310" s="184" t="s">
        <v>4365</v>
      </c>
    </row>
    <row r="311" spans="1:15" ht="26.1" customHeight="1">
      <c r="A311" s="184" t="s">
        <v>3349</v>
      </c>
      <c r="B311" s="184" t="s">
        <v>375</v>
      </c>
      <c r="C311" s="241" t="s">
        <v>3350</v>
      </c>
      <c r="D311" s="184" t="s">
        <v>794</v>
      </c>
      <c r="E311" s="184" t="s">
        <v>141</v>
      </c>
      <c r="F311" s="184" t="s">
        <v>5312</v>
      </c>
      <c r="G311" s="184" t="s">
        <v>783</v>
      </c>
      <c r="H311" s="184" t="s">
        <v>4364</v>
      </c>
      <c r="I311" s="184" t="s">
        <v>783</v>
      </c>
      <c r="J311" s="184" t="s">
        <v>4364</v>
      </c>
      <c r="K311" s="184" t="s">
        <v>783</v>
      </c>
      <c r="L311" s="165">
        <v>64.455388566368967</v>
      </c>
      <c r="M311" s="184" t="s">
        <v>976</v>
      </c>
      <c r="N311" s="165">
        <v>1618295.9804390841</v>
      </c>
      <c r="O311" s="184" t="s">
        <v>4365</v>
      </c>
    </row>
    <row r="312" spans="1:15" ht="26.1" customHeight="1">
      <c r="A312" s="184" t="s">
        <v>3365</v>
      </c>
      <c r="B312" s="184" t="s">
        <v>139</v>
      </c>
      <c r="C312" s="241" t="s">
        <v>3366</v>
      </c>
      <c r="D312" s="184" t="s">
        <v>794</v>
      </c>
      <c r="E312" s="184" t="s">
        <v>141</v>
      </c>
      <c r="F312" s="184" t="s">
        <v>5312</v>
      </c>
      <c r="G312" s="184" t="s">
        <v>783</v>
      </c>
      <c r="H312" s="184" t="s">
        <v>4366</v>
      </c>
      <c r="I312" s="184" t="s">
        <v>783</v>
      </c>
      <c r="J312" s="184" t="s">
        <v>4366</v>
      </c>
      <c r="K312" s="184" t="s">
        <v>783</v>
      </c>
      <c r="L312" s="165">
        <v>63.975422905310062</v>
      </c>
      <c r="M312" s="184" t="s">
        <v>976</v>
      </c>
      <c r="N312" s="165">
        <v>1618359.9558619894</v>
      </c>
      <c r="O312" s="184" t="s">
        <v>4365</v>
      </c>
    </row>
    <row r="313" spans="1:15" ht="26.1" customHeight="1">
      <c r="A313" s="184" t="s">
        <v>3828</v>
      </c>
      <c r="B313" s="184" t="s">
        <v>139</v>
      </c>
      <c r="C313" s="241" t="s">
        <v>3829</v>
      </c>
      <c r="D313" s="184" t="s">
        <v>794</v>
      </c>
      <c r="E313" s="184" t="s">
        <v>141</v>
      </c>
      <c r="F313" s="184" t="s">
        <v>5312</v>
      </c>
      <c r="G313" s="184" t="s">
        <v>783</v>
      </c>
      <c r="H313" s="184" t="s">
        <v>4367</v>
      </c>
      <c r="I313" s="184" t="s">
        <v>783</v>
      </c>
      <c r="J313" s="184" t="s">
        <v>4367</v>
      </c>
      <c r="K313" s="184" t="s">
        <v>783</v>
      </c>
      <c r="L313" s="165">
        <v>62.465530929895586</v>
      </c>
      <c r="M313" s="184" t="s">
        <v>976</v>
      </c>
      <c r="N313" s="165">
        <v>1618422.4213929193</v>
      </c>
      <c r="O313" s="184" t="s">
        <v>1428</v>
      </c>
    </row>
    <row r="314" spans="1:15" ht="24" customHeight="1">
      <c r="A314" s="184" t="s">
        <v>3339</v>
      </c>
      <c r="B314" s="184" t="s">
        <v>133</v>
      </c>
      <c r="C314" s="241" t="s">
        <v>3340</v>
      </c>
      <c r="D314" s="184" t="s">
        <v>794</v>
      </c>
      <c r="E314" s="184" t="s">
        <v>141</v>
      </c>
      <c r="F314" s="184" t="s">
        <v>5312</v>
      </c>
      <c r="G314" s="184" t="s">
        <v>783</v>
      </c>
      <c r="H314" s="184" t="s">
        <v>4368</v>
      </c>
      <c r="I314" s="184" t="s">
        <v>783</v>
      </c>
      <c r="J314" s="184" t="s">
        <v>4368</v>
      </c>
      <c r="K314" s="184" t="s">
        <v>783</v>
      </c>
      <c r="L314" s="165">
        <v>59.315756279196513</v>
      </c>
      <c r="M314" s="184" t="s">
        <v>976</v>
      </c>
      <c r="N314" s="165">
        <v>1618481.7371491985</v>
      </c>
      <c r="O314" s="184" t="s">
        <v>1428</v>
      </c>
    </row>
    <row r="315" spans="1:15" ht="26.1" customHeight="1">
      <c r="A315" s="184" t="s">
        <v>3826</v>
      </c>
      <c r="B315" s="184" t="s">
        <v>139</v>
      </c>
      <c r="C315" s="241" t="s">
        <v>3827</v>
      </c>
      <c r="D315" s="184" t="s">
        <v>794</v>
      </c>
      <c r="E315" s="184" t="s">
        <v>141</v>
      </c>
      <c r="F315" s="184" t="s">
        <v>5166</v>
      </c>
      <c r="G315" s="184" t="s">
        <v>783</v>
      </c>
      <c r="H315" s="184" t="s">
        <v>4369</v>
      </c>
      <c r="I315" s="184" t="s">
        <v>783</v>
      </c>
      <c r="J315" s="184" t="s">
        <v>4370</v>
      </c>
      <c r="K315" s="184" t="s">
        <v>783</v>
      </c>
      <c r="L315" s="165">
        <v>58.835790618137608</v>
      </c>
      <c r="M315" s="184" t="s">
        <v>976</v>
      </c>
      <c r="N315" s="165">
        <v>1618540.5729398166</v>
      </c>
      <c r="O315" s="184" t="s">
        <v>992</v>
      </c>
    </row>
    <row r="316" spans="1:15" ht="24" customHeight="1">
      <c r="A316" s="184" t="s">
        <v>2908</v>
      </c>
      <c r="B316" s="184" t="s">
        <v>139</v>
      </c>
      <c r="C316" s="241" t="s">
        <v>2909</v>
      </c>
      <c r="D316" s="184" t="s">
        <v>794</v>
      </c>
      <c r="E316" s="184" t="s">
        <v>809</v>
      </c>
      <c r="F316" s="184" t="s">
        <v>5592</v>
      </c>
      <c r="G316" s="184" t="s">
        <v>783</v>
      </c>
      <c r="H316" s="184" t="s">
        <v>2125</v>
      </c>
      <c r="I316" s="184" t="s">
        <v>783</v>
      </c>
      <c r="J316" s="184" t="s">
        <v>4371</v>
      </c>
      <c r="K316" s="184" t="s">
        <v>783</v>
      </c>
      <c r="L316" s="165">
        <v>58.247844202516312</v>
      </c>
      <c r="M316" s="184" t="s">
        <v>976</v>
      </c>
      <c r="N316" s="165">
        <v>1618598.8207840191</v>
      </c>
      <c r="O316" s="184" t="s">
        <v>992</v>
      </c>
    </row>
    <row r="317" spans="1:15" ht="26.1" customHeight="1">
      <c r="A317" s="184" t="s">
        <v>3192</v>
      </c>
      <c r="B317" s="184" t="s">
        <v>139</v>
      </c>
      <c r="C317" s="241" t="s">
        <v>3193</v>
      </c>
      <c r="D317" s="184" t="s">
        <v>794</v>
      </c>
      <c r="E317" s="184" t="s">
        <v>141</v>
      </c>
      <c r="F317" s="184" t="s">
        <v>5312</v>
      </c>
      <c r="G317" s="184" t="s">
        <v>783</v>
      </c>
      <c r="H317" s="184" t="s">
        <v>4372</v>
      </c>
      <c r="I317" s="184" t="s">
        <v>783</v>
      </c>
      <c r="J317" s="184" t="s">
        <v>4372</v>
      </c>
      <c r="K317" s="184" t="s">
        <v>783</v>
      </c>
      <c r="L317" s="165">
        <v>57.865860011414398</v>
      </c>
      <c r="M317" s="184" t="s">
        <v>976</v>
      </c>
      <c r="N317" s="165">
        <v>1618656.6866440305</v>
      </c>
      <c r="O317" s="184" t="s">
        <v>992</v>
      </c>
    </row>
    <row r="318" spans="1:15" ht="26.1" customHeight="1">
      <c r="A318" s="184" t="s">
        <v>3810</v>
      </c>
      <c r="B318" s="184" t="s">
        <v>139</v>
      </c>
      <c r="C318" s="241" t="s">
        <v>3811</v>
      </c>
      <c r="D318" s="184" t="s">
        <v>794</v>
      </c>
      <c r="E318" s="184" t="s">
        <v>146</v>
      </c>
      <c r="F318" s="184" t="s">
        <v>5593</v>
      </c>
      <c r="G318" s="184" t="s">
        <v>783</v>
      </c>
      <c r="H318" s="184" t="s">
        <v>4373</v>
      </c>
      <c r="I318" s="184" t="s">
        <v>783</v>
      </c>
      <c r="J318" s="184" t="s">
        <v>4374</v>
      </c>
      <c r="K318" s="184" t="s">
        <v>783</v>
      </c>
      <c r="L318" s="165">
        <v>56.101821337918409</v>
      </c>
      <c r="M318" s="184" t="s">
        <v>976</v>
      </c>
      <c r="N318" s="165">
        <v>1618712.7884653686</v>
      </c>
      <c r="O318" s="184" t="s">
        <v>1110</v>
      </c>
    </row>
    <row r="319" spans="1:15" ht="26.1" customHeight="1">
      <c r="A319" s="184" t="s">
        <v>1231</v>
      </c>
      <c r="B319" s="184" t="s">
        <v>375</v>
      </c>
      <c r="C319" s="241" t="s">
        <v>1232</v>
      </c>
      <c r="D319" s="184" t="s">
        <v>794</v>
      </c>
      <c r="E319" s="184" t="s">
        <v>141</v>
      </c>
      <c r="F319" s="184" t="s">
        <v>5594</v>
      </c>
      <c r="G319" s="184" t="s">
        <v>783</v>
      </c>
      <c r="H319" s="184" t="s">
        <v>1701</v>
      </c>
      <c r="I319" s="184" t="s">
        <v>783</v>
      </c>
      <c r="J319" s="184" t="s">
        <v>2122</v>
      </c>
      <c r="K319" s="184" t="s">
        <v>783</v>
      </c>
      <c r="L319" s="165">
        <v>55.756010959676289</v>
      </c>
      <c r="M319" s="184" t="s">
        <v>976</v>
      </c>
      <c r="N319" s="165">
        <v>1618768.5444763282</v>
      </c>
      <c r="O319" s="184" t="s">
        <v>1110</v>
      </c>
    </row>
    <row r="320" spans="1:15" ht="24" customHeight="1">
      <c r="A320" s="184" t="s">
        <v>1187</v>
      </c>
      <c r="B320" s="184" t="s">
        <v>375</v>
      </c>
      <c r="C320" s="241" t="s">
        <v>1188</v>
      </c>
      <c r="D320" s="184" t="s">
        <v>792</v>
      </c>
      <c r="E320" s="184" t="s">
        <v>149</v>
      </c>
      <c r="F320" s="184" t="s">
        <v>5595</v>
      </c>
      <c r="G320" s="184" t="s">
        <v>783</v>
      </c>
      <c r="H320" s="184" t="s">
        <v>2077</v>
      </c>
      <c r="I320" s="184" t="s">
        <v>783</v>
      </c>
      <c r="J320" s="184" t="s">
        <v>4375</v>
      </c>
      <c r="K320" s="184" t="s">
        <v>783</v>
      </c>
      <c r="L320" s="165">
        <v>55.486735174898911</v>
      </c>
      <c r="M320" s="184" t="s">
        <v>976</v>
      </c>
      <c r="N320" s="165">
        <v>1618824.0312115031</v>
      </c>
      <c r="O320" s="184" t="s">
        <v>1110</v>
      </c>
    </row>
    <row r="321" spans="1:15" ht="39" customHeight="1">
      <c r="A321" s="184" t="s">
        <v>3906</v>
      </c>
      <c r="B321" s="184" t="s">
        <v>139</v>
      </c>
      <c r="C321" s="241" t="s">
        <v>3907</v>
      </c>
      <c r="D321" s="184" t="s">
        <v>794</v>
      </c>
      <c r="E321" s="184" t="s">
        <v>141</v>
      </c>
      <c r="F321" s="184" t="s">
        <v>5166</v>
      </c>
      <c r="G321" s="184" t="s">
        <v>783</v>
      </c>
      <c r="H321" s="184" t="s">
        <v>4376</v>
      </c>
      <c r="I321" s="184" t="s">
        <v>783</v>
      </c>
      <c r="J321" s="184" t="s">
        <v>4377</v>
      </c>
      <c r="K321" s="184" t="s">
        <v>783</v>
      </c>
      <c r="L321" s="165">
        <v>55.336041006249751</v>
      </c>
      <c r="M321" s="184" t="s">
        <v>976</v>
      </c>
      <c r="N321" s="165">
        <v>1618879.3672525093</v>
      </c>
      <c r="O321" s="184" t="s">
        <v>991</v>
      </c>
    </row>
    <row r="322" spans="1:15" ht="26.1" customHeight="1">
      <c r="A322" s="184" t="s">
        <v>3928</v>
      </c>
      <c r="B322" s="184" t="s">
        <v>139</v>
      </c>
      <c r="C322" s="241" t="s">
        <v>3929</v>
      </c>
      <c r="D322" s="184" t="s">
        <v>794</v>
      </c>
      <c r="E322" s="184" t="s">
        <v>141</v>
      </c>
      <c r="F322" s="184" t="s">
        <v>5312</v>
      </c>
      <c r="G322" s="184" t="s">
        <v>783</v>
      </c>
      <c r="H322" s="184" t="s">
        <v>4378</v>
      </c>
      <c r="I322" s="184" t="s">
        <v>783</v>
      </c>
      <c r="J322" s="184" t="s">
        <v>4378</v>
      </c>
      <c r="K322" s="184" t="s">
        <v>783</v>
      </c>
      <c r="L322" s="165">
        <v>54.786080352953086</v>
      </c>
      <c r="M322" s="184" t="s">
        <v>976</v>
      </c>
      <c r="N322" s="165">
        <v>1618934.1533328623</v>
      </c>
      <c r="O322" s="184" t="s">
        <v>991</v>
      </c>
    </row>
    <row r="323" spans="1:15" ht="26.1" customHeight="1">
      <c r="A323" s="184" t="s">
        <v>1614</v>
      </c>
      <c r="B323" s="184" t="s">
        <v>402</v>
      </c>
      <c r="C323" s="241" t="s">
        <v>1615</v>
      </c>
      <c r="D323" s="184" t="s">
        <v>799</v>
      </c>
      <c r="E323" s="184" t="s">
        <v>397</v>
      </c>
      <c r="F323" s="184" t="s">
        <v>5561</v>
      </c>
      <c r="G323" s="184" t="s">
        <v>783</v>
      </c>
      <c r="H323" s="184" t="s">
        <v>1688</v>
      </c>
      <c r="I323" s="184" t="s">
        <v>783</v>
      </c>
      <c r="J323" s="184" t="s">
        <v>4379</v>
      </c>
      <c r="K323" s="184" t="s">
        <v>783</v>
      </c>
      <c r="L323" s="165">
        <v>53.434439524326955</v>
      </c>
      <c r="M323" s="184" t="s">
        <v>976</v>
      </c>
      <c r="N323" s="165">
        <v>1618987.5877723866</v>
      </c>
      <c r="O323" s="184" t="s">
        <v>991</v>
      </c>
    </row>
    <row r="324" spans="1:15" ht="24" customHeight="1">
      <c r="A324" s="184" t="s">
        <v>1879</v>
      </c>
      <c r="B324" s="184" t="s">
        <v>375</v>
      </c>
      <c r="C324" s="241" t="s">
        <v>1880</v>
      </c>
      <c r="D324" s="184" t="s">
        <v>792</v>
      </c>
      <c r="E324" s="184" t="s">
        <v>149</v>
      </c>
      <c r="F324" s="184" t="s">
        <v>5596</v>
      </c>
      <c r="G324" s="184" t="s">
        <v>783</v>
      </c>
      <c r="H324" s="184" t="s">
        <v>2077</v>
      </c>
      <c r="I324" s="184" t="s">
        <v>783</v>
      </c>
      <c r="J324" s="184" t="s">
        <v>2123</v>
      </c>
      <c r="K324" s="184" t="s">
        <v>783</v>
      </c>
      <c r="L324" s="165">
        <v>52.58659316933737</v>
      </c>
      <c r="M324" s="184" t="s">
        <v>976</v>
      </c>
      <c r="N324" s="165">
        <v>1619040.1743655559</v>
      </c>
      <c r="O324" s="184" t="s">
        <v>990</v>
      </c>
    </row>
    <row r="325" spans="1:15" ht="26.1" customHeight="1">
      <c r="A325" s="184" t="s">
        <v>3479</v>
      </c>
      <c r="B325" s="184" t="s">
        <v>139</v>
      </c>
      <c r="C325" s="241" t="s">
        <v>3480</v>
      </c>
      <c r="D325" s="184" t="s">
        <v>794</v>
      </c>
      <c r="E325" s="184" t="s">
        <v>141</v>
      </c>
      <c r="F325" s="184" t="s">
        <v>5268</v>
      </c>
      <c r="G325" s="184" t="s">
        <v>783</v>
      </c>
      <c r="H325" s="184" t="s">
        <v>4380</v>
      </c>
      <c r="I325" s="184" t="s">
        <v>783</v>
      </c>
      <c r="J325" s="184" t="s">
        <v>2123</v>
      </c>
      <c r="K325" s="184" t="s">
        <v>783</v>
      </c>
      <c r="L325" s="165">
        <v>52.586237739766432</v>
      </c>
      <c r="M325" s="184" t="s">
        <v>976</v>
      </c>
      <c r="N325" s="165">
        <v>1619092.7606032956</v>
      </c>
      <c r="O325" s="184" t="s">
        <v>990</v>
      </c>
    </row>
    <row r="326" spans="1:15" ht="39" customHeight="1">
      <c r="A326" s="184" t="s">
        <v>3858</v>
      </c>
      <c r="B326" s="184" t="s">
        <v>139</v>
      </c>
      <c r="C326" s="241" t="s">
        <v>3859</v>
      </c>
      <c r="D326" s="184" t="s">
        <v>800</v>
      </c>
      <c r="E326" s="184" t="s">
        <v>141</v>
      </c>
      <c r="F326" s="184" t="s">
        <v>4381</v>
      </c>
      <c r="G326" s="184" t="s">
        <v>783</v>
      </c>
      <c r="H326" s="184" t="s">
        <v>4382</v>
      </c>
      <c r="I326" s="184" t="s">
        <v>783</v>
      </c>
      <c r="J326" s="184" t="s">
        <v>4383</v>
      </c>
      <c r="K326" s="184" t="s">
        <v>783</v>
      </c>
      <c r="L326" s="165">
        <v>51.821336564499212</v>
      </c>
      <c r="M326" s="184" t="s">
        <v>976</v>
      </c>
      <c r="N326" s="165">
        <v>1619144.5819398602</v>
      </c>
      <c r="O326" s="184" t="s">
        <v>990</v>
      </c>
    </row>
    <row r="327" spans="1:15" ht="26.1" customHeight="1">
      <c r="A327" s="184" t="s">
        <v>855</v>
      </c>
      <c r="B327" s="184" t="s">
        <v>139</v>
      </c>
      <c r="C327" s="241" t="s">
        <v>854</v>
      </c>
      <c r="D327" s="184" t="s">
        <v>800</v>
      </c>
      <c r="E327" s="184" t="s">
        <v>141</v>
      </c>
      <c r="F327" s="184" t="s">
        <v>5597</v>
      </c>
      <c r="G327" s="184" t="s">
        <v>783</v>
      </c>
      <c r="H327" s="184" t="s">
        <v>2127</v>
      </c>
      <c r="I327" s="184" t="s">
        <v>783</v>
      </c>
      <c r="J327" s="184" t="s">
        <v>5598</v>
      </c>
      <c r="K327" s="184" t="s">
        <v>783</v>
      </c>
      <c r="L327" s="165">
        <v>51.048809506630654</v>
      </c>
      <c r="M327" s="184" t="s">
        <v>976</v>
      </c>
      <c r="N327" s="165">
        <v>1619195.6307493667</v>
      </c>
      <c r="O327" s="184" t="s">
        <v>989</v>
      </c>
    </row>
    <row r="328" spans="1:15" ht="24" customHeight="1">
      <c r="A328" s="184" t="s">
        <v>3599</v>
      </c>
      <c r="B328" s="184" t="s">
        <v>139</v>
      </c>
      <c r="C328" s="241" t="s">
        <v>3600</v>
      </c>
      <c r="D328" s="184" t="s">
        <v>792</v>
      </c>
      <c r="E328" s="184" t="s">
        <v>149</v>
      </c>
      <c r="F328" s="184" t="s">
        <v>5599</v>
      </c>
      <c r="G328" s="184" t="s">
        <v>783</v>
      </c>
      <c r="H328" s="184" t="s">
        <v>4384</v>
      </c>
      <c r="I328" s="184" t="s">
        <v>783</v>
      </c>
      <c r="J328" s="184" t="s">
        <v>4385</v>
      </c>
      <c r="K328" s="184" t="s">
        <v>783</v>
      </c>
      <c r="L328" s="165">
        <v>50.724364834535052</v>
      </c>
      <c r="M328" s="184" t="s">
        <v>976</v>
      </c>
      <c r="N328" s="165">
        <v>1619246.3551142013</v>
      </c>
      <c r="O328" s="184" t="s">
        <v>989</v>
      </c>
    </row>
    <row r="329" spans="1:15" ht="39" customHeight="1">
      <c r="A329" s="184" t="s">
        <v>3788</v>
      </c>
      <c r="B329" s="184" t="s">
        <v>139</v>
      </c>
      <c r="C329" s="241" t="s">
        <v>3789</v>
      </c>
      <c r="D329" s="184" t="s">
        <v>794</v>
      </c>
      <c r="E329" s="184" t="s">
        <v>141</v>
      </c>
      <c r="F329" s="184" t="s">
        <v>4386</v>
      </c>
      <c r="G329" s="184" t="s">
        <v>783</v>
      </c>
      <c r="H329" s="184" t="s">
        <v>4387</v>
      </c>
      <c r="I329" s="184" t="s">
        <v>783</v>
      </c>
      <c r="J329" s="184" t="s">
        <v>4388</v>
      </c>
      <c r="K329" s="184" t="s">
        <v>783</v>
      </c>
      <c r="L329" s="165">
        <v>50.335614759903251</v>
      </c>
      <c r="M329" s="184" t="s">
        <v>976</v>
      </c>
      <c r="N329" s="165">
        <v>1619296.6907289613</v>
      </c>
      <c r="O329" s="184" t="s">
        <v>989</v>
      </c>
    </row>
    <row r="330" spans="1:15" ht="26.1" customHeight="1">
      <c r="A330" s="184" t="s">
        <v>3389</v>
      </c>
      <c r="B330" s="184" t="s">
        <v>139</v>
      </c>
      <c r="C330" s="241" t="s">
        <v>3390</v>
      </c>
      <c r="D330" s="184" t="s">
        <v>794</v>
      </c>
      <c r="E330" s="184" t="s">
        <v>141</v>
      </c>
      <c r="F330" s="184" t="s">
        <v>5166</v>
      </c>
      <c r="G330" s="184" t="s">
        <v>783</v>
      </c>
      <c r="H330" s="184" t="s">
        <v>4389</v>
      </c>
      <c r="I330" s="184" t="s">
        <v>783</v>
      </c>
      <c r="J330" s="184" t="s">
        <v>4390</v>
      </c>
      <c r="K330" s="184" t="s">
        <v>783</v>
      </c>
      <c r="L330" s="165">
        <v>49.076488843273175</v>
      </c>
      <c r="M330" s="184" t="s">
        <v>976</v>
      </c>
      <c r="N330" s="165">
        <v>1619345.7672178044</v>
      </c>
      <c r="O330" s="184" t="s">
        <v>1111</v>
      </c>
    </row>
    <row r="331" spans="1:15" ht="39" customHeight="1">
      <c r="A331" s="184" t="s">
        <v>960</v>
      </c>
      <c r="B331" s="184" t="s">
        <v>139</v>
      </c>
      <c r="C331" s="241" t="s">
        <v>1991</v>
      </c>
      <c r="D331" s="184" t="s">
        <v>800</v>
      </c>
      <c r="E331" s="184" t="s">
        <v>141</v>
      </c>
      <c r="F331" s="184" t="s">
        <v>4391</v>
      </c>
      <c r="G331" s="184" t="s">
        <v>783</v>
      </c>
      <c r="H331" s="184" t="s">
        <v>2142</v>
      </c>
      <c r="I331" s="184" t="s">
        <v>783</v>
      </c>
      <c r="J331" s="184" t="s">
        <v>4392</v>
      </c>
      <c r="K331" s="184" t="s">
        <v>783</v>
      </c>
      <c r="L331" s="165">
        <v>46.245442002456251</v>
      </c>
      <c r="M331" s="184" t="s">
        <v>976</v>
      </c>
      <c r="N331" s="165">
        <v>1619392.012659807</v>
      </c>
      <c r="O331" s="184" t="s">
        <v>1111</v>
      </c>
    </row>
    <row r="332" spans="1:15" ht="24" customHeight="1">
      <c r="A332" s="184" t="s">
        <v>3166</v>
      </c>
      <c r="B332" s="184" t="s">
        <v>139</v>
      </c>
      <c r="C332" s="241" t="s">
        <v>3167</v>
      </c>
      <c r="D332" s="184" t="s">
        <v>794</v>
      </c>
      <c r="E332" s="184" t="s">
        <v>141</v>
      </c>
      <c r="F332" s="184" t="s">
        <v>5600</v>
      </c>
      <c r="G332" s="184" t="s">
        <v>783</v>
      </c>
      <c r="H332" s="184" t="s">
        <v>4393</v>
      </c>
      <c r="I332" s="184" t="s">
        <v>783</v>
      </c>
      <c r="J332" s="184" t="s">
        <v>4394</v>
      </c>
      <c r="K332" s="184" t="s">
        <v>783</v>
      </c>
      <c r="L332" s="165">
        <v>45.043901353046934</v>
      </c>
      <c r="M332" s="184" t="s">
        <v>976</v>
      </c>
      <c r="N332" s="165">
        <v>1619437.0565611601</v>
      </c>
      <c r="O332" s="184" t="s">
        <v>1111</v>
      </c>
    </row>
    <row r="333" spans="1:15" ht="39" customHeight="1">
      <c r="A333" s="184" t="s">
        <v>3866</v>
      </c>
      <c r="B333" s="184" t="s">
        <v>139</v>
      </c>
      <c r="C333" s="241" t="s">
        <v>3867</v>
      </c>
      <c r="D333" s="184" t="s">
        <v>794</v>
      </c>
      <c r="E333" s="184" t="s">
        <v>141</v>
      </c>
      <c r="F333" s="184" t="s">
        <v>5536</v>
      </c>
      <c r="G333" s="184" t="s">
        <v>783</v>
      </c>
      <c r="H333" s="184" t="s">
        <v>1638</v>
      </c>
      <c r="I333" s="184" t="s">
        <v>783</v>
      </c>
      <c r="J333" s="184" t="s">
        <v>4394</v>
      </c>
      <c r="K333" s="184" t="s">
        <v>783</v>
      </c>
      <c r="L333" s="165">
        <v>45.03669641852094</v>
      </c>
      <c r="M333" s="184" t="s">
        <v>976</v>
      </c>
      <c r="N333" s="165">
        <v>1619482.0932575786</v>
      </c>
      <c r="O333" s="184" t="s">
        <v>1111</v>
      </c>
    </row>
    <row r="334" spans="1:15" ht="26.1" customHeight="1">
      <c r="A334" s="184" t="s">
        <v>2040</v>
      </c>
      <c r="B334" s="184" t="s">
        <v>139</v>
      </c>
      <c r="C334" s="241" t="s">
        <v>2041</v>
      </c>
      <c r="D334" s="184" t="s">
        <v>800</v>
      </c>
      <c r="E334" s="184" t="s">
        <v>149</v>
      </c>
      <c r="F334" s="184" t="s">
        <v>5417</v>
      </c>
      <c r="G334" s="184" t="s">
        <v>783</v>
      </c>
      <c r="H334" s="184" t="s">
        <v>1124</v>
      </c>
      <c r="I334" s="184" t="s">
        <v>783</v>
      </c>
      <c r="J334" s="184" t="s">
        <v>4395</v>
      </c>
      <c r="K334" s="184" t="s">
        <v>783</v>
      </c>
      <c r="L334" s="165">
        <v>43.243562157556497</v>
      </c>
      <c r="M334" s="184" t="s">
        <v>976</v>
      </c>
      <c r="N334" s="165">
        <v>1619525.3368197361</v>
      </c>
      <c r="O334" s="184" t="s">
        <v>988</v>
      </c>
    </row>
    <row r="335" spans="1:15" ht="39" customHeight="1">
      <c r="A335" s="184" t="s">
        <v>2942</v>
      </c>
      <c r="B335" s="184" t="s">
        <v>139</v>
      </c>
      <c r="C335" s="241" t="s">
        <v>2943</v>
      </c>
      <c r="D335" s="184" t="s">
        <v>800</v>
      </c>
      <c r="E335" s="184" t="s">
        <v>784</v>
      </c>
      <c r="F335" s="184" t="s">
        <v>5601</v>
      </c>
      <c r="G335" s="184" t="s">
        <v>783</v>
      </c>
      <c r="H335" s="184" t="s">
        <v>4396</v>
      </c>
      <c r="I335" s="184" t="s">
        <v>783</v>
      </c>
      <c r="J335" s="184" t="s">
        <v>4397</v>
      </c>
      <c r="K335" s="184" t="s">
        <v>783</v>
      </c>
      <c r="L335" s="165">
        <v>43.14145266293729</v>
      </c>
      <c r="M335" s="184" t="s">
        <v>976</v>
      </c>
      <c r="N335" s="165">
        <v>1619568.4782723989</v>
      </c>
      <c r="O335" s="184" t="s">
        <v>988</v>
      </c>
    </row>
    <row r="336" spans="1:15" ht="26.1" customHeight="1">
      <c r="A336" s="184" t="s">
        <v>3158</v>
      </c>
      <c r="B336" s="184" t="s">
        <v>139</v>
      </c>
      <c r="C336" s="241" t="s">
        <v>3159</v>
      </c>
      <c r="D336" s="184" t="s">
        <v>794</v>
      </c>
      <c r="E336" s="184" t="s">
        <v>141</v>
      </c>
      <c r="F336" s="184" t="s">
        <v>5312</v>
      </c>
      <c r="G336" s="184" t="s">
        <v>783</v>
      </c>
      <c r="H336" s="184" t="s">
        <v>4398</v>
      </c>
      <c r="I336" s="184" t="s">
        <v>783</v>
      </c>
      <c r="J336" s="184" t="s">
        <v>4398</v>
      </c>
      <c r="K336" s="184" t="s">
        <v>783</v>
      </c>
      <c r="L336" s="165">
        <v>41.097059728168858</v>
      </c>
      <c r="M336" s="184" t="s">
        <v>976</v>
      </c>
      <c r="N336" s="165">
        <v>1619609.5753321273</v>
      </c>
      <c r="O336" s="184" t="s">
        <v>988</v>
      </c>
    </row>
    <row r="337" spans="1:15" ht="26.1" customHeight="1">
      <c r="A337" s="184" t="s">
        <v>3481</v>
      </c>
      <c r="B337" s="184" t="s">
        <v>139</v>
      </c>
      <c r="C337" s="241" t="s">
        <v>3482</v>
      </c>
      <c r="D337" s="184" t="s">
        <v>794</v>
      </c>
      <c r="E337" s="184" t="s">
        <v>141</v>
      </c>
      <c r="F337" s="184" t="s">
        <v>5312</v>
      </c>
      <c r="G337" s="184" t="s">
        <v>783</v>
      </c>
      <c r="H337" s="184" t="s">
        <v>4399</v>
      </c>
      <c r="I337" s="184" t="s">
        <v>783</v>
      </c>
      <c r="J337" s="184" t="s">
        <v>4399</v>
      </c>
      <c r="K337" s="184" t="s">
        <v>783</v>
      </c>
      <c r="L337" s="165">
        <v>39.457177052884262</v>
      </c>
      <c r="M337" s="184" t="s">
        <v>976</v>
      </c>
      <c r="N337" s="165">
        <v>1619649.03250918</v>
      </c>
      <c r="O337" s="184" t="s">
        <v>988</v>
      </c>
    </row>
    <row r="338" spans="1:15" ht="26.1" customHeight="1">
      <c r="A338" s="184" t="s">
        <v>3870</v>
      </c>
      <c r="B338" s="184" t="s">
        <v>139</v>
      </c>
      <c r="C338" s="241" t="s">
        <v>3871</v>
      </c>
      <c r="D338" s="184" t="s">
        <v>794</v>
      </c>
      <c r="E338" s="184" t="s">
        <v>141</v>
      </c>
      <c r="F338" s="184" t="s">
        <v>5549</v>
      </c>
      <c r="G338" s="184" t="s">
        <v>783</v>
      </c>
      <c r="H338" s="184" t="s">
        <v>4400</v>
      </c>
      <c r="I338" s="184" t="s">
        <v>783</v>
      </c>
      <c r="J338" s="184" t="s">
        <v>4401</v>
      </c>
      <c r="K338" s="184" t="s">
        <v>783</v>
      </c>
      <c r="L338" s="165">
        <v>39.117201376300869</v>
      </c>
      <c r="M338" s="184" t="s">
        <v>976</v>
      </c>
      <c r="N338" s="165">
        <v>1619688.1497105565</v>
      </c>
      <c r="O338" s="184" t="s">
        <v>986</v>
      </c>
    </row>
    <row r="339" spans="1:15" ht="39" customHeight="1">
      <c r="A339" s="184" t="s">
        <v>3070</v>
      </c>
      <c r="B339" s="184" t="s">
        <v>139</v>
      </c>
      <c r="C339" s="241" t="s">
        <v>3071</v>
      </c>
      <c r="D339" s="184" t="s">
        <v>794</v>
      </c>
      <c r="E339" s="184" t="s">
        <v>141</v>
      </c>
      <c r="F339" s="184" t="s">
        <v>5602</v>
      </c>
      <c r="G339" s="184" t="s">
        <v>783</v>
      </c>
      <c r="H339" s="184" t="s">
        <v>1648</v>
      </c>
      <c r="I339" s="184" t="s">
        <v>783</v>
      </c>
      <c r="J339" s="184" t="s">
        <v>4402</v>
      </c>
      <c r="K339" s="184" t="s">
        <v>783</v>
      </c>
      <c r="L339" s="165">
        <v>38.828270457741759</v>
      </c>
      <c r="M339" s="184" t="s">
        <v>976</v>
      </c>
      <c r="N339" s="165">
        <v>1619726.9779810142</v>
      </c>
      <c r="O339" s="184" t="s">
        <v>986</v>
      </c>
    </row>
    <row r="340" spans="1:15" ht="24" customHeight="1">
      <c r="A340" s="184" t="s">
        <v>3237</v>
      </c>
      <c r="B340" s="184" t="s">
        <v>375</v>
      </c>
      <c r="C340" s="241" t="s">
        <v>3238</v>
      </c>
      <c r="D340" s="184" t="s">
        <v>794</v>
      </c>
      <c r="E340" s="184" t="s">
        <v>141</v>
      </c>
      <c r="F340" s="184" t="s">
        <v>5312</v>
      </c>
      <c r="G340" s="184" t="s">
        <v>783</v>
      </c>
      <c r="H340" s="184" t="s">
        <v>4403</v>
      </c>
      <c r="I340" s="184" t="s">
        <v>783</v>
      </c>
      <c r="J340" s="184" t="s">
        <v>4403</v>
      </c>
      <c r="K340" s="184" t="s">
        <v>783</v>
      </c>
      <c r="L340" s="165">
        <v>38.617237146031179</v>
      </c>
      <c r="M340" s="184" t="s">
        <v>976</v>
      </c>
      <c r="N340" s="165">
        <v>1619765.5952181602</v>
      </c>
      <c r="O340" s="184" t="s">
        <v>986</v>
      </c>
    </row>
    <row r="341" spans="1:15" ht="24" customHeight="1">
      <c r="A341" s="184" t="s">
        <v>1599</v>
      </c>
      <c r="B341" s="184" t="s">
        <v>402</v>
      </c>
      <c r="C341" s="241" t="s">
        <v>1600</v>
      </c>
      <c r="D341" s="184" t="s">
        <v>794</v>
      </c>
      <c r="E341" s="184" t="s">
        <v>397</v>
      </c>
      <c r="F341" s="184" t="s">
        <v>5603</v>
      </c>
      <c r="G341" s="184" t="s">
        <v>783</v>
      </c>
      <c r="H341" s="184" t="s">
        <v>1692</v>
      </c>
      <c r="I341" s="184" t="s">
        <v>783</v>
      </c>
      <c r="J341" s="184" t="s">
        <v>4404</v>
      </c>
      <c r="K341" s="184" t="s">
        <v>783</v>
      </c>
      <c r="L341" s="165">
        <v>38.567629886841644</v>
      </c>
      <c r="M341" s="184" t="s">
        <v>976</v>
      </c>
      <c r="N341" s="165">
        <v>1619804.162848047</v>
      </c>
      <c r="O341" s="184" t="s">
        <v>986</v>
      </c>
    </row>
    <row r="342" spans="1:15" ht="65.099999999999994" customHeight="1">
      <c r="A342" s="184" t="s">
        <v>3898</v>
      </c>
      <c r="B342" s="184" t="s">
        <v>139</v>
      </c>
      <c r="C342" s="241" t="s">
        <v>3899</v>
      </c>
      <c r="D342" s="184" t="s">
        <v>794</v>
      </c>
      <c r="E342" s="184" t="s">
        <v>147</v>
      </c>
      <c r="F342" s="184" t="s">
        <v>5526</v>
      </c>
      <c r="G342" s="184" t="s">
        <v>783</v>
      </c>
      <c r="H342" s="184" t="s">
        <v>4405</v>
      </c>
      <c r="I342" s="184" t="s">
        <v>783</v>
      </c>
      <c r="J342" s="184" t="s">
        <v>4406</v>
      </c>
      <c r="K342" s="184" t="s">
        <v>783</v>
      </c>
      <c r="L342" s="165">
        <v>38.298386108094405</v>
      </c>
      <c r="M342" s="184" t="s">
        <v>976</v>
      </c>
      <c r="N342" s="165">
        <v>1619842.4612341551</v>
      </c>
      <c r="O342" s="184" t="s">
        <v>985</v>
      </c>
    </row>
    <row r="343" spans="1:15" ht="26.1" customHeight="1">
      <c r="A343" s="184" t="s">
        <v>3177</v>
      </c>
      <c r="B343" s="184" t="s">
        <v>139</v>
      </c>
      <c r="C343" s="241" t="s">
        <v>3178</v>
      </c>
      <c r="D343" s="184" t="s">
        <v>794</v>
      </c>
      <c r="E343" s="184" t="s">
        <v>147</v>
      </c>
      <c r="F343" s="184" t="s">
        <v>5604</v>
      </c>
      <c r="G343" s="184" t="s">
        <v>783</v>
      </c>
      <c r="H343" s="184" t="s">
        <v>4407</v>
      </c>
      <c r="I343" s="184" t="s">
        <v>783</v>
      </c>
      <c r="J343" s="184" t="s">
        <v>4408</v>
      </c>
      <c r="K343" s="184" t="s">
        <v>783</v>
      </c>
      <c r="L343" s="165">
        <v>37.761605361846847</v>
      </c>
      <c r="M343" s="184" t="s">
        <v>976</v>
      </c>
      <c r="N343" s="165">
        <v>1619880.2228395171</v>
      </c>
      <c r="O343" s="184" t="s">
        <v>985</v>
      </c>
    </row>
    <row r="344" spans="1:15" ht="26.1" customHeight="1">
      <c r="A344" s="184" t="s">
        <v>3499</v>
      </c>
      <c r="B344" s="184" t="s">
        <v>139</v>
      </c>
      <c r="C344" s="241" t="s">
        <v>3500</v>
      </c>
      <c r="D344" s="184" t="s">
        <v>800</v>
      </c>
      <c r="E344" s="184" t="s">
        <v>149</v>
      </c>
      <c r="F344" s="184" t="s">
        <v>5565</v>
      </c>
      <c r="G344" s="184" t="s">
        <v>783</v>
      </c>
      <c r="H344" s="184" t="s">
        <v>1430</v>
      </c>
      <c r="I344" s="184" t="s">
        <v>783</v>
      </c>
      <c r="J344" s="184" t="s">
        <v>4409</v>
      </c>
      <c r="K344" s="184" t="s">
        <v>783</v>
      </c>
      <c r="L344" s="165">
        <v>36.663149290423888</v>
      </c>
      <c r="M344" s="184" t="s">
        <v>976</v>
      </c>
      <c r="N344" s="165">
        <v>1619916.8859888073</v>
      </c>
      <c r="O344" s="184" t="s">
        <v>985</v>
      </c>
    </row>
    <row r="345" spans="1:15" ht="39" customHeight="1">
      <c r="A345" s="184" t="s">
        <v>3874</v>
      </c>
      <c r="B345" s="184" t="s">
        <v>139</v>
      </c>
      <c r="C345" s="241" t="s">
        <v>3875</v>
      </c>
      <c r="D345" s="184" t="s">
        <v>794</v>
      </c>
      <c r="E345" s="184" t="s">
        <v>141</v>
      </c>
      <c r="F345" s="184" t="s">
        <v>5312</v>
      </c>
      <c r="G345" s="184" t="s">
        <v>783</v>
      </c>
      <c r="H345" s="184" t="s">
        <v>4410</v>
      </c>
      <c r="I345" s="184" t="s">
        <v>783</v>
      </c>
      <c r="J345" s="184" t="s">
        <v>4410</v>
      </c>
      <c r="K345" s="184" t="s">
        <v>783</v>
      </c>
      <c r="L345" s="165">
        <v>35.357470364672771</v>
      </c>
      <c r="M345" s="184" t="s">
        <v>976</v>
      </c>
      <c r="N345" s="165">
        <v>1619952.2434591721</v>
      </c>
      <c r="O345" s="184" t="s">
        <v>985</v>
      </c>
    </row>
    <row r="346" spans="1:15" ht="26.1" customHeight="1">
      <c r="A346" s="184" t="s">
        <v>1242</v>
      </c>
      <c r="B346" s="184" t="s">
        <v>139</v>
      </c>
      <c r="C346" s="241" t="s">
        <v>1243</v>
      </c>
      <c r="D346" s="184" t="s">
        <v>794</v>
      </c>
      <c r="E346" s="184" t="s">
        <v>147</v>
      </c>
      <c r="F346" s="184" t="s">
        <v>5605</v>
      </c>
      <c r="G346" s="184" t="s">
        <v>783</v>
      </c>
      <c r="H346" s="184" t="s">
        <v>1518</v>
      </c>
      <c r="I346" s="184" t="s">
        <v>783</v>
      </c>
      <c r="J346" s="184" t="s">
        <v>1701</v>
      </c>
      <c r="K346" s="184" t="s">
        <v>783</v>
      </c>
      <c r="L346" s="165">
        <v>34.845506992876601</v>
      </c>
      <c r="M346" s="184" t="s">
        <v>976</v>
      </c>
      <c r="N346" s="165">
        <v>1619987.088966165</v>
      </c>
      <c r="O346" s="184" t="s">
        <v>984</v>
      </c>
    </row>
    <row r="347" spans="1:15" ht="26.1" customHeight="1">
      <c r="A347" s="184" t="s">
        <v>3119</v>
      </c>
      <c r="B347" s="184" t="s">
        <v>139</v>
      </c>
      <c r="C347" s="241" t="s">
        <v>3120</v>
      </c>
      <c r="D347" s="184" t="s">
        <v>794</v>
      </c>
      <c r="E347" s="184" t="s">
        <v>141</v>
      </c>
      <c r="F347" s="184" t="s">
        <v>5312</v>
      </c>
      <c r="G347" s="184" t="s">
        <v>783</v>
      </c>
      <c r="H347" s="184" t="s">
        <v>4411</v>
      </c>
      <c r="I347" s="184" t="s">
        <v>783</v>
      </c>
      <c r="J347" s="184" t="s">
        <v>4411</v>
      </c>
      <c r="K347" s="184" t="s">
        <v>783</v>
      </c>
      <c r="L347" s="165">
        <v>34.017566227549992</v>
      </c>
      <c r="M347" s="184" t="s">
        <v>976</v>
      </c>
      <c r="N347" s="165">
        <v>1620021.1065323926</v>
      </c>
      <c r="O347" s="184" t="s">
        <v>984</v>
      </c>
    </row>
    <row r="348" spans="1:15" ht="24" customHeight="1">
      <c r="A348" s="184" t="s">
        <v>1315</v>
      </c>
      <c r="B348" s="184" t="s">
        <v>139</v>
      </c>
      <c r="C348" s="241" t="s">
        <v>1316</v>
      </c>
      <c r="D348" s="184" t="s">
        <v>794</v>
      </c>
      <c r="E348" s="184" t="s">
        <v>1317</v>
      </c>
      <c r="F348" s="184" t="s">
        <v>5606</v>
      </c>
      <c r="G348" s="184" t="s">
        <v>783</v>
      </c>
      <c r="H348" s="184" t="s">
        <v>1729</v>
      </c>
      <c r="I348" s="184" t="s">
        <v>783</v>
      </c>
      <c r="J348" s="184" t="s">
        <v>4412</v>
      </c>
      <c r="K348" s="184" t="s">
        <v>783</v>
      </c>
      <c r="L348" s="165">
        <v>33.344396389202586</v>
      </c>
      <c r="M348" s="184" t="s">
        <v>976</v>
      </c>
      <c r="N348" s="165">
        <v>1620054.4509287816</v>
      </c>
      <c r="O348" s="184" t="s">
        <v>984</v>
      </c>
    </row>
    <row r="349" spans="1:15" ht="39" customHeight="1">
      <c r="A349" s="184" t="s">
        <v>1052</v>
      </c>
      <c r="B349" s="184" t="s">
        <v>139</v>
      </c>
      <c r="C349" s="241" t="s">
        <v>1053</v>
      </c>
      <c r="D349" s="184" t="s">
        <v>794</v>
      </c>
      <c r="E349" s="184" t="s">
        <v>141</v>
      </c>
      <c r="F349" s="184" t="s">
        <v>5312</v>
      </c>
      <c r="G349" s="184" t="s">
        <v>783</v>
      </c>
      <c r="H349" s="184" t="s">
        <v>2129</v>
      </c>
      <c r="I349" s="184" t="s">
        <v>783</v>
      </c>
      <c r="J349" s="184" t="s">
        <v>2129</v>
      </c>
      <c r="K349" s="184" t="s">
        <v>783</v>
      </c>
      <c r="L349" s="165">
        <v>32.317687844633028</v>
      </c>
      <c r="M349" s="184" t="s">
        <v>976</v>
      </c>
      <c r="N349" s="165">
        <v>1620086.7686166263</v>
      </c>
      <c r="O349" s="184" t="s">
        <v>984</v>
      </c>
    </row>
    <row r="350" spans="1:15" ht="24" customHeight="1">
      <c r="A350" s="184" t="s">
        <v>1589</v>
      </c>
      <c r="B350" s="184" t="s">
        <v>402</v>
      </c>
      <c r="C350" s="241" t="s">
        <v>1590</v>
      </c>
      <c r="D350" s="184" t="s">
        <v>794</v>
      </c>
      <c r="E350" s="184" t="s">
        <v>397</v>
      </c>
      <c r="F350" s="184" t="s">
        <v>5607</v>
      </c>
      <c r="G350" s="184" t="s">
        <v>783</v>
      </c>
      <c r="H350" s="184" t="s">
        <v>2124</v>
      </c>
      <c r="I350" s="184" t="s">
        <v>783</v>
      </c>
      <c r="J350" s="184" t="s">
        <v>4413</v>
      </c>
      <c r="K350" s="184" t="s">
        <v>783</v>
      </c>
      <c r="L350" s="165">
        <v>31.207468698794276</v>
      </c>
      <c r="M350" s="184" t="s">
        <v>976</v>
      </c>
      <c r="N350" s="165">
        <v>1620117.976085325</v>
      </c>
      <c r="O350" s="184" t="s">
        <v>984</v>
      </c>
    </row>
    <row r="351" spans="1:15" ht="24" customHeight="1">
      <c r="A351" s="184" t="s">
        <v>3730</v>
      </c>
      <c r="B351" s="184" t="s">
        <v>139</v>
      </c>
      <c r="C351" s="241" t="s">
        <v>3731</v>
      </c>
      <c r="D351" s="184" t="s">
        <v>794</v>
      </c>
      <c r="E351" s="184" t="s">
        <v>148</v>
      </c>
      <c r="F351" s="184" t="s">
        <v>5608</v>
      </c>
      <c r="G351" s="184" t="s">
        <v>783</v>
      </c>
      <c r="H351" s="184" t="s">
        <v>4414</v>
      </c>
      <c r="I351" s="184" t="s">
        <v>783</v>
      </c>
      <c r="J351" s="184" t="s">
        <v>4415</v>
      </c>
      <c r="K351" s="184" t="s">
        <v>783</v>
      </c>
      <c r="L351" s="165">
        <v>30.862040988274355</v>
      </c>
      <c r="M351" s="184" t="s">
        <v>976</v>
      </c>
      <c r="N351" s="165">
        <v>1620148.8381263134</v>
      </c>
      <c r="O351" s="184" t="s">
        <v>983</v>
      </c>
    </row>
    <row r="352" spans="1:15" ht="39" customHeight="1">
      <c r="A352" s="184" t="s">
        <v>1335</v>
      </c>
      <c r="B352" s="184" t="s">
        <v>139</v>
      </c>
      <c r="C352" s="241" t="s">
        <v>1336</v>
      </c>
      <c r="D352" s="184" t="s">
        <v>794</v>
      </c>
      <c r="E352" s="184" t="s">
        <v>141</v>
      </c>
      <c r="F352" s="184" t="s">
        <v>5609</v>
      </c>
      <c r="G352" s="184" t="s">
        <v>783</v>
      </c>
      <c r="H352" s="184" t="s">
        <v>1431</v>
      </c>
      <c r="I352" s="184" t="s">
        <v>783</v>
      </c>
      <c r="J352" s="184" t="s">
        <v>4416</v>
      </c>
      <c r="K352" s="184" t="s">
        <v>783</v>
      </c>
      <c r="L352" s="165">
        <v>30.717802307770008</v>
      </c>
      <c r="M352" s="184" t="s">
        <v>976</v>
      </c>
      <c r="N352" s="165">
        <v>1620179.5559286212</v>
      </c>
      <c r="O352" s="184" t="s">
        <v>983</v>
      </c>
    </row>
    <row r="353" spans="1:15" ht="65.099999999999994" customHeight="1">
      <c r="A353" s="184" t="s">
        <v>1105</v>
      </c>
      <c r="B353" s="184" t="s">
        <v>139</v>
      </c>
      <c r="C353" s="241" t="s">
        <v>1106</v>
      </c>
      <c r="D353" s="184" t="s">
        <v>800</v>
      </c>
      <c r="E353" s="184" t="s">
        <v>141</v>
      </c>
      <c r="F353" s="184" t="s">
        <v>4417</v>
      </c>
      <c r="G353" s="184" t="s">
        <v>783</v>
      </c>
      <c r="H353" s="184" t="s">
        <v>2130</v>
      </c>
      <c r="I353" s="184" t="s">
        <v>783</v>
      </c>
      <c r="J353" s="184" t="s">
        <v>4418</v>
      </c>
      <c r="K353" s="184" t="s">
        <v>783</v>
      </c>
      <c r="L353" s="165">
        <v>27.624943294314527</v>
      </c>
      <c r="M353" s="184" t="s">
        <v>976</v>
      </c>
      <c r="N353" s="165">
        <v>1620207.1808719155</v>
      </c>
      <c r="O353" s="184" t="s">
        <v>983</v>
      </c>
    </row>
    <row r="354" spans="1:15" ht="24" customHeight="1">
      <c r="A354" s="184" t="s">
        <v>1877</v>
      </c>
      <c r="B354" s="184" t="s">
        <v>375</v>
      </c>
      <c r="C354" s="241" t="s">
        <v>1878</v>
      </c>
      <c r="D354" s="184" t="s">
        <v>794</v>
      </c>
      <c r="E354" s="184" t="s">
        <v>148</v>
      </c>
      <c r="F354" s="184" t="s">
        <v>5610</v>
      </c>
      <c r="G354" s="184" t="s">
        <v>783</v>
      </c>
      <c r="H354" s="184" t="s">
        <v>2131</v>
      </c>
      <c r="I354" s="184" t="s">
        <v>783</v>
      </c>
      <c r="J354" s="184" t="s">
        <v>1732</v>
      </c>
      <c r="K354" s="184" t="s">
        <v>783</v>
      </c>
      <c r="L354" s="165">
        <v>27.586026369360646</v>
      </c>
      <c r="M354" s="184" t="s">
        <v>976</v>
      </c>
      <c r="N354" s="165">
        <v>1620234.7668982849</v>
      </c>
      <c r="O354" s="184" t="s">
        <v>983</v>
      </c>
    </row>
    <row r="355" spans="1:15" ht="26.1" customHeight="1">
      <c r="A355" s="184" t="s">
        <v>826</v>
      </c>
      <c r="B355" s="184" t="s">
        <v>139</v>
      </c>
      <c r="C355" s="241" t="s">
        <v>825</v>
      </c>
      <c r="D355" s="184" t="s">
        <v>794</v>
      </c>
      <c r="E355" s="184" t="s">
        <v>809</v>
      </c>
      <c r="F355" s="184" t="s">
        <v>5611</v>
      </c>
      <c r="G355" s="184" t="s">
        <v>783</v>
      </c>
      <c r="H355" s="184" t="s">
        <v>2150</v>
      </c>
      <c r="I355" s="184" t="s">
        <v>783</v>
      </c>
      <c r="J355" s="184" t="s">
        <v>4419</v>
      </c>
      <c r="K355" s="184" t="s">
        <v>783</v>
      </c>
      <c r="L355" s="165">
        <v>26.705454340815592</v>
      </c>
      <c r="M355" s="184" t="s">
        <v>976</v>
      </c>
      <c r="N355" s="165">
        <v>1620261.4723526256</v>
      </c>
      <c r="O355" s="184" t="s">
        <v>983</v>
      </c>
    </row>
    <row r="356" spans="1:15" ht="26.1" customHeight="1">
      <c r="A356" s="184" t="s">
        <v>3038</v>
      </c>
      <c r="B356" s="184" t="s">
        <v>139</v>
      </c>
      <c r="C356" s="241" t="s">
        <v>3039</v>
      </c>
      <c r="D356" s="184" t="s">
        <v>794</v>
      </c>
      <c r="E356" s="184" t="s">
        <v>148</v>
      </c>
      <c r="F356" s="184" t="s">
        <v>5612</v>
      </c>
      <c r="G356" s="184" t="s">
        <v>783</v>
      </c>
      <c r="H356" s="184" t="s">
        <v>4420</v>
      </c>
      <c r="I356" s="184" t="s">
        <v>783</v>
      </c>
      <c r="J356" s="184" t="s">
        <v>4421</v>
      </c>
      <c r="K356" s="184" t="s">
        <v>783</v>
      </c>
      <c r="L356" s="165">
        <v>25.976670290063595</v>
      </c>
      <c r="M356" s="184" t="s">
        <v>976</v>
      </c>
      <c r="N356" s="165">
        <v>1620287.4490229157</v>
      </c>
      <c r="O356" s="184" t="s">
        <v>983</v>
      </c>
    </row>
    <row r="357" spans="1:15" ht="26.1" customHeight="1">
      <c r="A357" s="184" t="s">
        <v>3212</v>
      </c>
      <c r="B357" s="184" t="s">
        <v>139</v>
      </c>
      <c r="C357" s="241" t="s">
        <v>3213</v>
      </c>
      <c r="D357" s="184" t="s">
        <v>794</v>
      </c>
      <c r="E357" s="184" t="s">
        <v>141</v>
      </c>
      <c r="F357" s="184" t="s">
        <v>5312</v>
      </c>
      <c r="G357" s="184" t="s">
        <v>783</v>
      </c>
      <c r="H357" s="184" t="s">
        <v>4422</v>
      </c>
      <c r="I357" s="184" t="s">
        <v>783</v>
      </c>
      <c r="J357" s="184" t="s">
        <v>4422</v>
      </c>
      <c r="K357" s="184" t="s">
        <v>783</v>
      </c>
      <c r="L357" s="165">
        <v>25.558171451386766</v>
      </c>
      <c r="M357" s="184" t="s">
        <v>976</v>
      </c>
      <c r="N357" s="165">
        <v>1620313.007194367</v>
      </c>
      <c r="O357" s="184" t="s">
        <v>982</v>
      </c>
    </row>
    <row r="358" spans="1:15" ht="26.1" customHeight="1">
      <c r="A358" s="184" t="s">
        <v>1575</v>
      </c>
      <c r="B358" s="184" t="s">
        <v>139</v>
      </c>
      <c r="C358" s="241" t="s">
        <v>1576</v>
      </c>
      <c r="D358" s="184" t="s">
        <v>794</v>
      </c>
      <c r="E358" s="184" t="s">
        <v>141</v>
      </c>
      <c r="F358" s="184" t="s">
        <v>5276</v>
      </c>
      <c r="G358" s="184" t="s">
        <v>783</v>
      </c>
      <c r="H358" s="184" t="s">
        <v>1699</v>
      </c>
      <c r="I358" s="184" t="s">
        <v>783</v>
      </c>
      <c r="J358" s="184" t="s">
        <v>2133</v>
      </c>
      <c r="K358" s="184" t="s">
        <v>783</v>
      </c>
      <c r="L358" s="165">
        <v>25.198197205592585</v>
      </c>
      <c r="M358" s="184" t="s">
        <v>976</v>
      </c>
      <c r="N358" s="165">
        <v>1620338.2053915728</v>
      </c>
      <c r="O358" s="184" t="s">
        <v>982</v>
      </c>
    </row>
    <row r="359" spans="1:15" ht="39" customHeight="1">
      <c r="A359" s="184" t="s">
        <v>1054</v>
      </c>
      <c r="B359" s="184" t="s">
        <v>139</v>
      </c>
      <c r="C359" s="241" t="s">
        <v>1055</v>
      </c>
      <c r="D359" s="184" t="s">
        <v>794</v>
      </c>
      <c r="E359" s="184" t="s">
        <v>141</v>
      </c>
      <c r="F359" s="184" t="s">
        <v>5166</v>
      </c>
      <c r="G359" s="184" t="s">
        <v>783</v>
      </c>
      <c r="H359" s="184" t="s">
        <v>2134</v>
      </c>
      <c r="I359" s="184" t="s">
        <v>783</v>
      </c>
      <c r="J359" s="184" t="s">
        <v>2135</v>
      </c>
      <c r="K359" s="184" t="s">
        <v>783</v>
      </c>
      <c r="L359" s="165">
        <v>24.958214375063132</v>
      </c>
      <c r="M359" s="184" t="s">
        <v>976</v>
      </c>
      <c r="N359" s="165">
        <v>1620363.1636059477</v>
      </c>
      <c r="O359" s="184" t="s">
        <v>982</v>
      </c>
    </row>
    <row r="360" spans="1:15" ht="26.1" customHeight="1">
      <c r="A360" s="184" t="s">
        <v>3206</v>
      </c>
      <c r="B360" s="184" t="s">
        <v>139</v>
      </c>
      <c r="C360" s="241" t="s">
        <v>3207</v>
      </c>
      <c r="D360" s="184" t="s">
        <v>794</v>
      </c>
      <c r="E360" s="184" t="s">
        <v>141</v>
      </c>
      <c r="F360" s="184" t="s">
        <v>5549</v>
      </c>
      <c r="G360" s="184" t="s">
        <v>783</v>
      </c>
      <c r="H360" s="184" t="s">
        <v>4423</v>
      </c>
      <c r="I360" s="184" t="s">
        <v>783</v>
      </c>
      <c r="J360" s="184" t="s">
        <v>4424</v>
      </c>
      <c r="K360" s="184" t="s">
        <v>783</v>
      </c>
      <c r="L360" s="165">
        <v>24.558242990847376</v>
      </c>
      <c r="M360" s="184" t="s">
        <v>976</v>
      </c>
      <c r="N360" s="165">
        <v>1620387.7218489386</v>
      </c>
      <c r="O360" s="184" t="s">
        <v>982</v>
      </c>
    </row>
    <row r="361" spans="1:15" ht="26.1" customHeight="1">
      <c r="A361" s="184" t="s">
        <v>3200</v>
      </c>
      <c r="B361" s="184" t="s">
        <v>139</v>
      </c>
      <c r="C361" s="241" t="s">
        <v>3201</v>
      </c>
      <c r="D361" s="184" t="s">
        <v>794</v>
      </c>
      <c r="E361" s="184" t="s">
        <v>141</v>
      </c>
      <c r="F361" s="184" t="s">
        <v>5166</v>
      </c>
      <c r="G361" s="184" t="s">
        <v>783</v>
      </c>
      <c r="H361" s="184" t="s">
        <v>4360</v>
      </c>
      <c r="I361" s="184" t="s">
        <v>783</v>
      </c>
      <c r="J361" s="184" t="s">
        <v>1680</v>
      </c>
      <c r="K361" s="184" t="s">
        <v>783</v>
      </c>
      <c r="L361" s="165">
        <v>24.498247283215012</v>
      </c>
      <c r="M361" s="184" t="s">
        <v>976</v>
      </c>
      <c r="N361" s="165">
        <v>1620412.2200962219</v>
      </c>
      <c r="O361" s="184" t="s">
        <v>982</v>
      </c>
    </row>
    <row r="362" spans="1:15" ht="24" customHeight="1">
      <c r="A362" s="184" t="s">
        <v>3231</v>
      </c>
      <c r="B362" s="184" t="s">
        <v>375</v>
      </c>
      <c r="C362" s="241" t="s">
        <v>3232</v>
      </c>
      <c r="D362" s="184" t="s">
        <v>792</v>
      </c>
      <c r="E362" s="184" t="s">
        <v>149</v>
      </c>
      <c r="F362" s="184" t="s">
        <v>5613</v>
      </c>
      <c r="G362" s="184" t="s">
        <v>783</v>
      </c>
      <c r="H362" s="184" t="s">
        <v>2082</v>
      </c>
      <c r="I362" s="184" t="s">
        <v>783</v>
      </c>
      <c r="J362" s="184" t="s">
        <v>4425</v>
      </c>
      <c r="K362" s="184" t="s">
        <v>783</v>
      </c>
      <c r="L362" s="165">
        <v>24.154682863386746</v>
      </c>
      <c r="M362" s="184" t="s">
        <v>976</v>
      </c>
      <c r="N362" s="165">
        <v>1620436.3747790852</v>
      </c>
      <c r="O362" s="184" t="s">
        <v>982</v>
      </c>
    </row>
    <row r="363" spans="1:15" ht="26.1" customHeight="1">
      <c r="A363" s="184" t="s">
        <v>1881</v>
      </c>
      <c r="B363" s="184" t="s">
        <v>375</v>
      </c>
      <c r="C363" s="241" t="s">
        <v>1882</v>
      </c>
      <c r="D363" s="184" t="s">
        <v>794</v>
      </c>
      <c r="E363" s="184" t="s">
        <v>141</v>
      </c>
      <c r="F363" s="184" t="s">
        <v>5614</v>
      </c>
      <c r="G363" s="184" t="s">
        <v>783</v>
      </c>
      <c r="H363" s="184" t="s">
        <v>1720</v>
      </c>
      <c r="I363" s="184" t="s">
        <v>783</v>
      </c>
      <c r="J363" s="184" t="s">
        <v>1706</v>
      </c>
      <c r="K363" s="184" t="s">
        <v>783</v>
      </c>
      <c r="L363" s="165">
        <v>23.812326357138808</v>
      </c>
      <c r="M363" s="184" t="s">
        <v>976</v>
      </c>
      <c r="N363" s="165">
        <v>1620460.1871054424</v>
      </c>
      <c r="O363" s="184" t="s">
        <v>982</v>
      </c>
    </row>
    <row r="364" spans="1:15" ht="24" customHeight="1">
      <c r="A364" s="184" t="s">
        <v>3575</v>
      </c>
      <c r="B364" s="184" t="s">
        <v>139</v>
      </c>
      <c r="C364" s="241" t="s">
        <v>3576</v>
      </c>
      <c r="D364" s="184" t="s">
        <v>792</v>
      </c>
      <c r="E364" s="184" t="s">
        <v>149</v>
      </c>
      <c r="F364" s="184" t="s">
        <v>5615</v>
      </c>
      <c r="G364" s="184" t="s">
        <v>783</v>
      </c>
      <c r="H364" s="184" t="s">
        <v>4426</v>
      </c>
      <c r="I364" s="184" t="s">
        <v>783</v>
      </c>
      <c r="J364" s="184" t="s">
        <v>4427</v>
      </c>
      <c r="K364" s="184" t="s">
        <v>783</v>
      </c>
      <c r="L364" s="165">
        <v>23.392074059112492</v>
      </c>
      <c r="M364" s="184" t="s">
        <v>976</v>
      </c>
      <c r="N364" s="165">
        <v>1620483.5791795014</v>
      </c>
      <c r="O364" s="184" t="s">
        <v>981</v>
      </c>
    </row>
    <row r="365" spans="1:15" ht="24" customHeight="1">
      <c r="A365" s="184" t="s">
        <v>3716</v>
      </c>
      <c r="B365" s="184" t="s">
        <v>139</v>
      </c>
      <c r="C365" s="241" t="s">
        <v>3717</v>
      </c>
      <c r="D365" s="184" t="s">
        <v>794</v>
      </c>
      <c r="E365" s="184" t="s">
        <v>141</v>
      </c>
      <c r="F365" s="184" t="s">
        <v>5166</v>
      </c>
      <c r="G365" s="184" t="s">
        <v>783</v>
      </c>
      <c r="H365" s="184" t="s">
        <v>4428</v>
      </c>
      <c r="I365" s="184" t="s">
        <v>783</v>
      </c>
      <c r="J365" s="184" t="s">
        <v>4429</v>
      </c>
      <c r="K365" s="184" t="s">
        <v>783</v>
      </c>
      <c r="L365" s="165">
        <v>23.058350300038295</v>
      </c>
      <c r="M365" s="184" t="s">
        <v>976</v>
      </c>
      <c r="N365" s="165">
        <v>1620506.6375298016</v>
      </c>
      <c r="O365" s="184" t="s">
        <v>981</v>
      </c>
    </row>
    <row r="366" spans="1:15" ht="26.1" customHeight="1">
      <c r="A366" s="184" t="s">
        <v>3297</v>
      </c>
      <c r="B366" s="184" t="s">
        <v>139</v>
      </c>
      <c r="C366" s="241" t="s">
        <v>3298</v>
      </c>
      <c r="D366" s="184" t="s">
        <v>794</v>
      </c>
      <c r="E366" s="184" t="s">
        <v>141</v>
      </c>
      <c r="F366" s="184" t="s">
        <v>5312</v>
      </c>
      <c r="G366" s="184" t="s">
        <v>783</v>
      </c>
      <c r="H366" s="184" t="s">
        <v>4430</v>
      </c>
      <c r="I366" s="184" t="s">
        <v>783</v>
      </c>
      <c r="J366" s="184" t="s">
        <v>4430</v>
      </c>
      <c r="K366" s="184" t="s">
        <v>783</v>
      </c>
      <c r="L366" s="165">
        <v>22.788369615692659</v>
      </c>
      <c r="M366" s="184" t="s">
        <v>976</v>
      </c>
      <c r="N366" s="165">
        <v>1620529.4258994171</v>
      </c>
      <c r="O366" s="184" t="s">
        <v>981</v>
      </c>
    </row>
    <row r="367" spans="1:15" ht="78" customHeight="1">
      <c r="A367" s="184" t="s">
        <v>3786</v>
      </c>
      <c r="B367" s="184" t="s">
        <v>139</v>
      </c>
      <c r="C367" s="241" t="s">
        <v>3787</v>
      </c>
      <c r="D367" s="184" t="s">
        <v>800</v>
      </c>
      <c r="E367" s="184" t="s">
        <v>141</v>
      </c>
      <c r="F367" s="184" t="s">
        <v>4431</v>
      </c>
      <c r="G367" s="184" t="s">
        <v>783</v>
      </c>
      <c r="H367" s="184" t="s">
        <v>4432</v>
      </c>
      <c r="I367" s="184" t="s">
        <v>783</v>
      </c>
      <c r="J367" s="184" t="s">
        <v>2198</v>
      </c>
      <c r="K367" s="184" t="s">
        <v>783</v>
      </c>
      <c r="L367" s="165">
        <v>22.659658310419836</v>
      </c>
      <c r="M367" s="184" t="s">
        <v>976</v>
      </c>
      <c r="N367" s="165">
        <v>1620552.0855577276</v>
      </c>
      <c r="O367" s="184" t="s">
        <v>981</v>
      </c>
    </row>
    <row r="368" spans="1:15" ht="26.1" customHeight="1">
      <c r="A368" s="184" t="s">
        <v>3888</v>
      </c>
      <c r="B368" s="184" t="s">
        <v>139</v>
      </c>
      <c r="C368" s="241" t="s">
        <v>3889</v>
      </c>
      <c r="D368" s="184" t="s">
        <v>800</v>
      </c>
      <c r="E368" s="184" t="s">
        <v>141</v>
      </c>
      <c r="F368" s="184" t="s">
        <v>4433</v>
      </c>
      <c r="G368" s="184" t="s">
        <v>783</v>
      </c>
      <c r="H368" s="184" t="s">
        <v>4434</v>
      </c>
      <c r="I368" s="184" t="s">
        <v>783</v>
      </c>
      <c r="J368" s="184" t="s">
        <v>4435</v>
      </c>
      <c r="K368" s="184" t="s">
        <v>783</v>
      </c>
      <c r="L368" s="165">
        <v>22.502501898071959</v>
      </c>
      <c r="M368" s="184" t="s">
        <v>976</v>
      </c>
      <c r="N368" s="165">
        <v>1620574.5880596256</v>
      </c>
      <c r="O368" s="184" t="s">
        <v>981</v>
      </c>
    </row>
    <row r="369" spans="1:15" ht="26.1" customHeight="1">
      <c r="A369" s="184" t="s">
        <v>3208</v>
      </c>
      <c r="B369" s="184" t="s">
        <v>139</v>
      </c>
      <c r="C369" s="241" t="s">
        <v>3209</v>
      </c>
      <c r="D369" s="184" t="s">
        <v>794</v>
      </c>
      <c r="E369" s="184" t="s">
        <v>141</v>
      </c>
      <c r="F369" s="184" t="s">
        <v>5166</v>
      </c>
      <c r="G369" s="184" t="s">
        <v>783</v>
      </c>
      <c r="H369" s="184" t="s">
        <v>4436</v>
      </c>
      <c r="I369" s="184" t="s">
        <v>783</v>
      </c>
      <c r="J369" s="184" t="s">
        <v>4437</v>
      </c>
      <c r="K369" s="184" t="s">
        <v>783</v>
      </c>
      <c r="L369" s="165">
        <v>22.258407531606782</v>
      </c>
      <c r="M369" s="184" t="s">
        <v>976</v>
      </c>
      <c r="N369" s="165">
        <v>1620596.8464671574</v>
      </c>
      <c r="O369" s="184" t="s">
        <v>981</v>
      </c>
    </row>
    <row r="370" spans="1:15" ht="39" customHeight="1">
      <c r="A370" s="184" t="s">
        <v>3814</v>
      </c>
      <c r="B370" s="184" t="s">
        <v>139</v>
      </c>
      <c r="C370" s="241" t="s">
        <v>3815</v>
      </c>
      <c r="D370" s="184" t="s">
        <v>794</v>
      </c>
      <c r="E370" s="184" t="s">
        <v>140</v>
      </c>
      <c r="F370" s="184" t="s">
        <v>5616</v>
      </c>
      <c r="G370" s="184" t="s">
        <v>783</v>
      </c>
      <c r="H370" s="184" t="s">
        <v>4438</v>
      </c>
      <c r="I370" s="184" t="s">
        <v>783</v>
      </c>
      <c r="J370" s="184" t="s">
        <v>4439</v>
      </c>
      <c r="K370" s="184" t="s">
        <v>783</v>
      </c>
      <c r="L370" s="165">
        <v>21.381962304911433</v>
      </c>
      <c r="M370" s="184" t="s">
        <v>976</v>
      </c>
      <c r="N370" s="165">
        <v>1620618.2284294623</v>
      </c>
      <c r="O370" s="184" t="s">
        <v>981</v>
      </c>
    </row>
    <row r="371" spans="1:15" ht="24" customHeight="1">
      <c r="A371" s="184" t="s">
        <v>3485</v>
      </c>
      <c r="B371" s="184" t="s">
        <v>139</v>
      </c>
      <c r="C371" s="241" t="s">
        <v>3486</v>
      </c>
      <c r="D371" s="184" t="s">
        <v>792</v>
      </c>
      <c r="E371" s="184" t="s">
        <v>149</v>
      </c>
      <c r="F371" s="184" t="s">
        <v>5617</v>
      </c>
      <c r="G371" s="184" t="s">
        <v>783</v>
      </c>
      <c r="H371" s="184" t="s">
        <v>1641</v>
      </c>
      <c r="I371" s="184" t="s">
        <v>783</v>
      </c>
      <c r="J371" s="184" t="s">
        <v>4440</v>
      </c>
      <c r="K371" s="184" t="s">
        <v>783</v>
      </c>
      <c r="L371" s="165">
        <v>20.914642807835047</v>
      </c>
      <c r="M371" s="184" t="s">
        <v>976</v>
      </c>
      <c r="N371" s="165">
        <v>1620639.1430722701</v>
      </c>
      <c r="O371" s="184" t="s">
        <v>980</v>
      </c>
    </row>
    <row r="372" spans="1:15" ht="39" customHeight="1">
      <c r="A372" s="184" t="s">
        <v>3872</v>
      </c>
      <c r="B372" s="184" t="s">
        <v>139</v>
      </c>
      <c r="C372" s="241" t="s">
        <v>3873</v>
      </c>
      <c r="D372" s="184" t="s">
        <v>794</v>
      </c>
      <c r="E372" s="184" t="s">
        <v>141</v>
      </c>
      <c r="F372" s="184" t="s">
        <v>5549</v>
      </c>
      <c r="G372" s="184" t="s">
        <v>783</v>
      </c>
      <c r="H372" s="184" t="s">
        <v>4441</v>
      </c>
      <c r="I372" s="184" t="s">
        <v>783</v>
      </c>
      <c r="J372" s="184" t="s">
        <v>4442</v>
      </c>
      <c r="K372" s="184" t="s">
        <v>783</v>
      </c>
      <c r="L372" s="165">
        <v>20.318546318160369</v>
      </c>
      <c r="M372" s="184" t="s">
        <v>976</v>
      </c>
      <c r="N372" s="165">
        <v>1620659.4616185881</v>
      </c>
      <c r="O372" s="184" t="s">
        <v>980</v>
      </c>
    </row>
    <row r="373" spans="1:15" ht="26.1" customHeight="1">
      <c r="A373" s="184" t="s">
        <v>3174</v>
      </c>
      <c r="B373" s="184" t="s">
        <v>139</v>
      </c>
      <c r="C373" s="241" t="s">
        <v>3175</v>
      </c>
      <c r="D373" s="184" t="s">
        <v>794</v>
      </c>
      <c r="E373" s="184" t="s">
        <v>147</v>
      </c>
      <c r="F373" s="184" t="s">
        <v>5618</v>
      </c>
      <c r="G373" s="184" t="s">
        <v>783</v>
      </c>
      <c r="H373" s="184" t="s">
        <v>4443</v>
      </c>
      <c r="I373" s="184" t="s">
        <v>783</v>
      </c>
      <c r="J373" s="184" t="s">
        <v>4444</v>
      </c>
      <c r="K373" s="184" t="s">
        <v>783</v>
      </c>
      <c r="L373" s="165">
        <v>20.050688481936461</v>
      </c>
      <c r="M373" s="184" t="s">
        <v>976</v>
      </c>
      <c r="N373" s="165">
        <v>1620679.5123070702</v>
      </c>
      <c r="O373" s="184" t="s">
        <v>980</v>
      </c>
    </row>
    <row r="374" spans="1:15" ht="26.1" customHeight="1">
      <c r="A374" s="184" t="s">
        <v>3902</v>
      </c>
      <c r="B374" s="184" t="s">
        <v>139</v>
      </c>
      <c r="C374" s="241" t="s">
        <v>3903</v>
      </c>
      <c r="D374" s="184" t="s">
        <v>794</v>
      </c>
      <c r="E374" s="184" t="s">
        <v>147</v>
      </c>
      <c r="F374" s="184" t="s">
        <v>5619</v>
      </c>
      <c r="G374" s="184" t="s">
        <v>783</v>
      </c>
      <c r="H374" s="184" t="s">
        <v>4445</v>
      </c>
      <c r="I374" s="184" t="s">
        <v>783</v>
      </c>
      <c r="J374" s="184" t="s">
        <v>4446</v>
      </c>
      <c r="K374" s="184" t="s">
        <v>783</v>
      </c>
      <c r="L374" s="165">
        <v>19.955209012974858</v>
      </c>
      <c r="M374" s="184" t="s">
        <v>976</v>
      </c>
      <c r="N374" s="165">
        <v>1620699.467516083</v>
      </c>
      <c r="O374" s="184" t="s">
        <v>980</v>
      </c>
    </row>
    <row r="375" spans="1:15" ht="26.1" customHeight="1">
      <c r="A375" s="184" t="s">
        <v>2977</v>
      </c>
      <c r="B375" s="184" t="s">
        <v>139</v>
      </c>
      <c r="C375" s="241" t="s">
        <v>2978</v>
      </c>
      <c r="D375" s="184" t="s">
        <v>794</v>
      </c>
      <c r="E375" s="184" t="s">
        <v>148</v>
      </c>
      <c r="F375" s="184" t="s">
        <v>5620</v>
      </c>
      <c r="G375" s="184" t="s">
        <v>783</v>
      </c>
      <c r="H375" s="184" t="s">
        <v>4150</v>
      </c>
      <c r="I375" s="184" t="s">
        <v>783</v>
      </c>
      <c r="J375" s="184" t="s">
        <v>4447</v>
      </c>
      <c r="K375" s="184" t="s">
        <v>783</v>
      </c>
      <c r="L375" s="165">
        <v>19.116928232420278</v>
      </c>
      <c r="M375" s="184" t="s">
        <v>976</v>
      </c>
      <c r="N375" s="165">
        <v>1620718.5844443154</v>
      </c>
      <c r="O375" s="184" t="s">
        <v>980</v>
      </c>
    </row>
    <row r="376" spans="1:15" ht="39" customHeight="1">
      <c r="A376" s="184" t="s">
        <v>3375</v>
      </c>
      <c r="B376" s="184" t="s">
        <v>139</v>
      </c>
      <c r="C376" s="241" t="s">
        <v>3376</v>
      </c>
      <c r="D376" s="184" t="s">
        <v>794</v>
      </c>
      <c r="E376" s="184" t="s">
        <v>141</v>
      </c>
      <c r="F376" s="184" t="s">
        <v>5312</v>
      </c>
      <c r="G376" s="184" t="s">
        <v>783</v>
      </c>
      <c r="H376" s="184" t="s">
        <v>1697</v>
      </c>
      <c r="I376" s="184" t="s">
        <v>783</v>
      </c>
      <c r="J376" s="184" t="s">
        <v>1697</v>
      </c>
      <c r="K376" s="184" t="s">
        <v>783</v>
      </c>
      <c r="L376" s="165">
        <v>19.018639319459165</v>
      </c>
      <c r="M376" s="184" t="s">
        <v>976</v>
      </c>
      <c r="N376" s="165">
        <v>1620737.603083635</v>
      </c>
      <c r="O376" s="184" t="s">
        <v>980</v>
      </c>
    </row>
    <row r="377" spans="1:15" ht="26.1" customHeight="1">
      <c r="A377" s="184" t="s">
        <v>3325</v>
      </c>
      <c r="B377" s="184" t="s">
        <v>139</v>
      </c>
      <c r="C377" s="241" t="s">
        <v>3326</v>
      </c>
      <c r="D377" s="184" t="s">
        <v>794</v>
      </c>
      <c r="E377" s="184" t="s">
        <v>141</v>
      </c>
      <c r="F377" s="184" t="s">
        <v>5312</v>
      </c>
      <c r="G377" s="184" t="s">
        <v>783</v>
      </c>
      <c r="H377" s="184" t="s">
        <v>1684</v>
      </c>
      <c r="I377" s="184" t="s">
        <v>783</v>
      </c>
      <c r="J377" s="184" t="s">
        <v>1684</v>
      </c>
      <c r="K377" s="184" t="s">
        <v>783</v>
      </c>
      <c r="L377" s="165">
        <v>18.238695120238443</v>
      </c>
      <c r="M377" s="184" t="s">
        <v>976</v>
      </c>
      <c r="N377" s="165">
        <v>1620755.8417787552</v>
      </c>
      <c r="O377" s="184" t="s">
        <v>980</v>
      </c>
    </row>
    <row r="378" spans="1:15" ht="26.1" customHeight="1">
      <c r="A378" s="184" t="s">
        <v>1558</v>
      </c>
      <c r="B378" s="184" t="s">
        <v>139</v>
      </c>
      <c r="C378" s="241" t="s">
        <v>1559</v>
      </c>
      <c r="D378" s="184" t="s">
        <v>794</v>
      </c>
      <c r="E378" s="184" t="s">
        <v>148</v>
      </c>
      <c r="F378" s="184" t="s">
        <v>5621</v>
      </c>
      <c r="G378" s="184" t="s">
        <v>783</v>
      </c>
      <c r="H378" s="184" t="s">
        <v>2155</v>
      </c>
      <c r="I378" s="184" t="s">
        <v>783</v>
      </c>
      <c r="J378" s="184" t="s">
        <v>4448</v>
      </c>
      <c r="K378" s="184" t="s">
        <v>783</v>
      </c>
      <c r="L378" s="165">
        <v>16.725163405227605</v>
      </c>
      <c r="M378" s="184" t="s">
        <v>976</v>
      </c>
      <c r="N378" s="165">
        <v>1620772.5669421605</v>
      </c>
      <c r="O378" s="184" t="s">
        <v>980</v>
      </c>
    </row>
    <row r="379" spans="1:15" ht="26.1" customHeight="1">
      <c r="A379" s="184" t="s">
        <v>3223</v>
      </c>
      <c r="B379" s="184" t="s">
        <v>139</v>
      </c>
      <c r="C379" s="241" t="s">
        <v>3224</v>
      </c>
      <c r="D379" s="184" t="s">
        <v>794</v>
      </c>
      <c r="E379" s="184" t="s">
        <v>147</v>
      </c>
      <c r="F379" s="184" t="s">
        <v>5622</v>
      </c>
      <c r="G379" s="184" t="s">
        <v>783</v>
      </c>
      <c r="H379" s="184" t="s">
        <v>4449</v>
      </c>
      <c r="I379" s="184" t="s">
        <v>783</v>
      </c>
      <c r="J379" s="184" t="s">
        <v>4450</v>
      </c>
      <c r="K379" s="184" t="s">
        <v>783</v>
      </c>
      <c r="L379" s="165">
        <v>16.556525870329018</v>
      </c>
      <c r="M379" s="184" t="s">
        <v>976</v>
      </c>
      <c r="N379" s="165">
        <v>1620789.1234680307</v>
      </c>
      <c r="O379" s="184" t="s">
        <v>980</v>
      </c>
    </row>
    <row r="380" spans="1:15" ht="24" customHeight="1">
      <c r="A380" s="184" t="s">
        <v>2045</v>
      </c>
      <c r="B380" s="184" t="s">
        <v>375</v>
      </c>
      <c r="C380" s="241" t="s">
        <v>2046</v>
      </c>
      <c r="D380" s="184" t="s">
        <v>794</v>
      </c>
      <c r="E380" s="184" t="s">
        <v>141</v>
      </c>
      <c r="F380" s="184" t="s">
        <v>5623</v>
      </c>
      <c r="G380" s="184" t="s">
        <v>783</v>
      </c>
      <c r="H380" s="184" t="s">
        <v>2137</v>
      </c>
      <c r="I380" s="184" t="s">
        <v>783</v>
      </c>
      <c r="J380" s="184" t="s">
        <v>2138</v>
      </c>
      <c r="K380" s="184" t="s">
        <v>783</v>
      </c>
      <c r="L380" s="165">
        <v>16.513758530100365</v>
      </c>
      <c r="M380" s="184" t="s">
        <v>976</v>
      </c>
      <c r="N380" s="165">
        <v>1620805.6372265609</v>
      </c>
      <c r="O380" s="184" t="s">
        <v>979</v>
      </c>
    </row>
    <row r="381" spans="1:15" ht="26.1" customHeight="1">
      <c r="A381" s="184" t="s">
        <v>3611</v>
      </c>
      <c r="B381" s="184" t="s">
        <v>139</v>
      </c>
      <c r="C381" s="241" t="s">
        <v>3612</v>
      </c>
      <c r="D381" s="184" t="s">
        <v>792</v>
      </c>
      <c r="E381" s="184" t="s">
        <v>149</v>
      </c>
      <c r="F381" s="184" t="s">
        <v>5624</v>
      </c>
      <c r="G381" s="184" t="s">
        <v>783</v>
      </c>
      <c r="H381" s="184" t="s">
        <v>4451</v>
      </c>
      <c r="I381" s="184" t="s">
        <v>783</v>
      </c>
      <c r="J381" s="184" t="s">
        <v>4452</v>
      </c>
      <c r="K381" s="184" t="s">
        <v>783</v>
      </c>
      <c r="L381" s="165">
        <v>16.415102185855368</v>
      </c>
      <c r="M381" s="184" t="s">
        <v>976</v>
      </c>
      <c r="N381" s="165">
        <v>1620822.0523287468</v>
      </c>
      <c r="O381" s="184" t="s">
        <v>979</v>
      </c>
    </row>
    <row r="382" spans="1:15" ht="24" customHeight="1">
      <c r="A382" s="184" t="s">
        <v>1904</v>
      </c>
      <c r="B382" s="184" t="s">
        <v>375</v>
      </c>
      <c r="C382" s="241" t="s">
        <v>1905</v>
      </c>
      <c r="D382" s="184" t="s">
        <v>794</v>
      </c>
      <c r="E382" s="184" t="s">
        <v>147</v>
      </c>
      <c r="F382" s="184" t="s">
        <v>5625</v>
      </c>
      <c r="G382" s="184" t="s">
        <v>783</v>
      </c>
      <c r="H382" s="184" t="s">
        <v>2139</v>
      </c>
      <c r="I382" s="184" t="s">
        <v>783</v>
      </c>
      <c r="J382" s="184" t="s">
        <v>2140</v>
      </c>
      <c r="K382" s="184" t="s">
        <v>783</v>
      </c>
      <c r="L382" s="165">
        <v>15.510300322095272</v>
      </c>
      <c r="M382" s="184" t="s">
        <v>976</v>
      </c>
      <c r="N382" s="165">
        <v>1620837.5626290687</v>
      </c>
      <c r="O382" s="184" t="s">
        <v>979</v>
      </c>
    </row>
    <row r="383" spans="1:15" ht="26.1" customHeight="1">
      <c r="A383" s="184" t="s">
        <v>3182</v>
      </c>
      <c r="B383" s="184" t="s">
        <v>139</v>
      </c>
      <c r="C383" s="241" t="s">
        <v>3183</v>
      </c>
      <c r="D383" s="184" t="s">
        <v>794</v>
      </c>
      <c r="E383" s="184" t="s">
        <v>141</v>
      </c>
      <c r="F383" s="184" t="s">
        <v>5166</v>
      </c>
      <c r="G383" s="184" t="s">
        <v>783</v>
      </c>
      <c r="H383" s="184" t="s">
        <v>4453</v>
      </c>
      <c r="I383" s="184" t="s">
        <v>783</v>
      </c>
      <c r="J383" s="184" t="s">
        <v>4454</v>
      </c>
      <c r="K383" s="184" t="s">
        <v>783</v>
      </c>
      <c r="L383" s="165">
        <v>15.218911169409489</v>
      </c>
      <c r="M383" s="184" t="s">
        <v>976</v>
      </c>
      <c r="N383" s="165">
        <v>1620852.7815402383</v>
      </c>
      <c r="O383" s="184" t="s">
        <v>979</v>
      </c>
    </row>
    <row r="384" spans="1:15" ht="39" customHeight="1">
      <c r="A384" s="184" t="s">
        <v>951</v>
      </c>
      <c r="B384" s="184" t="s">
        <v>139</v>
      </c>
      <c r="C384" s="241" t="s">
        <v>1992</v>
      </c>
      <c r="D384" s="184" t="s">
        <v>800</v>
      </c>
      <c r="E384" s="184" t="s">
        <v>141</v>
      </c>
      <c r="F384" s="184" t="s">
        <v>4455</v>
      </c>
      <c r="G384" s="184" t="s">
        <v>783</v>
      </c>
      <c r="H384" s="184" t="s">
        <v>2159</v>
      </c>
      <c r="I384" s="184" t="s">
        <v>783</v>
      </c>
      <c r="J384" s="184" t="s">
        <v>4456</v>
      </c>
      <c r="K384" s="184" t="s">
        <v>783</v>
      </c>
      <c r="L384" s="165">
        <v>15.165761380939209</v>
      </c>
      <c r="M384" s="184" t="s">
        <v>976</v>
      </c>
      <c r="N384" s="165">
        <v>1620867.9473016192</v>
      </c>
      <c r="O384" s="184" t="s">
        <v>979</v>
      </c>
    </row>
    <row r="385" spans="1:15" ht="39" customHeight="1">
      <c r="A385" s="184" t="s">
        <v>3060</v>
      </c>
      <c r="B385" s="184" t="s">
        <v>139</v>
      </c>
      <c r="C385" s="241" t="s">
        <v>3061</v>
      </c>
      <c r="D385" s="184" t="s">
        <v>794</v>
      </c>
      <c r="E385" s="184" t="s">
        <v>141</v>
      </c>
      <c r="F385" s="184" t="s">
        <v>5626</v>
      </c>
      <c r="G385" s="184" t="s">
        <v>783</v>
      </c>
      <c r="H385" s="184" t="s">
        <v>4457</v>
      </c>
      <c r="I385" s="184" t="s">
        <v>783</v>
      </c>
      <c r="J385" s="184" t="s">
        <v>4458</v>
      </c>
      <c r="K385" s="184" t="s">
        <v>783</v>
      </c>
      <c r="L385" s="165">
        <v>15.113598703945481</v>
      </c>
      <c r="M385" s="184" t="s">
        <v>976</v>
      </c>
      <c r="N385" s="165">
        <v>1620883.0609003231</v>
      </c>
      <c r="O385" s="184" t="s">
        <v>979</v>
      </c>
    </row>
    <row r="386" spans="1:15" ht="26.1" customHeight="1">
      <c r="A386" s="184" t="s">
        <v>3910</v>
      </c>
      <c r="B386" s="184" t="s">
        <v>139</v>
      </c>
      <c r="C386" s="241" t="s">
        <v>3911</v>
      </c>
      <c r="D386" s="184" t="s">
        <v>794</v>
      </c>
      <c r="E386" s="184" t="s">
        <v>141</v>
      </c>
      <c r="F386" s="184" t="s">
        <v>5312</v>
      </c>
      <c r="G386" s="184" t="s">
        <v>783</v>
      </c>
      <c r="H386" s="184" t="s">
        <v>4459</v>
      </c>
      <c r="I386" s="184" t="s">
        <v>783</v>
      </c>
      <c r="J386" s="184" t="s">
        <v>4459</v>
      </c>
      <c r="K386" s="184" t="s">
        <v>783</v>
      </c>
      <c r="L386" s="165">
        <v>14.888934777431492</v>
      </c>
      <c r="M386" s="184" t="s">
        <v>976</v>
      </c>
      <c r="N386" s="165">
        <v>1620897.9498351004</v>
      </c>
      <c r="O386" s="184" t="s">
        <v>979</v>
      </c>
    </row>
    <row r="387" spans="1:15" ht="51.9" customHeight="1">
      <c r="A387" s="184" t="s">
        <v>3661</v>
      </c>
      <c r="B387" s="184" t="s">
        <v>139</v>
      </c>
      <c r="C387" s="241" t="s">
        <v>3662</v>
      </c>
      <c r="D387" s="184" t="s">
        <v>800</v>
      </c>
      <c r="E387" s="184" t="s">
        <v>141</v>
      </c>
      <c r="F387" s="184" t="s">
        <v>4460</v>
      </c>
      <c r="G387" s="184" t="s">
        <v>783</v>
      </c>
      <c r="H387" s="184" t="s">
        <v>4461</v>
      </c>
      <c r="I387" s="184" t="s">
        <v>783</v>
      </c>
      <c r="J387" s="184" t="s">
        <v>4462</v>
      </c>
      <c r="K387" s="184" t="s">
        <v>783</v>
      </c>
      <c r="L387" s="165">
        <v>14.531915018795738</v>
      </c>
      <c r="M387" s="184" t="s">
        <v>976</v>
      </c>
      <c r="N387" s="165">
        <v>1620912.4817501192</v>
      </c>
      <c r="O387" s="184" t="s">
        <v>979</v>
      </c>
    </row>
    <row r="388" spans="1:15" ht="39" customHeight="1">
      <c r="A388" s="184" t="s">
        <v>2020</v>
      </c>
      <c r="B388" s="184" t="s">
        <v>139</v>
      </c>
      <c r="C388" s="241" t="s">
        <v>2021</v>
      </c>
      <c r="D388" s="184" t="s">
        <v>794</v>
      </c>
      <c r="E388" s="184" t="s">
        <v>148</v>
      </c>
      <c r="F388" s="184" t="s">
        <v>5627</v>
      </c>
      <c r="G388" s="184" t="s">
        <v>783</v>
      </c>
      <c r="H388" s="184" t="s">
        <v>1696</v>
      </c>
      <c r="I388" s="184" t="s">
        <v>783</v>
      </c>
      <c r="J388" s="184" t="s">
        <v>2141</v>
      </c>
      <c r="K388" s="184" t="s">
        <v>783</v>
      </c>
      <c r="L388" s="165">
        <v>14.447923929366894</v>
      </c>
      <c r="M388" s="184" t="s">
        <v>976</v>
      </c>
      <c r="N388" s="165">
        <v>1620926.9296740487</v>
      </c>
      <c r="O388" s="184" t="s">
        <v>979</v>
      </c>
    </row>
    <row r="389" spans="1:15" ht="26.1" customHeight="1">
      <c r="A389" s="184" t="s">
        <v>2881</v>
      </c>
      <c r="B389" s="184" t="s">
        <v>139</v>
      </c>
      <c r="C389" s="241" t="s">
        <v>2882</v>
      </c>
      <c r="D389" s="184" t="s">
        <v>794</v>
      </c>
      <c r="E389" s="184" t="s">
        <v>148</v>
      </c>
      <c r="F389" s="184" t="s">
        <v>5628</v>
      </c>
      <c r="G389" s="184" t="s">
        <v>783</v>
      </c>
      <c r="H389" s="184" t="s">
        <v>4463</v>
      </c>
      <c r="I389" s="184" t="s">
        <v>783</v>
      </c>
      <c r="J389" s="184" t="s">
        <v>4464</v>
      </c>
      <c r="K389" s="184" t="s">
        <v>783</v>
      </c>
      <c r="L389" s="165">
        <v>13.269038672216157</v>
      </c>
      <c r="M389" s="184" t="s">
        <v>976</v>
      </c>
      <c r="N389" s="165">
        <v>1620940.198712721</v>
      </c>
      <c r="O389" s="184" t="s">
        <v>979</v>
      </c>
    </row>
    <row r="390" spans="1:15" ht="26.1" customHeight="1">
      <c r="A390" s="184" t="s">
        <v>3904</v>
      </c>
      <c r="B390" s="184" t="s">
        <v>139</v>
      </c>
      <c r="C390" s="241" t="s">
        <v>3905</v>
      </c>
      <c r="D390" s="184" t="s">
        <v>794</v>
      </c>
      <c r="E390" s="184" t="s">
        <v>141</v>
      </c>
      <c r="F390" s="184" t="s">
        <v>5312</v>
      </c>
      <c r="G390" s="184" t="s">
        <v>783</v>
      </c>
      <c r="H390" s="184" t="s">
        <v>4465</v>
      </c>
      <c r="I390" s="184" t="s">
        <v>783</v>
      </c>
      <c r="J390" s="184" t="s">
        <v>4465</v>
      </c>
      <c r="K390" s="184" t="s">
        <v>783</v>
      </c>
      <c r="L390" s="165">
        <v>13.119061402276774</v>
      </c>
      <c r="M390" s="184" t="s">
        <v>976</v>
      </c>
      <c r="N390" s="165">
        <v>1620953.3177741233</v>
      </c>
      <c r="O390" s="184" t="s">
        <v>979</v>
      </c>
    </row>
    <row r="391" spans="1:15" ht="24" customHeight="1">
      <c r="A391" s="184" t="s">
        <v>1616</v>
      </c>
      <c r="B391" s="184" t="s">
        <v>402</v>
      </c>
      <c r="C391" s="241" t="s">
        <v>1617</v>
      </c>
      <c r="D391" s="184" t="s">
        <v>799</v>
      </c>
      <c r="E391" s="184" t="s">
        <v>1618</v>
      </c>
      <c r="F391" s="184" t="s">
        <v>5629</v>
      </c>
      <c r="G391" s="184" t="s">
        <v>783</v>
      </c>
      <c r="H391" s="184" t="s">
        <v>1650</v>
      </c>
      <c r="I391" s="184" t="s">
        <v>783</v>
      </c>
      <c r="J391" s="184" t="s">
        <v>4466</v>
      </c>
      <c r="K391" s="184" t="s">
        <v>783</v>
      </c>
      <c r="L391" s="165">
        <v>12.604798116306998</v>
      </c>
      <c r="M391" s="184" t="s">
        <v>976</v>
      </c>
      <c r="N391" s="165">
        <v>1620965.9225722395</v>
      </c>
      <c r="O391" s="184" t="s">
        <v>978</v>
      </c>
    </row>
    <row r="392" spans="1:15" ht="26.1" customHeight="1">
      <c r="A392" s="184" t="s">
        <v>3864</v>
      </c>
      <c r="B392" s="184" t="s">
        <v>139</v>
      </c>
      <c r="C392" s="241" t="s">
        <v>3865</v>
      </c>
      <c r="D392" s="184" t="s">
        <v>800</v>
      </c>
      <c r="E392" s="184" t="s">
        <v>149</v>
      </c>
      <c r="F392" s="184" t="s">
        <v>5630</v>
      </c>
      <c r="G392" s="184" t="s">
        <v>783</v>
      </c>
      <c r="H392" s="184" t="s">
        <v>1703</v>
      </c>
      <c r="I392" s="184" t="s">
        <v>783</v>
      </c>
      <c r="J392" s="184" t="s">
        <v>2134</v>
      </c>
      <c r="K392" s="184" t="s">
        <v>783</v>
      </c>
      <c r="L392" s="165">
        <v>12.482091993984845</v>
      </c>
      <c r="M392" s="184" t="s">
        <v>976</v>
      </c>
      <c r="N392" s="165">
        <v>1620978.4046642336</v>
      </c>
      <c r="O392" s="184" t="s">
        <v>978</v>
      </c>
    </row>
    <row r="393" spans="1:15" ht="26.1" customHeight="1">
      <c r="A393" s="184" t="s">
        <v>3744</v>
      </c>
      <c r="B393" s="184" t="s">
        <v>139</v>
      </c>
      <c r="C393" s="241" t="s">
        <v>3745</v>
      </c>
      <c r="D393" s="184" t="s">
        <v>800</v>
      </c>
      <c r="E393" s="184" t="s">
        <v>141</v>
      </c>
      <c r="F393" s="184" t="s">
        <v>4467</v>
      </c>
      <c r="G393" s="184" t="s">
        <v>783</v>
      </c>
      <c r="H393" s="184" t="s">
        <v>4468</v>
      </c>
      <c r="I393" s="184" t="s">
        <v>783</v>
      </c>
      <c r="J393" s="184" t="s">
        <v>4469</v>
      </c>
      <c r="K393" s="184" t="s">
        <v>783</v>
      </c>
      <c r="L393" s="165">
        <v>12.410216824508677</v>
      </c>
      <c r="M393" s="184" t="s">
        <v>976</v>
      </c>
      <c r="N393" s="165">
        <v>1620990.8148810579</v>
      </c>
      <c r="O393" s="184" t="s">
        <v>978</v>
      </c>
    </row>
    <row r="394" spans="1:15" ht="26.1" customHeight="1">
      <c r="A394" s="184" t="s">
        <v>3294</v>
      </c>
      <c r="B394" s="184" t="s">
        <v>139</v>
      </c>
      <c r="C394" s="241" t="s">
        <v>3295</v>
      </c>
      <c r="D394" s="184" t="s">
        <v>794</v>
      </c>
      <c r="E394" s="184" t="s">
        <v>141</v>
      </c>
      <c r="F394" s="184" t="s">
        <v>5312</v>
      </c>
      <c r="G394" s="184" t="s">
        <v>783</v>
      </c>
      <c r="H394" s="184" t="s">
        <v>4470</v>
      </c>
      <c r="I394" s="184" t="s">
        <v>783</v>
      </c>
      <c r="J394" s="184" t="s">
        <v>4470</v>
      </c>
      <c r="K394" s="184" t="s">
        <v>783</v>
      </c>
      <c r="L394" s="165">
        <v>12.219125787791326</v>
      </c>
      <c r="M394" s="184" t="s">
        <v>976</v>
      </c>
      <c r="N394" s="165">
        <v>1621003.0340068459</v>
      </c>
      <c r="O394" s="184" t="s">
        <v>978</v>
      </c>
    </row>
    <row r="395" spans="1:15" ht="26.1" customHeight="1">
      <c r="A395" s="184" t="s">
        <v>836</v>
      </c>
      <c r="B395" s="184" t="s">
        <v>139</v>
      </c>
      <c r="C395" s="241" t="s">
        <v>835</v>
      </c>
      <c r="D395" s="184" t="s">
        <v>794</v>
      </c>
      <c r="E395" s="184" t="s">
        <v>148</v>
      </c>
      <c r="F395" s="184" t="s">
        <v>5631</v>
      </c>
      <c r="G395" s="184" t="s">
        <v>783</v>
      </c>
      <c r="H395" s="184" t="s">
        <v>2152</v>
      </c>
      <c r="I395" s="184" t="s">
        <v>783</v>
      </c>
      <c r="J395" s="184" t="s">
        <v>4471</v>
      </c>
      <c r="K395" s="184" t="s">
        <v>783</v>
      </c>
      <c r="L395" s="165">
        <v>11.636762142453081</v>
      </c>
      <c r="M395" s="184" t="s">
        <v>976</v>
      </c>
      <c r="N395" s="165">
        <v>1621014.6707689883</v>
      </c>
      <c r="O395" s="184" t="s">
        <v>978</v>
      </c>
    </row>
    <row r="396" spans="1:15" ht="24" customHeight="1">
      <c r="A396" s="184" t="s">
        <v>1233</v>
      </c>
      <c r="B396" s="184" t="s">
        <v>375</v>
      </c>
      <c r="C396" s="241" t="s">
        <v>1234</v>
      </c>
      <c r="D396" s="184" t="s">
        <v>794</v>
      </c>
      <c r="E396" s="184" t="s">
        <v>141</v>
      </c>
      <c r="F396" s="184" t="s">
        <v>5632</v>
      </c>
      <c r="G396" s="184" t="s">
        <v>783</v>
      </c>
      <c r="H396" s="184" t="s">
        <v>1709</v>
      </c>
      <c r="I396" s="184" t="s">
        <v>783</v>
      </c>
      <c r="J396" s="184" t="s">
        <v>2143</v>
      </c>
      <c r="K396" s="184" t="s">
        <v>783</v>
      </c>
      <c r="L396" s="165">
        <v>11.064588388683337</v>
      </c>
      <c r="M396" s="184" t="s">
        <v>976</v>
      </c>
      <c r="N396" s="165">
        <v>1621025.735357377</v>
      </c>
      <c r="O396" s="184" t="s">
        <v>978</v>
      </c>
    </row>
    <row r="397" spans="1:15" ht="24" customHeight="1">
      <c r="A397" s="184" t="s">
        <v>3040</v>
      </c>
      <c r="B397" s="184" t="s">
        <v>139</v>
      </c>
      <c r="C397" s="241" t="s">
        <v>3041</v>
      </c>
      <c r="D397" s="184" t="s">
        <v>794</v>
      </c>
      <c r="E397" s="184" t="s">
        <v>148</v>
      </c>
      <c r="F397" s="184" t="s">
        <v>5633</v>
      </c>
      <c r="G397" s="184" t="s">
        <v>783</v>
      </c>
      <c r="H397" s="184" t="s">
        <v>4472</v>
      </c>
      <c r="I397" s="184" t="s">
        <v>783</v>
      </c>
      <c r="J397" s="184" t="s">
        <v>4473</v>
      </c>
      <c r="K397" s="184" t="s">
        <v>783</v>
      </c>
      <c r="L397" s="165">
        <v>11.026348224559774</v>
      </c>
      <c r="M397" s="184" t="s">
        <v>976</v>
      </c>
      <c r="N397" s="165">
        <v>1621036.7617056016</v>
      </c>
      <c r="O397" s="184" t="s">
        <v>978</v>
      </c>
    </row>
    <row r="398" spans="1:15" ht="26.1" customHeight="1">
      <c r="A398" s="184" t="s">
        <v>3044</v>
      </c>
      <c r="B398" s="184" t="s">
        <v>139</v>
      </c>
      <c r="C398" s="241" t="s">
        <v>3045</v>
      </c>
      <c r="D398" s="184" t="s">
        <v>794</v>
      </c>
      <c r="E398" s="184" t="s">
        <v>1317</v>
      </c>
      <c r="F398" s="184" t="s">
        <v>5634</v>
      </c>
      <c r="G398" s="184" t="s">
        <v>783</v>
      </c>
      <c r="H398" s="184" t="s">
        <v>4474</v>
      </c>
      <c r="I398" s="184" t="s">
        <v>783</v>
      </c>
      <c r="J398" s="184" t="s">
        <v>4475</v>
      </c>
      <c r="K398" s="184" t="s">
        <v>783</v>
      </c>
      <c r="L398" s="165">
        <v>10.775851086272041</v>
      </c>
      <c r="M398" s="184" t="s">
        <v>976</v>
      </c>
      <c r="N398" s="165">
        <v>1621047.5375566878</v>
      </c>
      <c r="O398" s="184" t="s">
        <v>978</v>
      </c>
    </row>
    <row r="399" spans="1:15" ht="26.1" customHeight="1">
      <c r="A399" s="184" t="s">
        <v>3164</v>
      </c>
      <c r="B399" s="184" t="s">
        <v>139</v>
      </c>
      <c r="C399" s="241" t="s">
        <v>3165</v>
      </c>
      <c r="D399" s="184" t="s">
        <v>794</v>
      </c>
      <c r="E399" s="184" t="s">
        <v>141</v>
      </c>
      <c r="F399" s="184" t="s">
        <v>5276</v>
      </c>
      <c r="G399" s="184" t="s">
        <v>783</v>
      </c>
      <c r="H399" s="184" t="s">
        <v>4476</v>
      </c>
      <c r="I399" s="184" t="s">
        <v>783</v>
      </c>
      <c r="J399" s="184" t="s">
        <v>4477</v>
      </c>
      <c r="K399" s="184" t="s">
        <v>783</v>
      </c>
      <c r="L399" s="165">
        <v>10.19927029750176</v>
      </c>
      <c r="M399" s="184" t="s">
        <v>976</v>
      </c>
      <c r="N399" s="165">
        <v>1621057.7368269851</v>
      </c>
      <c r="O399" s="184" t="s">
        <v>978</v>
      </c>
    </row>
    <row r="400" spans="1:15" ht="39" customHeight="1">
      <c r="A400" s="184" t="s">
        <v>3351</v>
      </c>
      <c r="B400" s="184" t="s">
        <v>139</v>
      </c>
      <c r="C400" s="241" t="s">
        <v>3352</v>
      </c>
      <c r="D400" s="184" t="s">
        <v>794</v>
      </c>
      <c r="E400" s="184" t="s">
        <v>141</v>
      </c>
      <c r="F400" s="184" t="s">
        <v>5635</v>
      </c>
      <c r="G400" s="184" t="s">
        <v>783</v>
      </c>
      <c r="H400" s="184" t="s">
        <v>2188</v>
      </c>
      <c r="I400" s="184" t="s">
        <v>783</v>
      </c>
      <c r="J400" s="184" t="s">
        <v>4478</v>
      </c>
      <c r="K400" s="184" t="s">
        <v>783</v>
      </c>
      <c r="L400" s="165">
        <v>10.139274589869398</v>
      </c>
      <c r="M400" s="184" t="s">
        <v>976</v>
      </c>
      <c r="N400" s="165">
        <v>1621067.8761015751</v>
      </c>
      <c r="O400" s="184" t="s">
        <v>978</v>
      </c>
    </row>
    <row r="401" spans="1:15" ht="26.1" customHeight="1">
      <c r="A401" s="184" t="s">
        <v>3204</v>
      </c>
      <c r="B401" s="184" t="s">
        <v>139</v>
      </c>
      <c r="C401" s="241" t="s">
        <v>3205</v>
      </c>
      <c r="D401" s="184" t="s">
        <v>794</v>
      </c>
      <c r="E401" s="184" t="s">
        <v>141</v>
      </c>
      <c r="F401" s="184" t="s">
        <v>5166</v>
      </c>
      <c r="G401" s="184" t="s">
        <v>783</v>
      </c>
      <c r="H401" s="184" t="s">
        <v>4479</v>
      </c>
      <c r="I401" s="184" t="s">
        <v>783</v>
      </c>
      <c r="J401" s="184" t="s">
        <v>4478</v>
      </c>
      <c r="K401" s="184" t="s">
        <v>783</v>
      </c>
      <c r="L401" s="165">
        <v>10.139274589869398</v>
      </c>
      <c r="M401" s="184" t="s">
        <v>976</v>
      </c>
      <c r="N401" s="165">
        <v>1621078.015376165</v>
      </c>
      <c r="O401" s="184" t="s">
        <v>978</v>
      </c>
    </row>
    <row r="402" spans="1:15" ht="39" customHeight="1">
      <c r="A402" s="184" t="s">
        <v>883</v>
      </c>
      <c r="B402" s="184" t="s">
        <v>139</v>
      </c>
      <c r="C402" s="241" t="s">
        <v>882</v>
      </c>
      <c r="D402" s="184" t="s">
        <v>794</v>
      </c>
      <c r="E402" s="184" t="s">
        <v>141</v>
      </c>
      <c r="F402" s="184" t="s">
        <v>5636</v>
      </c>
      <c r="G402" s="184" t="s">
        <v>783</v>
      </c>
      <c r="H402" s="184" t="s">
        <v>2153</v>
      </c>
      <c r="I402" s="184" t="s">
        <v>783</v>
      </c>
      <c r="J402" s="184" t="s">
        <v>4480</v>
      </c>
      <c r="K402" s="184" t="s">
        <v>783</v>
      </c>
      <c r="L402" s="165">
        <v>10.035461736067344</v>
      </c>
      <c r="M402" s="184" t="s">
        <v>976</v>
      </c>
      <c r="N402" s="165">
        <v>1621088.050837901</v>
      </c>
      <c r="O402" s="184" t="s">
        <v>978</v>
      </c>
    </row>
    <row r="403" spans="1:15" ht="26.1" customHeight="1">
      <c r="A403" s="184" t="s">
        <v>2872</v>
      </c>
      <c r="B403" s="184" t="s">
        <v>139</v>
      </c>
      <c r="C403" s="241" t="s">
        <v>2873</v>
      </c>
      <c r="D403" s="184" t="s">
        <v>794</v>
      </c>
      <c r="E403" s="184" t="s">
        <v>148</v>
      </c>
      <c r="F403" s="184" t="s">
        <v>5637</v>
      </c>
      <c r="G403" s="184" t="s">
        <v>783</v>
      </c>
      <c r="H403" s="184" t="s">
        <v>4481</v>
      </c>
      <c r="I403" s="184" t="s">
        <v>783</v>
      </c>
      <c r="J403" s="184" t="s">
        <v>4482</v>
      </c>
      <c r="K403" s="184" t="s">
        <v>783</v>
      </c>
      <c r="L403" s="165">
        <v>9.902229149185624</v>
      </c>
      <c r="M403" s="184" t="s">
        <v>976</v>
      </c>
      <c r="N403" s="165">
        <v>1621097.9530670503</v>
      </c>
      <c r="O403" s="184" t="s">
        <v>978</v>
      </c>
    </row>
    <row r="404" spans="1:15" ht="26.1" customHeight="1">
      <c r="A404" s="184" t="s">
        <v>3694</v>
      </c>
      <c r="B404" s="184" t="s">
        <v>139</v>
      </c>
      <c r="C404" s="241" t="s">
        <v>3695</v>
      </c>
      <c r="D404" s="184" t="s">
        <v>794</v>
      </c>
      <c r="E404" s="184" t="s">
        <v>141</v>
      </c>
      <c r="F404" s="184" t="s">
        <v>5638</v>
      </c>
      <c r="G404" s="184" t="s">
        <v>783</v>
      </c>
      <c r="H404" s="184" t="s">
        <v>4483</v>
      </c>
      <c r="I404" s="184" t="s">
        <v>783</v>
      </c>
      <c r="J404" s="184" t="s">
        <v>4484</v>
      </c>
      <c r="K404" s="184" t="s">
        <v>783</v>
      </c>
      <c r="L404" s="165">
        <v>9.1991118534164489</v>
      </c>
      <c r="M404" s="184" t="s">
        <v>976</v>
      </c>
      <c r="N404" s="165">
        <v>1621107.1521789036</v>
      </c>
      <c r="O404" s="184" t="s">
        <v>978</v>
      </c>
    </row>
    <row r="405" spans="1:15" ht="26.1" customHeight="1">
      <c r="A405" s="184" t="s">
        <v>3218</v>
      </c>
      <c r="B405" s="184" t="s">
        <v>139</v>
      </c>
      <c r="C405" s="241" t="s">
        <v>3219</v>
      </c>
      <c r="D405" s="184" t="s">
        <v>794</v>
      </c>
      <c r="E405" s="184" t="s">
        <v>141</v>
      </c>
      <c r="F405" s="184" t="s">
        <v>5166</v>
      </c>
      <c r="G405" s="184" t="s">
        <v>783</v>
      </c>
      <c r="H405" s="184" t="s">
        <v>4485</v>
      </c>
      <c r="I405" s="184" t="s">
        <v>783</v>
      </c>
      <c r="J405" s="184" t="s">
        <v>4486</v>
      </c>
      <c r="K405" s="184" t="s">
        <v>783</v>
      </c>
      <c r="L405" s="165">
        <v>8.8593661603789808</v>
      </c>
      <c r="M405" s="184" t="s">
        <v>976</v>
      </c>
      <c r="N405" s="165">
        <v>1621116.0115450642</v>
      </c>
      <c r="O405" s="184" t="s">
        <v>978</v>
      </c>
    </row>
    <row r="406" spans="1:15" ht="26.1" customHeight="1">
      <c r="A406" s="184" t="s">
        <v>3393</v>
      </c>
      <c r="B406" s="184" t="s">
        <v>139</v>
      </c>
      <c r="C406" s="241" t="s">
        <v>3394</v>
      </c>
      <c r="D406" s="184" t="s">
        <v>794</v>
      </c>
      <c r="E406" s="184" t="s">
        <v>141</v>
      </c>
      <c r="F406" s="184" t="s">
        <v>5568</v>
      </c>
      <c r="G406" s="184" t="s">
        <v>783</v>
      </c>
      <c r="H406" s="184" t="s">
        <v>4487</v>
      </c>
      <c r="I406" s="184" t="s">
        <v>783</v>
      </c>
      <c r="J406" s="184" t="s">
        <v>4488</v>
      </c>
      <c r="K406" s="184" t="s">
        <v>783</v>
      </c>
      <c r="L406" s="165">
        <v>8.8193690219574048</v>
      </c>
      <c r="M406" s="184" t="s">
        <v>976</v>
      </c>
      <c r="N406" s="165">
        <v>1621124.830914086</v>
      </c>
      <c r="O406" s="184" t="s">
        <v>977</v>
      </c>
    </row>
    <row r="407" spans="1:15" ht="26.1" customHeight="1">
      <c r="A407" s="184" t="s">
        <v>3728</v>
      </c>
      <c r="B407" s="184" t="s">
        <v>139</v>
      </c>
      <c r="C407" s="241" t="s">
        <v>3729</v>
      </c>
      <c r="D407" s="184" t="s">
        <v>794</v>
      </c>
      <c r="E407" s="184" t="s">
        <v>141</v>
      </c>
      <c r="F407" s="184" t="s">
        <v>5312</v>
      </c>
      <c r="G407" s="184" t="s">
        <v>783</v>
      </c>
      <c r="H407" s="184" t="s">
        <v>4489</v>
      </c>
      <c r="I407" s="184" t="s">
        <v>783</v>
      </c>
      <c r="J407" s="184" t="s">
        <v>4489</v>
      </c>
      <c r="K407" s="184" t="s">
        <v>783</v>
      </c>
      <c r="L407" s="165">
        <v>8.3993990685308617</v>
      </c>
      <c r="M407" s="184" t="s">
        <v>976</v>
      </c>
      <c r="N407" s="165">
        <v>1621133.2303131546</v>
      </c>
      <c r="O407" s="184" t="s">
        <v>977</v>
      </c>
    </row>
    <row r="408" spans="1:15" ht="26.1" customHeight="1">
      <c r="A408" s="184" t="s">
        <v>3862</v>
      </c>
      <c r="B408" s="184" t="s">
        <v>139</v>
      </c>
      <c r="C408" s="241" t="s">
        <v>3863</v>
      </c>
      <c r="D408" s="184" t="s">
        <v>800</v>
      </c>
      <c r="E408" s="184" t="s">
        <v>149</v>
      </c>
      <c r="F408" s="184" t="s">
        <v>5630</v>
      </c>
      <c r="G408" s="184" t="s">
        <v>783</v>
      </c>
      <c r="H408" s="184" t="s">
        <v>4490</v>
      </c>
      <c r="I408" s="184" t="s">
        <v>783</v>
      </c>
      <c r="J408" s="184" t="s">
        <v>4491</v>
      </c>
      <c r="K408" s="184" t="s">
        <v>783</v>
      </c>
      <c r="L408" s="165">
        <v>8.2835701414626701</v>
      </c>
      <c r="M408" s="184" t="s">
        <v>976</v>
      </c>
      <c r="N408" s="165">
        <v>1621141.5138832959</v>
      </c>
      <c r="O408" s="184" t="s">
        <v>977</v>
      </c>
    </row>
    <row r="409" spans="1:15" ht="24" customHeight="1">
      <c r="A409" s="184" t="s">
        <v>1892</v>
      </c>
      <c r="B409" s="184" t="s">
        <v>375</v>
      </c>
      <c r="C409" s="241" t="s">
        <v>1893</v>
      </c>
      <c r="D409" s="184" t="s">
        <v>794</v>
      </c>
      <c r="E409" s="184" t="s">
        <v>149</v>
      </c>
      <c r="F409" s="184" t="s">
        <v>5639</v>
      </c>
      <c r="G409" s="184" t="s">
        <v>783</v>
      </c>
      <c r="H409" s="184" t="s">
        <v>1693</v>
      </c>
      <c r="I409" s="184" t="s">
        <v>783</v>
      </c>
      <c r="J409" s="184" t="s">
        <v>2144</v>
      </c>
      <c r="K409" s="184" t="s">
        <v>783</v>
      </c>
      <c r="L409" s="165">
        <v>8.0960807693108432</v>
      </c>
      <c r="M409" s="184" t="s">
        <v>976</v>
      </c>
      <c r="N409" s="165">
        <v>1621149.6099640653</v>
      </c>
      <c r="O409" s="184" t="s">
        <v>977</v>
      </c>
    </row>
    <row r="410" spans="1:15" ht="24" customHeight="1">
      <c r="A410" s="184" t="s">
        <v>1236</v>
      </c>
      <c r="B410" s="184" t="s">
        <v>375</v>
      </c>
      <c r="C410" s="241" t="s">
        <v>1237</v>
      </c>
      <c r="D410" s="184" t="s">
        <v>794</v>
      </c>
      <c r="E410" s="184" t="s">
        <v>809</v>
      </c>
      <c r="F410" s="184" t="s">
        <v>5640</v>
      </c>
      <c r="G410" s="184" t="s">
        <v>783</v>
      </c>
      <c r="H410" s="184" t="s">
        <v>2145</v>
      </c>
      <c r="I410" s="184" t="s">
        <v>783</v>
      </c>
      <c r="J410" s="184" t="s">
        <v>2146</v>
      </c>
      <c r="K410" s="184" t="s">
        <v>783</v>
      </c>
      <c r="L410" s="165">
        <v>7.7279471072786627</v>
      </c>
      <c r="M410" s="184" t="s">
        <v>976</v>
      </c>
      <c r="N410" s="165">
        <v>1621157.3379111725</v>
      </c>
      <c r="O410" s="184" t="s">
        <v>977</v>
      </c>
    </row>
    <row r="411" spans="1:15" ht="26.1" customHeight="1">
      <c r="A411" s="184" t="s">
        <v>3170</v>
      </c>
      <c r="B411" s="184" t="s">
        <v>139</v>
      </c>
      <c r="C411" s="241" t="s">
        <v>3171</v>
      </c>
      <c r="D411" s="184" t="s">
        <v>794</v>
      </c>
      <c r="E411" s="184" t="s">
        <v>141</v>
      </c>
      <c r="F411" s="184" t="s">
        <v>5312</v>
      </c>
      <c r="G411" s="184" t="s">
        <v>783</v>
      </c>
      <c r="H411" s="184" t="s">
        <v>4492</v>
      </c>
      <c r="I411" s="184" t="s">
        <v>783</v>
      </c>
      <c r="J411" s="184" t="s">
        <v>4492</v>
      </c>
      <c r="K411" s="184" t="s">
        <v>783</v>
      </c>
      <c r="L411" s="165">
        <v>7.359473469569898</v>
      </c>
      <c r="M411" s="184" t="s">
        <v>976</v>
      </c>
      <c r="N411" s="165">
        <v>1621164.6973846422</v>
      </c>
      <c r="O411" s="184" t="s">
        <v>977</v>
      </c>
    </row>
    <row r="412" spans="1:15" ht="51.9" customHeight="1">
      <c r="A412" s="184" t="s">
        <v>3659</v>
      </c>
      <c r="B412" s="184" t="s">
        <v>139</v>
      </c>
      <c r="C412" s="241" t="s">
        <v>3660</v>
      </c>
      <c r="D412" s="184" t="s">
        <v>800</v>
      </c>
      <c r="E412" s="184" t="s">
        <v>141</v>
      </c>
      <c r="F412" s="184" t="s">
        <v>4493</v>
      </c>
      <c r="G412" s="184" t="s">
        <v>783</v>
      </c>
      <c r="H412" s="184" t="s">
        <v>4494</v>
      </c>
      <c r="I412" s="184" t="s">
        <v>783</v>
      </c>
      <c r="J412" s="184" t="s">
        <v>4495</v>
      </c>
      <c r="K412" s="184" t="s">
        <v>783</v>
      </c>
      <c r="L412" s="165">
        <v>6.9746509126351235</v>
      </c>
      <c r="M412" s="184" t="s">
        <v>976</v>
      </c>
      <c r="N412" s="165">
        <v>1621171.6720355549</v>
      </c>
      <c r="O412" s="184" t="s">
        <v>977</v>
      </c>
    </row>
    <row r="413" spans="1:15" ht="26.1" customHeight="1">
      <c r="A413" s="184" t="s">
        <v>3726</v>
      </c>
      <c r="B413" s="184" t="s">
        <v>139</v>
      </c>
      <c r="C413" s="241" t="s">
        <v>3727</v>
      </c>
      <c r="D413" s="184" t="s">
        <v>794</v>
      </c>
      <c r="E413" s="184" t="s">
        <v>141</v>
      </c>
      <c r="F413" s="184" t="s">
        <v>5166</v>
      </c>
      <c r="G413" s="184" t="s">
        <v>783</v>
      </c>
      <c r="H413" s="184" t="s">
        <v>4496</v>
      </c>
      <c r="I413" s="184" t="s">
        <v>783</v>
      </c>
      <c r="J413" s="184" t="s">
        <v>3296</v>
      </c>
      <c r="K413" s="184" t="s">
        <v>783</v>
      </c>
      <c r="L413" s="165">
        <v>6.8995063777217789</v>
      </c>
      <c r="M413" s="184" t="s">
        <v>976</v>
      </c>
      <c r="N413" s="165">
        <v>1621178.5715419324</v>
      </c>
      <c r="O413" s="184" t="s">
        <v>977</v>
      </c>
    </row>
    <row r="414" spans="1:15" ht="26.1" customHeight="1">
      <c r="A414" s="184" t="s">
        <v>3168</v>
      </c>
      <c r="B414" s="184" t="s">
        <v>139</v>
      </c>
      <c r="C414" s="241" t="s">
        <v>3169</v>
      </c>
      <c r="D414" s="184" t="s">
        <v>794</v>
      </c>
      <c r="E414" s="184" t="s">
        <v>141</v>
      </c>
      <c r="F414" s="184" t="s">
        <v>5166</v>
      </c>
      <c r="G414" s="184" t="s">
        <v>783</v>
      </c>
      <c r="H414" s="184" t="s">
        <v>4496</v>
      </c>
      <c r="I414" s="184" t="s">
        <v>783</v>
      </c>
      <c r="J414" s="184" t="s">
        <v>3296</v>
      </c>
      <c r="K414" s="184" t="s">
        <v>783</v>
      </c>
      <c r="L414" s="165">
        <v>6.8995063777217789</v>
      </c>
      <c r="M414" s="184" t="s">
        <v>976</v>
      </c>
      <c r="N414" s="165">
        <v>1621185.4710483102</v>
      </c>
      <c r="O414" s="184" t="s">
        <v>977</v>
      </c>
    </row>
    <row r="415" spans="1:15" ht="24" customHeight="1">
      <c r="A415" s="184" t="s">
        <v>3162</v>
      </c>
      <c r="B415" s="184" t="s">
        <v>139</v>
      </c>
      <c r="C415" s="241" t="s">
        <v>3163</v>
      </c>
      <c r="D415" s="184" t="s">
        <v>794</v>
      </c>
      <c r="E415" s="184" t="s">
        <v>141</v>
      </c>
      <c r="F415" s="184" t="s">
        <v>5641</v>
      </c>
      <c r="G415" s="184" t="s">
        <v>783</v>
      </c>
      <c r="H415" s="184" t="s">
        <v>4497</v>
      </c>
      <c r="I415" s="184" t="s">
        <v>783</v>
      </c>
      <c r="J415" s="184" t="s">
        <v>4498</v>
      </c>
      <c r="K415" s="184" t="s">
        <v>783</v>
      </c>
      <c r="L415" s="165">
        <v>6.8853473907205416</v>
      </c>
      <c r="M415" s="184" t="s">
        <v>976</v>
      </c>
      <c r="N415" s="165">
        <v>1621192.3563957009</v>
      </c>
      <c r="O415" s="184" t="s">
        <v>977</v>
      </c>
    </row>
    <row r="416" spans="1:15" ht="26.1" customHeight="1">
      <c r="A416" s="184" t="s">
        <v>3194</v>
      </c>
      <c r="B416" s="184" t="s">
        <v>139</v>
      </c>
      <c r="C416" s="241" t="s">
        <v>3195</v>
      </c>
      <c r="D416" s="184" t="s">
        <v>794</v>
      </c>
      <c r="E416" s="184" t="s">
        <v>141</v>
      </c>
      <c r="F416" s="184" t="s">
        <v>5312</v>
      </c>
      <c r="G416" s="184" t="s">
        <v>783</v>
      </c>
      <c r="H416" s="184" t="s">
        <v>4499</v>
      </c>
      <c r="I416" s="184" t="s">
        <v>783</v>
      </c>
      <c r="J416" s="184" t="s">
        <v>4499</v>
      </c>
      <c r="K416" s="184" t="s">
        <v>783</v>
      </c>
      <c r="L416" s="165">
        <v>6.7295185394300834</v>
      </c>
      <c r="M416" s="184" t="s">
        <v>976</v>
      </c>
      <c r="N416" s="165">
        <v>1621199.0859142405</v>
      </c>
      <c r="O416" s="184" t="s">
        <v>977</v>
      </c>
    </row>
    <row r="417" spans="1:15" ht="24" customHeight="1">
      <c r="A417" s="184" t="s">
        <v>1898</v>
      </c>
      <c r="B417" s="184" t="s">
        <v>375</v>
      </c>
      <c r="C417" s="241" t="s">
        <v>1899</v>
      </c>
      <c r="D417" s="184" t="s">
        <v>794</v>
      </c>
      <c r="E417" s="184" t="s">
        <v>149</v>
      </c>
      <c r="F417" s="184" t="s">
        <v>5642</v>
      </c>
      <c r="G417" s="184" t="s">
        <v>783</v>
      </c>
      <c r="H417" s="184" t="s">
        <v>2147</v>
      </c>
      <c r="I417" s="184" t="s">
        <v>783</v>
      </c>
      <c r="J417" s="184" t="s">
        <v>2148</v>
      </c>
      <c r="K417" s="184" t="s">
        <v>783</v>
      </c>
      <c r="L417" s="165">
        <v>6.67536241400727</v>
      </c>
      <c r="M417" s="184" t="s">
        <v>976</v>
      </c>
      <c r="N417" s="165">
        <v>1621205.7612766544</v>
      </c>
      <c r="O417" s="184" t="s">
        <v>977</v>
      </c>
    </row>
    <row r="418" spans="1:15" ht="39" customHeight="1">
      <c r="A418" s="184" t="s">
        <v>3097</v>
      </c>
      <c r="B418" s="184" t="s">
        <v>139</v>
      </c>
      <c r="C418" s="241" t="s">
        <v>3098</v>
      </c>
      <c r="D418" s="184" t="s">
        <v>794</v>
      </c>
      <c r="E418" s="184" t="s">
        <v>141</v>
      </c>
      <c r="F418" s="184" t="s">
        <v>5276</v>
      </c>
      <c r="G418" s="184" t="s">
        <v>783</v>
      </c>
      <c r="H418" s="184" t="s">
        <v>4500</v>
      </c>
      <c r="I418" s="184" t="s">
        <v>783</v>
      </c>
      <c r="J418" s="184" t="s">
        <v>4501</v>
      </c>
      <c r="K418" s="184" t="s">
        <v>783</v>
      </c>
      <c r="L418" s="165">
        <v>6.599527839559963</v>
      </c>
      <c r="M418" s="184" t="s">
        <v>976</v>
      </c>
      <c r="N418" s="165">
        <v>1621212.360804494</v>
      </c>
      <c r="O418" s="184" t="s">
        <v>977</v>
      </c>
    </row>
    <row r="419" spans="1:15" ht="26.1" customHeight="1">
      <c r="A419" s="184" t="s">
        <v>1066</v>
      </c>
      <c r="B419" s="184" t="s">
        <v>139</v>
      </c>
      <c r="C419" s="241" t="s">
        <v>1067</v>
      </c>
      <c r="D419" s="184" t="s">
        <v>794</v>
      </c>
      <c r="E419" s="184" t="s">
        <v>141</v>
      </c>
      <c r="F419" s="184" t="s">
        <v>5312</v>
      </c>
      <c r="G419" s="184" t="s">
        <v>783</v>
      </c>
      <c r="H419" s="184" t="s">
        <v>2149</v>
      </c>
      <c r="I419" s="184" t="s">
        <v>783</v>
      </c>
      <c r="J419" s="184" t="s">
        <v>2149</v>
      </c>
      <c r="K419" s="184" t="s">
        <v>783</v>
      </c>
      <c r="L419" s="165">
        <v>6.5395321319275999</v>
      </c>
      <c r="M419" s="184" t="s">
        <v>976</v>
      </c>
      <c r="N419" s="165">
        <v>1621218.900336626</v>
      </c>
      <c r="O419" s="184" t="s">
        <v>977</v>
      </c>
    </row>
    <row r="420" spans="1:15" ht="26.1" customHeight="1">
      <c r="A420" s="184" t="s">
        <v>1607</v>
      </c>
      <c r="B420" s="184" t="s">
        <v>402</v>
      </c>
      <c r="C420" s="241" t="s">
        <v>1608</v>
      </c>
      <c r="D420" s="184" t="s">
        <v>794</v>
      </c>
      <c r="E420" s="184" t="s">
        <v>1604</v>
      </c>
      <c r="F420" s="184" t="s">
        <v>5643</v>
      </c>
      <c r="G420" s="184" t="s">
        <v>783</v>
      </c>
      <c r="H420" s="184" t="s">
        <v>1724</v>
      </c>
      <c r="I420" s="184" t="s">
        <v>783</v>
      </c>
      <c r="J420" s="184" t="s">
        <v>4502</v>
      </c>
      <c r="K420" s="184" t="s">
        <v>783</v>
      </c>
      <c r="L420" s="165">
        <v>6.4424292346334937</v>
      </c>
      <c r="M420" s="184" t="s">
        <v>976</v>
      </c>
      <c r="N420" s="165">
        <v>1621225.3427658605</v>
      </c>
      <c r="O420" s="184" t="s">
        <v>977</v>
      </c>
    </row>
    <row r="421" spans="1:15" ht="24" customHeight="1">
      <c r="A421" s="184" t="s">
        <v>3229</v>
      </c>
      <c r="B421" s="184" t="s">
        <v>375</v>
      </c>
      <c r="C421" s="241" t="s">
        <v>3230</v>
      </c>
      <c r="D421" s="184" t="s">
        <v>794</v>
      </c>
      <c r="E421" s="184" t="s">
        <v>141</v>
      </c>
      <c r="F421" s="184" t="s">
        <v>5644</v>
      </c>
      <c r="G421" s="184" t="s">
        <v>783</v>
      </c>
      <c r="H421" s="184" t="s">
        <v>4503</v>
      </c>
      <c r="I421" s="184" t="s">
        <v>783</v>
      </c>
      <c r="J421" s="184" t="s">
        <v>4504</v>
      </c>
      <c r="K421" s="184" t="s">
        <v>783</v>
      </c>
      <c r="L421" s="165">
        <v>6.4097914141726138</v>
      </c>
      <c r="M421" s="184" t="s">
        <v>976</v>
      </c>
      <c r="N421" s="165">
        <v>1621231.7525572747</v>
      </c>
      <c r="O421" s="184" t="s">
        <v>977</v>
      </c>
    </row>
    <row r="422" spans="1:15" ht="26.1" customHeight="1">
      <c r="A422" s="184" t="s">
        <v>1079</v>
      </c>
      <c r="B422" s="184" t="s">
        <v>139</v>
      </c>
      <c r="C422" s="241" t="s">
        <v>1080</v>
      </c>
      <c r="D422" s="184" t="s">
        <v>794</v>
      </c>
      <c r="E422" s="184" t="s">
        <v>148</v>
      </c>
      <c r="F422" s="184" t="s">
        <v>5645</v>
      </c>
      <c r="G422" s="184" t="s">
        <v>783</v>
      </c>
      <c r="H422" s="184" t="s">
        <v>1716</v>
      </c>
      <c r="I422" s="184" t="s">
        <v>783</v>
      </c>
      <c r="J422" s="184" t="s">
        <v>1852</v>
      </c>
      <c r="K422" s="184" t="s">
        <v>783</v>
      </c>
      <c r="L422" s="165">
        <v>6.2420534149171312</v>
      </c>
      <c r="M422" s="184" t="s">
        <v>976</v>
      </c>
      <c r="N422" s="165">
        <v>1621237.9946106896</v>
      </c>
      <c r="O422" s="184" t="s">
        <v>977</v>
      </c>
    </row>
    <row r="423" spans="1:15" ht="24" customHeight="1">
      <c r="A423" s="184" t="s">
        <v>1596</v>
      </c>
      <c r="B423" s="184" t="s">
        <v>402</v>
      </c>
      <c r="C423" s="241" t="s">
        <v>1597</v>
      </c>
      <c r="D423" s="184" t="s">
        <v>799</v>
      </c>
      <c r="E423" s="184" t="s">
        <v>397</v>
      </c>
      <c r="F423" s="184" t="s">
        <v>5573</v>
      </c>
      <c r="G423" s="184" t="s">
        <v>783</v>
      </c>
      <c r="H423" s="184" t="s">
        <v>1702</v>
      </c>
      <c r="I423" s="184" t="s">
        <v>783</v>
      </c>
      <c r="J423" s="184" t="s">
        <v>1709</v>
      </c>
      <c r="K423" s="184" t="s">
        <v>783</v>
      </c>
      <c r="L423" s="165">
        <v>5.9265559822480869</v>
      </c>
      <c r="M423" s="184" t="s">
        <v>976</v>
      </c>
      <c r="N423" s="165">
        <v>1621243.9211666719</v>
      </c>
      <c r="O423" s="184" t="s">
        <v>977</v>
      </c>
    </row>
    <row r="424" spans="1:15" ht="26.1" customHeight="1">
      <c r="A424" s="184" t="s">
        <v>1238</v>
      </c>
      <c r="B424" s="184" t="s">
        <v>375</v>
      </c>
      <c r="C424" s="241" t="s">
        <v>1239</v>
      </c>
      <c r="D424" s="184" t="s">
        <v>794</v>
      </c>
      <c r="E424" s="184" t="s">
        <v>141</v>
      </c>
      <c r="F424" s="184" t="s">
        <v>5594</v>
      </c>
      <c r="G424" s="184" t="s">
        <v>783</v>
      </c>
      <c r="H424" s="184" t="s">
        <v>1666</v>
      </c>
      <c r="I424" s="184" t="s">
        <v>783</v>
      </c>
      <c r="J424" s="184" t="s">
        <v>2151</v>
      </c>
      <c r="K424" s="184" t="s">
        <v>783</v>
      </c>
      <c r="L424" s="165">
        <v>5.6155982343892044</v>
      </c>
      <c r="M424" s="184" t="s">
        <v>976</v>
      </c>
      <c r="N424" s="165">
        <v>1621249.5367649063</v>
      </c>
      <c r="O424" s="184" t="s">
        <v>977</v>
      </c>
    </row>
    <row r="425" spans="1:15" ht="26.1" customHeight="1">
      <c r="A425" s="184" t="s">
        <v>3886</v>
      </c>
      <c r="B425" s="184" t="s">
        <v>139</v>
      </c>
      <c r="C425" s="241" t="s">
        <v>3887</v>
      </c>
      <c r="D425" s="184" t="s">
        <v>800</v>
      </c>
      <c r="E425" s="184" t="s">
        <v>141</v>
      </c>
      <c r="F425" s="184" t="s">
        <v>4505</v>
      </c>
      <c r="G425" s="184" t="s">
        <v>783</v>
      </c>
      <c r="H425" s="184" t="s">
        <v>4506</v>
      </c>
      <c r="I425" s="184" t="s">
        <v>783</v>
      </c>
      <c r="J425" s="184" t="s">
        <v>4507</v>
      </c>
      <c r="K425" s="184" t="s">
        <v>783</v>
      </c>
      <c r="L425" s="165">
        <v>5.5763454438714781</v>
      </c>
      <c r="M425" s="184" t="s">
        <v>976</v>
      </c>
      <c r="N425" s="165">
        <v>1621255.1131103502</v>
      </c>
      <c r="O425" s="184" t="s">
        <v>977</v>
      </c>
    </row>
    <row r="426" spans="1:15" ht="26.1" customHeight="1">
      <c r="A426" s="184" t="s">
        <v>3184</v>
      </c>
      <c r="B426" s="184" t="s">
        <v>139</v>
      </c>
      <c r="C426" s="241" t="s">
        <v>3185</v>
      </c>
      <c r="D426" s="184" t="s">
        <v>794</v>
      </c>
      <c r="E426" s="184" t="s">
        <v>141</v>
      </c>
      <c r="F426" s="184" t="s">
        <v>5568</v>
      </c>
      <c r="G426" s="184" t="s">
        <v>783</v>
      </c>
      <c r="H426" s="184" t="s">
        <v>4508</v>
      </c>
      <c r="I426" s="184" t="s">
        <v>783</v>
      </c>
      <c r="J426" s="184" t="s">
        <v>4509</v>
      </c>
      <c r="K426" s="184" t="s">
        <v>783</v>
      </c>
      <c r="L426" s="165">
        <v>5.039639441118517</v>
      </c>
      <c r="M426" s="184" t="s">
        <v>976</v>
      </c>
      <c r="N426" s="165">
        <v>1621260.1527497913</v>
      </c>
      <c r="O426" s="184" t="s">
        <v>977</v>
      </c>
    </row>
    <row r="427" spans="1:15" ht="26.1" customHeight="1">
      <c r="A427" s="184" t="s">
        <v>3051</v>
      </c>
      <c r="B427" s="184" t="s">
        <v>139</v>
      </c>
      <c r="C427" s="241" t="s">
        <v>3052</v>
      </c>
      <c r="D427" s="184" t="s">
        <v>794</v>
      </c>
      <c r="E427" s="184" t="s">
        <v>141</v>
      </c>
      <c r="F427" s="184" t="s">
        <v>5646</v>
      </c>
      <c r="G427" s="184" t="s">
        <v>783</v>
      </c>
      <c r="H427" s="184" t="s">
        <v>4510</v>
      </c>
      <c r="I427" s="184" t="s">
        <v>783</v>
      </c>
      <c r="J427" s="184" t="s">
        <v>4511</v>
      </c>
      <c r="K427" s="184" t="s">
        <v>783</v>
      </c>
      <c r="L427" s="165">
        <v>4.8340459902153805</v>
      </c>
      <c r="M427" s="184" t="s">
        <v>976</v>
      </c>
      <c r="N427" s="165">
        <v>1621264.9867957814</v>
      </c>
      <c r="O427" s="184" t="s">
        <v>977</v>
      </c>
    </row>
    <row r="428" spans="1:15" ht="24" customHeight="1">
      <c r="A428" s="184" t="s">
        <v>3824</v>
      </c>
      <c r="B428" s="184" t="s">
        <v>139</v>
      </c>
      <c r="C428" s="241" t="s">
        <v>3825</v>
      </c>
      <c r="D428" s="184" t="s">
        <v>794</v>
      </c>
      <c r="E428" s="184" t="s">
        <v>141</v>
      </c>
      <c r="F428" s="184" t="s">
        <v>5647</v>
      </c>
      <c r="G428" s="184" t="s">
        <v>783</v>
      </c>
      <c r="H428" s="184" t="s">
        <v>4512</v>
      </c>
      <c r="I428" s="184" t="s">
        <v>783</v>
      </c>
      <c r="J428" s="184" t="s">
        <v>4513</v>
      </c>
      <c r="K428" s="184" t="s">
        <v>783</v>
      </c>
      <c r="L428" s="165">
        <v>4.6158557605434769</v>
      </c>
      <c r="M428" s="184" t="s">
        <v>976</v>
      </c>
      <c r="N428" s="165">
        <v>1621269.6026515421</v>
      </c>
      <c r="O428" s="184" t="s">
        <v>977</v>
      </c>
    </row>
    <row r="429" spans="1:15" ht="26.1" customHeight="1">
      <c r="A429" s="184" t="s">
        <v>3214</v>
      </c>
      <c r="B429" s="184" t="s">
        <v>139</v>
      </c>
      <c r="C429" s="241" t="s">
        <v>3215</v>
      </c>
      <c r="D429" s="184" t="s">
        <v>794</v>
      </c>
      <c r="E429" s="184" t="s">
        <v>141</v>
      </c>
      <c r="F429" s="184" t="s">
        <v>5166</v>
      </c>
      <c r="G429" s="184" t="s">
        <v>783</v>
      </c>
      <c r="H429" s="184" t="s">
        <v>4514</v>
      </c>
      <c r="I429" s="184" t="s">
        <v>783</v>
      </c>
      <c r="J429" s="184" t="s">
        <v>2193</v>
      </c>
      <c r="K429" s="184" t="s">
        <v>783</v>
      </c>
      <c r="L429" s="165">
        <v>4.279693811108582</v>
      </c>
      <c r="M429" s="184" t="s">
        <v>976</v>
      </c>
      <c r="N429" s="165">
        <v>1621273.882345353</v>
      </c>
      <c r="O429" s="184" t="s">
        <v>977</v>
      </c>
    </row>
    <row r="430" spans="1:15" ht="24" customHeight="1">
      <c r="A430" s="184" t="s">
        <v>1906</v>
      </c>
      <c r="B430" s="184" t="s">
        <v>375</v>
      </c>
      <c r="C430" s="241" t="s">
        <v>1907</v>
      </c>
      <c r="D430" s="184" t="s">
        <v>794</v>
      </c>
      <c r="E430" s="184" t="s">
        <v>149</v>
      </c>
      <c r="F430" s="184" t="s">
        <v>5648</v>
      </c>
      <c r="G430" s="184" t="s">
        <v>783</v>
      </c>
      <c r="H430" s="184" t="s">
        <v>2154</v>
      </c>
      <c r="I430" s="184" t="s">
        <v>783</v>
      </c>
      <c r="J430" s="184" t="s">
        <v>1718</v>
      </c>
      <c r="K430" s="184" t="s">
        <v>783</v>
      </c>
      <c r="L430" s="165">
        <v>4.1744953374890752</v>
      </c>
      <c r="M430" s="184" t="s">
        <v>976</v>
      </c>
      <c r="N430" s="165">
        <v>1621278.0568406906</v>
      </c>
      <c r="O430" s="184" t="s">
        <v>977</v>
      </c>
    </row>
    <row r="431" spans="1:15" ht="26.1" customHeight="1">
      <c r="A431" s="184" t="s">
        <v>3292</v>
      </c>
      <c r="B431" s="184" t="s">
        <v>139</v>
      </c>
      <c r="C431" s="241" t="s">
        <v>3293</v>
      </c>
      <c r="D431" s="184" t="s">
        <v>794</v>
      </c>
      <c r="E431" s="184" t="s">
        <v>141</v>
      </c>
      <c r="F431" s="184" t="s">
        <v>5312</v>
      </c>
      <c r="G431" s="184" t="s">
        <v>783</v>
      </c>
      <c r="H431" s="184" t="s">
        <v>4515</v>
      </c>
      <c r="I431" s="184" t="s">
        <v>783</v>
      </c>
      <c r="J431" s="184" t="s">
        <v>4515</v>
      </c>
      <c r="K431" s="184" t="s">
        <v>783</v>
      </c>
      <c r="L431" s="165">
        <v>4.0997066882114916</v>
      </c>
      <c r="M431" s="184" t="s">
        <v>976</v>
      </c>
      <c r="N431" s="165">
        <v>1621282.1565473787</v>
      </c>
      <c r="O431" s="184" t="s">
        <v>977</v>
      </c>
    </row>
    <row r="432" spans="1:15" ht="24" customHeight="1">
      <c r="A432" s="184" t="s">
        <v>3591</v>
      </c>
      <c r="B432" s="184" t="s">
        <v>139</v>
      </c>
      <c r="C432" s="241" t="s">
        <v>3592</v>
      </c>
      <c r="D432" s="184" t="s">
        <v>792</v>
      </c>
      <c r="E432" s="184" t="s">
        <v>149</v>
      </c>
      <c r="F432" s="184" t="s">
        <v>5649</v>
      </c>
      <c r="G432" s="184" t="s">
        <v>783</v>
      </c>
      <c r="H432" s="184" t="s">
        <v>4516</v>
      </c>
      <c r="I432" s="184" t="s">
        <v>783</v>
      </c>
      <c r="J432" s="184" t="s">
        <v>4517</v>
      </c>
      <c r="K432" s="184" t="s">
        <v>783</v>
      </c>
      <c r="L432" s="165">
        <v>4.0774775720546463</v>
      </c>
      <c r="M432" s="184" t="s">
        <v>976</v>
      </c>
      <c r="N432" s="165">
        <v>1621286.2340249508</v>
      </c>
      <c r="O432" s="184" t="s">
        <v>975</v>
      </c>
    </row>
    <row r="433" spans="1:15" ht="26.1" customHeight="1">
      <c r="A433" s="184" t="s">
        <v>901</v>
      </c>
      <c r="B433" s="184" t="s">
        <v>139</v>
      </c>
      <c r="C433" s="241" t="s">
        <v>900</v>
      </c>
      <c r="D433" s="184" t="s">
        <v>800</v>
      </c>
      <c r="E433" s="184" t="s">
        <v>149</v>
      </c>
      <c r="F433" s="184" t="s">
        <v>5480</v>
      </c>
      <c r="G433" s="184" t="s">
        <v>783</v>
      </c>
      <c r="H433" s="184" t="s">
        <v>802</v>
      </c>
      <c r="I433" s="184" t="s">
        <v>783</v>
      </c>
      <c r="J433" s="184" t="s">
        <v>4518</v>
      </c>
      <c r="K433" s="184" t="s">
        <v>783</v>
      </c>
      <c r="L433" s="165">
        <v>3.6793864517125039</v>
      </c>
      <c r="M433" s="184" t="s">
        <v>976</v>
      </c>
      <c r="N433" s="165">
        <v>1621289.9134114026</v>
      </c>
      <c r="O433" s="184" t="s">
        <v>975</v>
      </c>
    </row>
    <row r="434" spans="1:15" ht="26.1" customHeight="1">
      <c r="A434" s="184" t="s">
        <v>1068</v>
      </c>
      <c r="B434" s="184" t="s">
        <v>139</v>
      </c>
      <c r="C434" s="241" t="s">
        <v>1069</v>
      </c>
      <c r="D434" s="184" t="s">
        <v>794</v>
      </c>
      <c r="E434" s="184" t="s">
        <v>141</v>
      </c>
      <c r="F434" s="184" t="s">
        <v>5166</v>
      </c>
      <c r="G434" s="184" t="s">
        <v>783</v>
      </c>
      <c r="H434" s="184" t="s">
        <v>1671</v>
      </c>
      <c r="I434" s="184" t="s">
        <v>783</v>
      </c>
      <c r="J434" s="184" t="s">
        <v>2157</v>
      </c>
      <c r="K434" s="184" t="s">
        <v>783</v>
      </c>
      <c r="L434" s="165">
        <v>3.5397467503094346</v>
      </c>
      <c r="M434" s="184" t="s">
        <v>976</v>
      </c>
      <c r="N434" s="165">
        <v>1621293.453158153</v>
      </c>
      <c r="O434" s="184" t="s">
        <v>975</v>
      </c>
    </row>
    <row r="435" spans="1:15" ht="24" customHeight="1">
      <c r="A435" s="184" t="s">
        <v>1587</v>
      </c>
      <c r="B435" s="184" t="s">
        <v>402</v>
      </c>
      <c r="C435" s="241" t="s">
        <v>1588</v>
      </c>
      <c r="D435" s="184" t="s">
        <v>794</v>
      </c>
      <c r="E435" s="184" t="s">
        <v>397</v>
      </c>
      <c r="F435" s="184" t="s">
        <v>5650</v>
      </c>
      <c r="G435" s="184" t="s">
        <v>783</v>
      </c>
      <c r="H435" s="184" t="s">
        <v>1708</v>
      </c>
      <c r="I435" s="184" t="s">
        <v>783</v>
      </c>
      <c r="J435" s="184" t="s">
        <v>4519</v>
      </c>
      <c r="K435" s="184" t="s">
        <v>783</v>
      </c>
      <c r="L435" s="165">
        <v>3.4028894559469252</v>
      </c>
      <c r="M435" s="184" t="s">
        <v>976</v>
      </c>
      <c r="N435" s="165">
        <v>1621296.8560476089</v>
      </c>
      <c r="O435" s="184" t="s">
        <v>975</v>
      </c>
    </row>
    <row r="436" spans="1:15" ht="26.1" customHeight="1">
      <c r="A436" s="184" t="s">
        <v>3180</v>
      </c>
      <c r="B436" s="184" t="s">
        <v>139</v>
      </c>
      <c r="C436" s="241" t="s">
        <v>3181</v>
      </c>
      <c r="D436" s="184" t="s">
        <v>794</v>
      </c>
      <c r="E436" s="184" t="s">
        <v>141</v>
      </c>
      <c r="F436" s="184" t="s">
        <v>5166</v>
      </c>
      <c r="G436" s="184" t="s">
        <v>783</v>
      </c>
      <c r="H436" s="184" t="s">
        <v>4520</v>
      </c>
      <c r="I436" s="184" t="s">
        <v>783</v>
      </c>
      <c r="J436" s="184" t="s">
        <v>4519</v>
      </c>
      <c r="K436" s="184" t="s">
        <v>783</v>
      </c>
      <c r="L436" s="165">
        <v>3.3997567658339203</v>
      </c>
      <c r="M436" s="184" t="s">
        <v>976</v>
      </c>
      <c r="N436" s="165">
        <v>1621300.2558043746</v>
      </c>
      <c r="O436" s="184" t="s">
        <v>975</v>
      </c>
    </row>
    <row r="437" spans="1:15" ht="39" customHeight="1">
      <c r="A437" s="184" t="s">
        <v>3341</v>
      </c>
      <c r="B437" s="184" t="s">
        <v>139</v>
      </c>
      <c r="C437" s="241" t="s">
        <v>3342</v>
      </c>
      <c r="D437" s="184" t="s">
        <v>794</v>
      </c>
      <c r="E437" s="184" t="s">
        <v>141</v>
      </c>
      <c r="F437" s="184" t="s">
        <v>5450</v>
      </c>
      <c r="G437" s="184" t="s">
        <v>783</v>
      </c>
      <c r="H437" s="184" t="s">
        <v>1695</v>
      </c>
      <c r="I437" s="184" t="s">
        <v>783</v>
      </c>
      <c r="J437" s="184" t="s">
        <v>4521</v>
      </c>
      <c r="K437" s="184" t="s">
        <v>783</v>
      </c>
      <c r="L437" s="165">
        <v>3.3597596274123447</v>
      </c>
      <c r="M437" s="184" t="s">
        <v>976</v>
      </c>
      <c r="N437" s="165">
        <v>1621303.615564002</v>
      </c>
      <c r="O437" s="184" t="s">
        <v>975</v>
      </c>
    </row>
    <row r="438" spans="1:15" ht="26.1" customHeight="1">
      <c r="A438" s="184" t="s">
        <v>1416</v>
      </c>
      <c r="B438" s="184" t="s">
        <v>139</v>
      </c>
      <c r="C438" s="241" t="s">
        <v>1417</v>
      </c>
      <c r="D438" s="184" t="s">
        <v>800</v>
      </c>
      <c r="E438" s="184" t="s">
        <v>141</v>
      </c>
      <c r="F438" s="184" t="s">
        <v>4522</v>
      </c>
      <c r="G438" s="184" t="s">
        <v>783</v>
      </c>
      <c r="H438" s="184" t="s">
        <v>2163</v>
      </c>
      <c r="I438" s="184" t="s">
        <v>783</v>
      </c>
      <c r="J438" s="184" t="s">
        <v>3448</v>
      </c>
      <c r="K438" s="184" t="s">
        <v>783</v>
      </c>
      <c r="L438" s="165">
        <v>3.1912546079101149</v>
      </c>
      <c r="M438" s="184" t="s">
        <v>976</v>
      </c>
      <c r="N438" s="165">
        <v>1621306.8068186101</v>
      </c>
      <c r="O438" s="184" t="s">
        <v>975</v>
      </c>
    </row>
    <row r="439" spans="1:15" ht="26.1" customHeight="1">
      <c r="A439" s="184" t="s">
        <v>3202</v>
      </c>
      <c r="B439" s="184" t="s">
        <v>139</v>
      </c>
      <c r="C439" s="241" t="s">
        <v>3203</v>
      </c>
      <c r="D439" s="184" t="s">
        <v>794</v>
      </c>
      <c r="E439" s="184" t="s">
        <v>141</v>
      </c>
      <c r="F439" s="184" t="s">
        <v>5312</v>
      </c>
      <c r="G439" s="184" t="s">
        <v>783</v>
      </c>
      <c r="H439" s="184" t="s">
        <v>4523</v>
      </c>
      <c r="I439" s="184" t="s">
        <v>783</v>
      </c>
      <c r="J439" s="184" t="s">
        <v>4523</v>
      </c>
      <c r="K439" s="184" t="s">
        <v>783</v>
      </c>
      <c r="L439" s="165">
        <v>3.1297760814882856</v>
      </c>
      <c r="M439" s="184" t="s">
        <v>976</v>
      </c>
      <c r="N439" s="165">
        <v>1621309.9365946914</v>
      </c>
      <c r="O439" s="184" t="s">
        <v>975</v>
      </c>
    </row>
    <row r="440" spans="1:15" ht="26.1" customHeight="1">
      <c r="A440" s="184" t="s">
        <v>3156</v>
      </c>
      <c r="B440" s="184" t="s">
        <v>139</v>
      </c>
      <c r="C440" s="241" t="s">
        <v>3157</v>
      </c>
      <c r="D440" s="184" t="s">
        <v>794</v>
      </c>
      <c r="E440" s="184" t="s">
        <v>141</v>
      </c>
      <c r="F440" s="184" t="s">
        <v>5651</v>
      </c>
      <c r="G440" s="184" t="s">
        <v>783</v>
      </c>
      <c r="H440" s="184" t="s">
        <v>4524</v>
      </c>
      <c r="I440" s="184" t="s">
        <v>783</v>
      </c>
      <c r="J440" s="184" t="s">
        <v>4525</v>
      </c>
      <c r="K440" s="184" t="s">
        <v>783</v>
      </c>
      <c r="L440" s="165">
        <v>2.9039872354561886</v>
      </c>
      <c r="M440" s="184" t="s">
        <v>976</v>
      </c>
      <c r="N440" s="165">
        <v>1621312.840581927</v>
      </c>
      <c r="O440" s="184" t="s">
        <v>975</v>
      </c>
    </row>
    <row r="441" spans="1:15" ht="24" customHeight="1">
      <c r="A441" s="184" t="s">
        <v>3172</v>
      </c>
      <c r="B441" s="184" t="s">
        <v>139</v>
      </c>
      <c r="C441" s="241" t="s">
        <v>3173</v>
      </c>
      <c r="D441" s="184" t="s">
        <v>794</v>
      </c>
      <c r="E441" s="184" t="s">
        <v>141</v>
      </c>
      <c r="F441" s="184" t="s">
        <v>5312</v>
      </c>
      <c r="G441" s="184" t="s">
        <v>783</v>
      </c>
      <c r="H441" s="184" t="s">
        <v>4526</v>
      </c>
      <c r="I441" s="184" t="s">
        <v>783</v>
      </c>
      <c r="J441" s="184" t="s">
        <v>4526</v>
      </c>
      <c r="K441" s="184" t="s">
        <v>783</v>
      </c>
      <c r="L441" s="165">
        <v>2.8397968279318628</v>
      </c>
      <c r="M441" s="184" t="s">
        <v>976</v>
      </c>
      <c r="N441" s="165">
        <v>1621315.6803787549</v>
      </c>
      <c r="O441" s="184" t="s">
        <v>975</v>
      </c>
    </row>
    <row r="442" spans="1:15" ht="26.1" customHeight="1">
      <c r="A442" s="184" t="s">
        <v>3210</v>
      </c>
      <c r="B442" s="184" t="s">
        <v>139</v>
      </c>
      <c r="C442" s="241" t="s">
        <v>3211</v>
      </c>
      <c r="D442" s="184" t="s">
        <v>794</v>
      </c>
      <c r="E442" s="184" t="s">
        <v>141</v>
      </c>
      <c r="F442" s="184" t="s">
        <v>5312</v>
      </c>
      <c r="G442" s="184" t="s">
        <v>783</v>
      </c>
      <c r="H442" s="184" t="s">
        <v>4527</v>
      </c>
      <c r="I442" s="184" t="s">
        <v>783</v>
      </c>
      <c r="J442" s="184" t="s">
        <v>4527</v>
      </c>
      <c r="K442" s="184" t="s">
        <v>783</v>
      </c>
      <c r="L442" s="165">
        <v>2.8297975433264688</v>
      </c>
      <c r="M442" s="184" t="s">
        <v>976</v>
      </c>
      <c r="N442" s="165">
        <v>1621318.5101762982</v>
      </c>
      <c r="O442" s="184" t="s">
        <v>975</v>
      </c>
    </row>
    <row r="443" spans="1:15" ht="39" customHeight="1">
      <c r="A443" s="184" t="s">
        <v>3812</v>
      </c>
      <c r="B443" s="184" t="s">
        <v>139</v>
      </c>
      <c r="C443" s="241" t="s">
        <v>3813</v>
      </c>
      <c r="D443" s="184" t="s">
        <v>794</v>
      </c>
      <c r="E443" s="184" t="s">
        <v>140</v>
      </c>
      <c r="F443" s="184" t="s">
        <v>5652</v>
      </c>
      <c r="G443" s="184" t="s">
        <v>783</v>
      </c>
      <c r="H443" s="184" t="s">
        <v>4528</v>
      </c>
      <c r="I443" s="184" t="s">
        <v>783</v>
      </c>
      <c r="J443" s="184" t="s">
        <v>4529</v>
      </c>
      <c r="K443" s="184" t="s">
        <v>783</v>
      </c>
      <c r="L443" s="165">
        <v>2.772595043155254</v>
      </c>
      <c r="M443" s="184" t="s">
        <v>976</v>
      </c>
      <c r="N443" s="165">
        <v>1621321.2827713413</v>
      </c>
      <c r="O443" s="184" t="s">
        <v>975</v>
      </c>
    </row>
    <row r="444" spans="1:15" ht="24" customHeight="1">
      <c r="A444" s="184" t="s">
        <v>1602</v>
      </c>
      <c r="B444" s="184" t="s">
        <v>402</v>
      </c>
      <c r="C444" s="241" t="s">
        <v>1603</v>
      </c>
      <c r="D444" s="184" t="s">
        <v>794</v>
      </c>
      <c r="E444" s="184" t="s">
        <v>1604</v>
      </c>
      <c r="F444" s="184" t="s">
        <v>5653</v>
      </c>
      <c r="G444" s="184" t="s">
        <v>783</v>
      </c>
      <c r="H444" s="184" t="s">
        <v>1700</v>
      </c>
      <c r="I444" s="184" t="s">
        <v>783</v>
      </c>
      <c r="J444" s="184" t="s">
        <v>4530</v>
      </c>
      <c r="K444" s="184" t="s">
        <v>783</v>
      </c>
      <c r="L444" s="165">
        <v>2.7238211837604847</v>
      </c>
      <c r="M444" s="184" t="s">
        <v>976</v>
      </c>
      <c r="N444" s="165">
        <v>1621324.0065925252</v>
      </c>
      <c r="O444" s="184" t="s">
        <v>975</v>
      </c>
    </row>
    <row r="445" spans="1:15" ht="26.1" customHeight="1">
      <c r="A445" s="184" t="s">
        <v>1070</v>
      </c>
      <c r="B445" s="184" t="s">
        <v>139</v>
      </c>
      <c r="C445" s="241" t="s">
        <v>1071</v>
      </c>
      <c r="D445" s="184" t="s">
        <v>794</v>
      </c>
      <c r="E445" s="184" t="s">
        <v>141</v>
      </c>
      <c r="F445" s="184" t="s">
        <v>5166</v>
      </c>
      <c r="G445" s="184" t="s">
        <v>783</v>
      </c>
      <c r="H445" s="184" t="s">
        <v>2083</v>
      </c>
      <c r="I445" s="184" t="s">
        <v>783</v>
      </c>
      <c r="J445" s="184" t="s">
        <v>1679</v>
      </c>
      <c r="K445" s="184" t="s">
        <v>783</v>
      </c>
      <c r="L445" s="165">
        <v>2.6598097050347729</v>
      </c>
      <c r="M445" s="184" t="s">
        <v>976</v>
      </c>
      <c r="N445" s="165">
        <v>1621326.66640223</v>
      </c>
      <c r="O445" s="184" t="s">
        <v>975</v>
      </c>
    </row>
    <row r="446" spans="1:15" ht="26.1" customHeight="1">
      <c r="A446" s="184" t="s">
        <v>3259</v>
      </c>
      <c r="B446" s="184" t="s">
        <v>139</v>
      </c>
      <c r="C446" s="241" t="s">
        <v>3260</v>
      </c>
      <c r="D446" s="184" t="s">
        <v>794</v>
      </c>
      <c r="E446" s="184" t="s">
        <v>148</v>
      </c>
      <c r="F446" s="184" t="s">
        <v>5654</v>
      </c>
      <c r="G446" s="184" t="s">
        <v>783</v>
      </c>
      <c r="H446" s="184" t="s">
        <v>2132</v>
      </c>
      <c r="I446" s="184" t="s">
        <v>783</v>
      </c>
      <c r="J446" s="184" t="s">
        <v>4441</v>
      </c>
      <c r="K446" s="184" t="s">
        <v>783</v>
      </c>
      <c r="L446" s="165">
        <v>2.5441179821503654</v>
      </c>
      <c r="M446" s="184" t="s">
        <v>976</v>
      </c>
      <c r="N446" s="165">
        <v>1621329.2105202123</v>
      </c>
      <c r="O446" s="184" t="s">
        <v>975</v>
      </c>
    </row>
    <row r="447" spans="1:15" ht="51.9" customHeight="1">
      <c r="A447" s="184" t="s">
        <v>3553</v>
      </c>
      <c r="B447" s="184" t="s">
        <v>139</v>
      </c>
      <c r="C447" s="241" t="s">
        <v>3554</v>
      </c>
      <c r="D447" s="184" t="s">
        <v>794</v>
      </c>
      <c r="E447" s="184" t="s">
        <v>141</v>
      </c>
      <c r="F447" s="184" t="s">
        <v>4531</v>
      </c>
      <c r="G447" s="184" t="s">
        <v>783</v>
      </c>
      <c r="H447" s="184" t="s">
        <v>4532</v>
      </c>
      <c r="I447" s="184" t="s">
        <v>783</v>
      </c>
      <c r="J447" s="184" t="s">
        <v>4533</v>
      </c>
      <c r="K447" s="184" t="s">
        <v>783</v>
      </c>
      <c r="L447" s="165">
        <v>2.4540663484274652</v>
      </c>
      <c r="M447" s="184" t="s">
        <v>976</v>
      </c>
      <c r="N447" s="165">
        <v>1621331.6645865608</v>
      </c>
      <c r="O447" s="184" t="s">
        <v>975</v>
      </c>
    </row>
    <row r="448" spans="1:15" ht="26.1" customHeight="1">
      <c r="A448" s="184" t="s">
        <v>3541</v>
      </c>
      <c r="B448" s="184" t="s">
        <v>139</v>
      </c>
      <c r="C448" s="241" t="s">
        <v>3542</v>
      </c>
      <c r="D448" s="184" t="s">
        <v>794</v>
      </c>
      <c r="E448" s="184" t="s">
        <v>141</v>
      </c>
      <c r="F448" s="184" t="s">
        <v>4534</v>
      </c>
      <c r="G448" s="184" t="s">
        <v>783</v>
      </c>
      <c r="H448" s="184" t="s">
        <v>4535</v>
      </c>
      <c r="I448" s="184" t="s">
        <v>783</v>
      </c>
      <c r="J448" s="184" t="s">
        <v>4536</v>
      </c>
      <c r="K448" s="184" t="s">
        <v>783</v>
      </c>
      <c r="L448" s="165">
        <v>2.4258116427991765</v>
      </c>
      <c r="M448" s="184" t="s">
        <v>976</v>
      </c>
      <c r="N448" s="165">
        <v>1621334.0903982036</v>
      </c>
      <c r="O448" s="184" t="s">
        <v>975</v>
      </c>
    </row>
    <row r="449" spans="1:15" ht="24" customHeight="1">
      <c r="A449" s="184" t="s">
        <v>3451</v>
      </c>
      <c r="B449" s="184" t="s">
        <v>139</v>
      </c>
      <c r="C449" s="241" t="s">
        <v>3452</v>
      </c>
      <c r="D449" s="184" t="s">
        <v>794</v>
      </c>
      <c r="E449" s="184" t="s">
        <v>141</v>
      </c>
      <c r="F449" s="184" t="s">
        <v>5655</v>
      </c>
      <c r="G449" s="184" t="s">
        <v>783</v>
      </c>
      <c r="H449" s="184" t="s">
        <v>4537</v>
      </c>
      <c r="I449" s="184" t="s">
        <v>783</v>
      </c>
      <c r="J449" s="184" t="s">
        <v>1935</v>
      </c>
      <c r="K449" s="184" t="s">
        <v>783</v>
      </c>
      <c r="L449" s="165">
        <v>2.4003982645170394</v>
      </c>
      <c r="M449" s="184" t="s">
        <v>976</v>
      </c>
      <c r="N449" s="165">
        <v>1621336.490796468</v>
      </c>
      <c r="O449" s="184" t="s">
        <v>975</v>
      </c>
    </row>
    <row r="450" spans="1:15" ht="24" customHeight="1">
      <c r="A450" s="184" t="s">
        <v>1592</v>
      </c>
      <c r="B450" s="184" t="s">
        <v>402</v>
      </c>
      <c r="C450" s="241" t="s">
        <v>1593</v>
      </c>
      <c r="D450" s="184" t="s">
        <v>794</v>
      </c>
      <c r="E450" s="184" t="s">
        <v>397</v>
      </c>
      <c r="F450" s="184" t="s">
        <v>5573</v>
      </c>
      <c r="G450" s="184" t="s">
        <v>783</v>
      </c>
      <c r="H450" s="184" t="s">
        <v>2156</v>
      </c>
      <c r="I450" s="184" t="s">
        <v>783</v>
      </c>
      <c r="J450" s="184" t="s">
        <v>4538</v>
      </c>
      <c r="K450" s="184" t="s">
        <v>783</v>
      </c>
      <c r="L450" s="165">
        <v>2.3268954976415412</v>
      </c>
      <c r="M450" s="184" t="s">
        <v>976</v>
      </c>
      <c r="N450" s="165">
        <v>1621338.8176919657</v>
      </c>
      <c r="O450" s="184" t="s">
        <v>975</v>
      </c>
    </row>
    <row r="451" spans="1:15" ht="24" customHeight="1">
      <c r="A451" s="184" t="s">
        <v>3036</v>
      </c>
      <c r="B451" s="184" t="s">
        <v>139</v>
      </c>
      <c r="C451" s="241" t="s">
        <v>3037</v>
      </c>
      <c r="D451" s="184" t="s">
        <v>794</v>
      </c>
      <c r="E451" s="184" t="s">
        <v>148</v>
      </c>
      <c r="F451" s="184" t="s">
        <v>5656</v>
      </c>
      <c r="G451" s="184" t="s">
        <v>783</v>
      </c>
      <c r="H451" s="184" t="s">
        <v>4539</v>
      </c>
      <c r="I451" s="184" t="s">
        <v>783</v>
      </c>
      <c r="J451" s="184" t="s">
        <v>4540</v>
      </c>
      <c r="K451" s="184" t="s">
        <v>783</v>
      </c>
      <c r="L451" s="165">
        <v>2.3242773905529104</v>
      </c>
      <c r="M451" s="184" t="s">
        <v>976</v>
      </c>
      <c r="N451" s="165">
        <v>1621341.1419693562</v>
      </c>
      <c r="O451" s="184" t="s">
        <v>975</v>
      </c>
    </row>
    <row r="452" spans="1:15" ht="24" customHeight="1">
      <c r="A452" s="184" t="s">
        <v>3235</v>
      </c>
      <c r="B452" s="184" t="s">
        <v>375</v>
      </c>
      <c r="C452" s="241" t="s">
        <v>3236</v>
      </c>
      <c r="D452" s="184" t="s">
        <v>794</v>
      </c>
      <c r="E452" s="184" t="s">
        <v>141</v>
      </c>
      <c r="F452" s="184" t="s">
        <v>5657</v>
      </c>
      <c r="G452" s="184" t="s">
        <v>783</v>
      </c>
      <c r="H452" s="184" t="s">
        <v>4541</v>
      </c>
      <c r="I452" s="184" t="s">
        <v>783</v>
      </c>
      <c r="J452" s="184" t="s">
        <v>1856</v>
      </c>
      <c r="K452" s="184" t="s">
        <v>783</v>
      </c>
      <c r="L452" s="165">
        <v>2.2710375195770589</v>
      </c>
      <c r="M452" s="184" t="s">
        <v>976</v>
      </c>
      <c r="N452" s="165">
        <v>1621343.4130068759</v>
      </c>
      <c r="O452" s="184" t="s">
        <v>975</v>
      </c>
    </row>
    <row r="453" spans="1:15" ht="39" customHeight="1">
      <c r="A453" s="184" t="s">
        <v>3391</v>
      </c>
      <c r="B453" s="184" t="s">
        <v>139</v>
      </c>
      <c r="C453" s="241" t="s">
        <v>3392</v>
      </c>
      <c r="D453" s="184" t="s">
        <v>794</v>
      </c>
      <c r="E453" s="184" t="s">
        <v>141</v>
      </c>
      <c r="F453" s="184" t="s">
        <v>5276</v>
      </c>
      <c r="G453" s="184" t="s">
        <v>783</v>
      </c>
      <c r="H453" s="184" t="s">
        <v>4542</v>
      </c>
      <c r="I453" s="184" t="s">
        <v>783</v>
      </c>
      <c r="J453" s="184" t="s">
        <v>4543</v>
      </c>
      <c r="K453" s="184" t="s">
        <v>783</v>
      </c>
      <c r="L453" s="165">
        <v>2.1598454747650786</v>
      </c>
      <c r="M453" s="184" t="s">
        <v>976</v>
      </c>
      <c r="N453" s="165">
        <v>1621345.5728523505</v>
      </c>
      <c r="O453" s="184" t="s">
        <v>975</v>
      </c>
    </row>
    <row r="454" spans="1:15" ht="26.1" customHeight="1">
      <c r="A454" s="184" t="s">
        <v>1629</v>
      </c>
      <c r="B454" s="184" t="s">
        <v>402</v>
      </c>
      <c r="C454" s="241" t="s">
        <v>1630</v>
      </c>
      <c r="D454" s="184" t="s">
        <v>794</v>
      </c>
      <c r="E454" s="184" t="s">
        <v>397</v>
      </c>
      <c r="F454" s="184" t="s">
        <v>4544</v>
      </c>
      <c r="G454" s="184" t="s">
        <v>783</v>
      </c>
      <c r="H454" s="184" t="s">
        <v>2158</v>
      </c>
      <c r="I454" s="184" t="s">
        <v>783</v>
      </c>
      <c r="J454" s="184" t="s">
        <v>4545</v>
      </c>
      <c r="K454" s="184" t="s">
        <v>783</v>
      </c>
      <c r="L454" s="165">
        <v>2.0568423599195529</v>
      </c>
      <c r="M454" s="184" t="s">
        <v>976</v>
      </c>
      <c r="N454" s="165">
        <v>1621347.6296947105</v>
      </c>
      <c r="O454" s="184" t="s">
        <v>975</v>
      </c>
    </row>
    <row r="455" spans="1:15" ht="24" customHeight="1">
      <c r="A455" s="184" t="s">
        <v>1902</v>
      </c>
      <c r="B455" s="184" t="s">
        <v>375</v>
      </c>
      <c r="C455" s="241" t="s">
        <v>1903</v>
      </c>
      <c r="D455" s="184" t="s">
        <v>794</v>
      </c>
      <c r="E455" s="184" t="s">
        <v>809</v>
      </c>
      <c r="F455" s="184" t="s">
        <v>5658</v>
      </c>
      <c r="G455" s="184" t="s">
        <v>783</v>
      </c>
      <c r="H455" s="184" t="s">
        <v>2161</v>
      </c>
      <c r="I455" s="184" t="s">
        <v>783</v>
      </c>
      <c r="J455" s="184" t="s">
        <v>2162</v>
      </c>
      <c r="K455" s="184" t="s">
        <v>783</v>
      </c>
      <c r="L455" s="165">
        <v>1.8165740339757488</v>
      </c>
      <c r="M455" s="184" t="s">
        <v>976</v>
      </c>
      <c r="N455" s="165">
        <v>1621349.4462687445</v>
      </c>
      <c r="O455" s="184" t="s">
        <v>975</v>
      </c>
    </row>
    <row r="456" spans="1:15" ht="26.1" customHeight="1">
      <c r="A456" s="184" t="s">
        <v>1404</v>
      </c>
      <c r="B456" s="184" t="s">
        <v>139</v>
      </c>
      <c r="C456" s="241" t="s">
        <v>1405</v>
      </c>
      <c r="D456" s="184" t="s">
        <v>800</v>
      </c>
      <c r="E456" s="184" t="s">
        <v>149</v>
      </c>
      <c r="F456" s="184" t="s">
        <v>5562</v>
      </c>
      <c r="G456" s="184" t="s">
        <v>783</v>
      </c>
      <c r="H456" s="184" t="s">
        <v>802</v>
      </c>
      <c r="I456" s="184" t="s">
        <v>783</v>
      </c>
      <c r="J456" s="184" t="s">
        <v>4546</v>
      </c>
      <c r="K456" s="184" t="s">
        <v>783</v>
      </c>
      <c r="L456" s="165">
        <v>1.6050691660024574</v>
      </c>
      <c r="M456" s="184" t="s">
        <v>976</v>
      </c>
      <c r="N456" s="165">
        <v>1621351.0513379104</v>
      </c>
      <c r="O456" s="184" t="s">
        <v>975</v>
      </c>
    </row>
    <row r="457" spans="1:15" ht="24" customHeight="1">
      <c r="A457" s="184" t="s">
        <v>3669</v>
      </c>
      <c r="B457" s="184" t="s">
        <v>402</v>
      </c>
      <c r="C457" s="241" t="s">
        <v>3670</v>
      </c>
      <c r="D457" s="184" t="s">
        <v>794</v>
      </c>
      <c r="E457" s="184" t="s">
        <v>397</v>
      </c>
      <c r="F457" s="184" t="s">
        <v>4547</v>
      </c>
      <c r="G457" s="184" t="s">
        <v>783</v>
      </c>
      <c r="H457" s="184" t="s">
        <v>4548</v>
      </c>
      <c r="I457" s="184" t="s">
        <v>783</v>
      </c>
      <c r="J457" s="184" t="s">
        <v>4549</v>
      </c>
      <c r="K457" s="184" t="s">
        <v>783</v>
      </c>
      <c r="L457" s="165">
        <v>1.4857375435331333</v>
      </c>
      <c r="M457" s="184" t="s">
        <v>976</v>
      </c>
      <c r="N457" s="165">
        <v>1621352.5370754539</v>
      </c>
      <c r="O457" s="184" t="s">
        <v>975</v>
      </c>
    </row>
    <row r="458" spans="1:15" ht="26.1" customHeight="1">
      <c r="A458" s="184" t="s">
        <v>2987</v>
      </c>
      <c r="B458" s="184" t="s">
        <v>139</v>
      </c>
      <c r="C458" s="241" t="s">
        <v>2988</v>
      </c>
      <c r="D458" s="184" t="s">
        <v>794</v>
      </c>
      <c r="E458" s="184" t="s">
        <v>148</v>
      </c>
      <c r="F458" s="184" t="s">
        <v>5659</v>
      </c>
      <c r="G458" s="184" t="s">
        <v>783</v>
      </c>
      <c r="H458" s="184" t="s">
        <v>4550</v>
      </c>
      <c r="I458" s="184" t="s">
        <v>783</v>
      </c>
      <c r="J458" s="184" t="s">
        <v>1640</v>
      </c>
      <c r="K458" s="184" t="s">
        <v>783</v>
      </c>
      <c r="L458" s="165">
        <v>1.4497962749360591</v>
      </c>
      <c r="M458" s="184" t="s">
        <v>976</v>
      </c>
      <c r="N458" s="165">
        <v>1621353.9868717289</v>
      </c>
      <c r="O458" s="184" t="s">
        <v>975</v>
      </c>
    </row>
    <row r="459" spans="1:15" ht="51.9" customHeight="1">
      <c r="A459" s="184" t="s">
        <v>3816</v>
      </c>
      <c r="B459" s="184" t="s">
        <v>139</v>
      </c>
      <c r="C459" s="241" t="s">
        <v>3817</v>
      </c>
      <c r="D459" s="184" t="s">
        <v>794</v>
      </c>
      <c r="E459" s="184" t="s">
        <v>148</v>
      </c>
      <c r="F459" s="184" t="s">
        <v>5660</v>
      </c>
      <c r="G459" s="184" t="s">
        <v>783</v>
      </c>
      <c r="H459" s="184" t="s">
        <v>4551</v>
      </c>
      <c r="I459" s="184" t="s">
        <v>783</v>
      </c>
      <c r="J459" s="184" t="s">
        <v>4552</v>
      </c>
      <c r="K459" s="184" t="s">
        <v>783</v>
      </c>
      <c r="L459" s="165">
        <v>1.2232884803408346</v>
      </c>
      <c r="M459" s="184" t="s">
        <v>976</v>
      </c>
      <c r="N459" s="165">
        <v>1621355.2101602093</v>
      </c>
      <c r="O459" s="184" t="s">
        <v>975</v>
      </c>
    </row>
    <row r="460" spans="1:15" ht="24" customHeight="1">
      <c r="A460" s="184" t="s">
        <v>3233</v>
      </c>
      <c r="B460" s="184" t="s">
        <v>375</v>
      </c>
      <c r="C460" s="241" t="s">
        <v>3234</v>
      </c>
      <c r="D460" s="184" t="s">
        <v>794</v>
      </c>
      <c r="E460" s="184" t="s">
        <v>141</v>
      </c>
      <c r="F460" s="184" t="s">
        <v>4553</v>
      </c>
      <c r="G460" s="184" t="s">
        <v>783</v>
      </c>
      <c r="H460" s="184" t="s">
        <v>4554</v>
      </c>
      <c r="I460" s="184" t="s">
        <v>783</v>
      </c>
      <c r="J460" s="184" t="s">
        <v>4555</v>
      </c>
      <c r="K460" s="184" t="s">
        <v>783</v>
      </c>
      <c r="L460" s="165">
        <v>1.0236767614771987</v>
      </c>
      <c r="M460" s="184" t="s">
        <v>976</v>
      </c>
      <c r="N460" s="165">
        <v>1621356.2338369708</v>
      </c>
      <c r="O460" s="184" t="s">
        <v>975</v>
      </c>
    </row>
    <row r="461" spans="1:15" ht="26.1" customHeight="1">
      <c r="A461" s="184" t="s">
        <v>3311</v>
      </c>
      <c r="B461" s="184" t="s">
        <v>139</v>
      </c>
      <c r="C461" s="241" t="s">
        <v>3312</v>
      </c>
      <c r="D461" s="184" t="s">
        <v>794</v>
      </c>
      <c r="E461" s="184" t="s">
        <v>141</v>
      </c>
      <c r="F461" s="184" t="s">
        <v>5661</v>
      </c>
      <c r="G461" s="184" t="s">
        <v>783</v>
      </c>
      <c r="H461" s="184" t="s">
        <v>1570</v>
      </c>
      <c r="I461" s="184" t="s">
        <v>783</v>
      </c>
      <c r="J461" s="184" t="s">
        <v>404</v>
      </c>
      <c r="K461" s="184" t="s">
        <v>783</v>
      </c>
      <c r="L461" s="165">
        <v>1.0027762567950045</v>
      </c>
      <c r="M461" s="184" t="s">
        <v>976</v>
      </c>
      <c r="N461" s="165">
        <v>1621357.2366132275</v>
      </c>
      <c r="O461" s="184" t="s">
        <v>975</v>
      </c>
    </row>
    <row r="462" spans="1:15" ht="26.1" customHeight="1">
      <c r="A462" s="184" t="s">
        <v>1605</v>
      </c>
      <c r="B462" s="184" t="s">
        <v>402</v>
      </c>
      <c r="C462" s="241" t="s">
        <v>1606</v>
      </c>
      <c r="D462" s="184" t="s">
        <v>794</v>
      </c>
      <c r="E462" s="184" t="s">
        <v>397</v>
      </c>
      <c r="F462" s="184" t="s">
        <v>5662</v>
      </c>
      <c r="G462" s="184" t="s">
        <v>783</v>
      </c>
      <c r="H462" s="184" t="s">
        <v>1664</v>
      </c>
      <c r="I462" s="184" t="s">
        <v>783</v>
      </c>
      <c r="J462" s="184" t="s">
        <v>4556</v>
      </c>
      <c r="K462" s="184" t="s">
        <v>783</v>
      </c>
      <c r="L462" s="165">
        <v>0.88182572103015011</v>
      </c>
      <c r="M462" s="184" t="s">
        <v>976</v>
      </c>
      <c r="N462" s="165">
        <v>1621358.1184389486</v>
      </c>
      <c r="O462" s="184" t="s">
        <v>975</v>
      </c>
    </row>
    <row r="463" spans="1:15" ht="24" customHeight="1">
      <c r="A463" s="184" t="s">
        <v>1584</v>
      </c>
      <c r="B463" s="184" t="s">
        <v>402</v>
      </c>
      <c r="C463" s="241" t="s">
        <v>1585</v>
      </c>
      <c r="D463" s="184" t="s">
        <v>794</v>
      </c>
      <c r="E463" s="184" t="s">
        <v>1586</v>
      </c>
      <c r="F463" s="184" t="s">
        <v>5643</v>
      </c>
      <c r="G463" s="184" t="s">
        <v>783</v>
      </c>
      <c r="H463" s="184" t="s">
        <v>1712</v>
      </c>
      <c r="I463" s="184" t="s">
        <v>783</v>
      </c>
      <c r="J463" s="184" t="s">
        <v>4557</v>
      </c>
      <c r="K463" s="184" t="s">
        <v>783</v>
      </c>
      <c r="L463" s="165">
        <v>0.58788381402010015</v>
      </c>
      <c r="M463" s="184" t="s">
        <v>976</v>
      </c>
      <c r="N463" s="165">
        <v>1621358.7063227626</v>
      </c>
      <c r="O463" s="184" t="s">
        <v>975</v>
      </c>
    </row>
    <row r="464" spans="1:15" ht="26.1" customHeight="1">
      <c r="A464" s="184" t="s">
        <v>1075</v>
      </c>
      <c r="B464" s="184" t="s">
        <v>139</v>
      </c>
      <c r="C464" s="241" t="s">
        <v>1076</v>
      </c>
      <c r="D464" s="184" t="s">
        <v>794</v>
      </c>
      <c r="E464" s="184" t="s">
        <v>141</v>
      </c>
      <c r="F464" s="184" t="s">
        <v>4558</v>
      </c>
      <c r="G464" s="184" t="s">
        <v>783</v>
      </c>
      <c r="H464" s="184" t="s">
        <v>2165</v>
      </c>
      <c r="I464" s="184" t="s">
        <v>783</v>
      </c>
      <c r="J464" s="184" t="s">
        <v>2166</v>
      </c>
      <c r="K464" s="184" t="s">
        <v>783</v>
      </c>
      <c r="L464" s="165">
        <v>0.55352439833002598</v>
      </c>
      <c r="M464" s="184" t="s">
        <v>976</v>
      </c>
      <c r="N464" s="165">
        <v>1621359.2598471609</v>
      </c>
      <c r="O464" s="184" t="s">
        <v>975</v>
      </c>
    </row>
    <row r="465" spans="1:15" ht="26.1" customHeight="1">
      <c r="A465" s="184" t="s">
        <v>1504</v>
      </c>
      <c r="B465" s="184" t="s">
        <v>139</v>
      </c>
      <c r="C465" s="241" t="s">
        <v>1505</v>
      </c>
      <c r="D465" s="184" t="s">
        <v>800</v>
      </c>
      <c r="E465" s="184" t="s">
        <v>141</v>
      </c>
      <c r="F465" s="184" t="s">
        <v>4559</v>
      </c>
      <c r="G465" s="184" t="s">
        <v>783</v>
      </c>
      <c r="H465" s="184" t="s">
        <v>2167</v>
      </c>
      <c r="I465" s="184" t="s">
        <v>783</v>
      </c>
      <c r="J465" s="184" t="s">
        <v>1520</v>
      </c>
      <c r="K465" s="184" t="s">
        <v>783</v>
      </c>
      <c r="L465" s="165">
        <v>0.46302297100463929</v>
      </c>
      <c r="M465" s="184" t="s">
        <v>976</v>
      </c>
      <c r="N465" s="165">
        <v>1621359.722870132</v>
      </c>
      <c r="O465" s="184" t="s">
        <v>975</v>
      </c>
    </row>
    <row r="466" spans="1:15" ht="24" customHeight="1">
      <c r="A466" s="184" t="s">
        <v>1620</v>
      </c>
      <c r="B466" s="184" t="s">
        <v>402</v>
      </c>
      <c r="C466" s="241" t="s">
        <v>1621</v>
      </c>
      <c r="D466" s="184" t="s">
        <v>794</v>
      </c>
      <c r="E466" s="184" t="s">
        <v>397</v>
      </c>
      <c r="F466" s="184" t="s">
        <v>4544</v>
      </c>
      <c r="G466" s="184" t="s">
        <v>783</v>
      </c>
      <c r="H466" s="184" t="s">
        <v>1713</v>
      </c>
      <c r="I466" s="184" t="s">
        <v>783</v>
      </c>
      <c r="J466" s="184" t="s">
        <v>4560</v>
      </c>
      <c r="K466" s="184" t="s">
        <v>783</v>
      </c>
      <c r="L466" s="165">
        <v>0.44064624343008213</v>
      </c>
      <c r="M466" s="184" t="s">
        <v>976</v>
      </c>
      <c r="N466" s="165">
        <v>1621360.1635163755</v>
      </c>
      <c r="O466" s="184" t="s">
        <v>975</v>
      </c>
    </row>
    <row r="467" spans="1:15" ht="26.1" customHeight="1">
      <c r="A467" s="184" t="s">
        <v>1612</v>
      </c>
      <c r="B467" s="184" t="s">
        <v>402</v>
      </c>
      <c r="C467" s="241" t="s">
        <v>1613</v>
      </c>
      <c r="D467" s="184" t="s">
        <v>794</v>
      </c>
      <c r="E467" s="184" t="s">
        <v>397</v>
      </c>
      <c r="F467" s="184" t="s">
        <v>4561</v>
      </c>
      <c r="G467" s="184" t="s">
        <v>783</v>
      </c>
      <c r="H467" s="184" t="s">
        <v>2164</v>
      </c>
      <c r="I467" s="184" t="s">
        <v>783</v>
      </c>
      <c r="J467" s="184" t="s">
        <v>4560</v>
      </c>
      <c r="K467" s="184" t="s">
        <v>783</v>
      </c>
      <c r="L467" s="165">
        <v>0.437963030279437</v>
      </c>
      <c r="M467" s="184" t="s">
        <v>976</v>
      </c>
      <c r="N467" s="165">
        <v>1621360.6014794055</v>
      </c>
      <c r="O467" s="184" t="s">
        <v>975</v>
      </c>
    </row>
    <row r="468" spans="1:15" ht="24" customHeight="1">
      <c r="A468" s="184" t="s">
        <v>3681</v>
      </c>
      <c r="B468" s="184" t="s">
        <v>402</v>
      </c>
      <c r="C468" s="241" t="s">
        <v>3682</v>
      </c>
      <c r="D468" s="184" t="s">
        <v>794</v>
      </c>
      <c r="E468" s="184" t="s">
        <v>397</v>
      </c>
      <c r="F468" s="184" t="s">
        <v>5663</v>
      </c>
      <c r="G468" s="184" t="s">
        <v>783</v>
      </c>
      <c r="H468" s="184" t="s">
        <v>4562</v>
      </c>
      <c r="I468" s="184" t="s">
        <v>783</v>
      </c>
      <c r="J468" s="184" t="s">
        <v>4563</v>
      </c>
      <c r="K468" s="184" t="s">
        <v>783</v>
      </c>
      <c r="L468" s="165">
        <v>0.39885722392788392</v>
      </c>
      <c r="M468" s="184" t="s">
        <v>976</v>
      </c>
      <c r="N468" s="165">
        <v>1621361.0003366296</v>
      </c>
      <c r="O468" s="184" t="s">
        <v>975</v>
      </c>
    </row>
    <row r="469" spans="1:15" ht="24" customHeight="1">
      <c r="A469" s="184" t="s">
        <v>3691</v>
      </c>
      <c r="B469" s="184" t="s">
        <v>402</v>
      </c>
      <c r="C469" s="241" t="s">
        <v>3692</v>
      </c>
      <c r="D469" s="184" t="s">
        <v>794</v>
      </c>
      <c r="E469" s="184" t="s">
        <v>397</v>
      </c>
      <c r="F469" s="184" t="s">
        <v>4564</v>
      </c>
      <c r="G469" s="184" t="s">
        <v>783</v>
      </c>
      <c r="H469" s="184" t="s">
        <v>4565</v>
      </c>
      <c r="I469" s="184" t="s">
        <v>783</v>
      </c>
      <c r="J469" s="184" t="s">
        <v>1430</v>
      </c>
      <c r="K469" s="184" t="s">
        <v>783</v>
      </c>
      <c r="L469" s="165">
        <v>0.36793399631718071</v>
      </c>
      <c r="M469" s="184" t="s">
        <v>976</v>
      </c>
      <c r="N469" s="165">
        <v>1621361.3682706258</v>
      </c>
      <c r="O469" s="184" t="s">
        <v>975</v>
      </c>
    </row>
    <row r="470" spans="1:15" ht="24" customHeight="1">
      <c r="A470" s="184" t="s">
        <v>3678</v>
      </c>
      <c r="B470" s="184" t="s">
        <v>402</v>
      </c>
      <c r="C470" s="241" t="s">
        <v>3679</v>
      </c>
      <c r="D470" s="184" t="s">
        <v>794</v>
      </c>
      <c r="E470" s="184" t="s">
        <v>397</v>
      </c>
      <c r="F470" s="184" t="s">
        <v>4566</v>
      </c>
      <c r="G470" s="184" t="s">
        <v>783</v>
      </c>
      <c r="H470" s="184" t="s">
        <v>4567</v>
      </c>
      <c r="I470" s="184" t="s">
        <v>783</v>
      </c>
      <c r="J470" s="184" t="s">
        <v>4568</v>
      </c>
      <c r="K470" s="184" t="s">
        <v>783</v>
      </c>
      <c r="L470" s="165">
        <v>0.34082937550586212</v>
      </c>
      <c r="M470" s="184" t="s">
        <v>976</v>
      </c>
      <c r="N470" s="165">
        <v>1621361.7091000015</v>
      </c>
      <c r="O470" s="184" t="s">
        <v>975</v>
      </c>
    </row>
    <row r="471" spans="1:15" ht="24" customHeight="1">
      <c r="A471" s="184" t="s">
        <v>3672</v>
      </c>
      <c r="B471" s="184" t="s">
        <v>402</v>
      </c>
      <c r="C471" s="241" t="s">
        <v>3673</v>
      </c>
      <c r="D471" s="184" t="s">
        <v>794</v>
      </c>
      <c r="E471" s="184" t="s">
        <v>397</v>
      </c>
      <c r="F471" s="184" t="s">
        <v>4566</v>
      </c>
      <c r="G471" s="184" t="s">
        <v>783</v>
      </c>
      <c r="H471" s="184" t="s">
        <v>1716</v>
      </c>
      <c r="I471" s="184" t="s">
        <v>783</v>
      </c>
      <c r="J471" s="184" t="s">
        <v>4568</v>
      </c>
      <c r="K471" s="184" t="s">
        <v>783</v>
      </c>
      <c r="L471" s="165">
        <v>0.33993087978835984</v>
      </c>
      <c r="M471" s="184" t="s">
        <v>976</v>
      </c>
      <c r="N471" s="165">
        <v>1621362.0490308811</v>
      </c>
      <c r="O471" s="184" t="s">
        <v>975</v>
      </c>
    </row>
    <row r="472" spans="1:15" ht="24" customHeight="1">
      <c r="A472" s="184" t="s">
        <v>1626</v>
      </c>
      <c r="B472" s="184" t="s">
        <v>402</v>
      </c>
      <c r="C472" s="241" t="s">
        <v>1627</v>
      </c>
      <c r="D472" s="184" t="s">
        <v>794</v>
      </c>
      <c r="E472" s="184" t="s">
        <v>397</v>
      </c>
      <c r="F472" s="184" t="s">
        <v>4569</v>
      </c>
      <c r="G472" s="184" t="s">
        <v>783</v>
      </c>
      <c r="H472" s="184" t="s">
        <v>1714</v>
      </c>
      <c r="I472" s="184" t="s">
        <v>783</v>
      </c>
      <c r="J472" s="184" t="s">
        <v>1434</v>
      </c>
      <c r="K472" s="184" t="s">
        <v>783</v>
      </c>
      <c r="L472" s="165">
        <v>0.33277817376570007</v>
      </c>
      <c r="M472" s="184" t="s">
        <v>976</v>
      </c>
      <c r="N472" s="165">
        <v>1621362.3818090549</v>
      </c>
      <c r="O472" s="184" t="s">
        <v>975</v>
      </c>
    </row>
    <row r="473" spans="1:15" ht="24" customHeight="1">
      <c r="A473" s="184" t="s">
        <v>3665</v>
      </c>
      <c r="B473" s="184" t="s">
        <v>402</v>
      </c>
      <c r="C473" s="241" t="s">
        <v>3666</v>
      </c>
      <c r="D473" s="184" t="s">
        <v>794</v>
      </c>
      <c r="E473" s="184" t="s">
        <v>3667</v>
      </c>
      <c r="F473" s="184" t="s">
        <v>4564</v>
      </c>
      <c r="G473" s="184" t="s">
        <v>783</v>
      </c>
      <c r="H473" s="184" t="s">
        <v>4570</v>
      </c>
      <c r="I473" s="184" t="s">
        <v>783</v>
      </c>
      <c r="J473" s="184" t="s">
        <v>1674</v>
      </c>
      <c r="K473" s="184" t="s">
        <v>783</v>
      </c>
      <c r="L473" s="165">
        <v>0.32416976741050751</v>
      </c>
      <c r="M473" s="184" t="s">
        <v>976</v>
      </c>
      <c r="N473" s="165">
        <v>1621362.7059788224</v>
      </c>
      <c r="O473" s="184" t="s">
        <v>975</v>
      </c>
    </row>
    <row r="474" spans="1:15" ht="26.1" customHeight="1">
      <c r="A474" s="184" t="s">
        <v>3663</v>
      </c>
      <c r="B474" s="184" t="s">
        <v>402</v>
      </c>
      <c r="C474" s="241" t="s">
        <v>3664</v>
      </c>
      <c r="D474" s="184" t="s">
        <v>794</v>
      </c>
      <c r="E474" s="184" t="s">
        <v>397</v>
      </c>
      <c r="F474" s="184" t="s">
        <v>5664</v>
      </c>
      <c r="G474" s="184" t="s">
        <v>783</v>
      </c>
      <c r="H474" s="184" t="s">
        <v>4571</v>
      </c>
      <c r="I474" s="184" t="s">
        <v>783</v>
      </c>
      <c r="J474" s="184" t="s">
        <v>4572</v>
      </c>
      <c r="K474" s="184" t="s">
        <v>783</v>
      </c>
      <c r="L474" s="165">
        <v>0.27179495454443753</v>
      </c>
      <c r="M474" s="184" t="s">
        <v>976</v>
      </c>
      <c r="N474" s="165">
        <v>1621362.977773777</v>
      </c>
      <c r="O474" s="184" t="s">
        <v>975</v>
      </c>
    </row>
    <row r="475" spans="1:15" ht="24" customHeight="1">
      <c r="A475" s="184" t="s">
        <v>1623</v>
      </c>
      <c r="B475" s="184" t="s">
        <v>402</v>
      </c>
      <c r="C475" s="241" t="s">
        <v>1624</v>
      </c>
      <c r="D475" s="184" t="s">
        <v>794</v>
      </c>
      <c r="E475" s="184" t="s">
        <v>397</v>
      </c>
      <c r="F475" s="184" t="s">
        <v>4573</v>
      </c>
      <c r="G475" s="184" t="s">
        <v>783</v>
      </c>
      <c r="H475" s="184" t="s">
        <v>1715</v>
      </c>
      <c r="I475" s="184" t="s">
        <v>783</v>
      </c>
      <c r="J475" s="184" t="s">
        <v>4457</v>
      </c>
      <c r="K475" s="184" t="s">
        <v>783</v>
      </c>
      <c r="L475" s="165">
        <v>0.22569926236132257</v>
      </c>
      <c r="M475" s="184" t="s">
        <v>976</v>
      </c>
      <c r="N475" s="165">
        <v>1621363.2034730392</v>
      </c>
      <c r="O475" s="184" t="s">
        <v>975</v>
      </c>
    </row>
    <row r="476" spans="1:15" ht="24" customHeight="1">
      <c r="A476" s="184" t="s">
        <v>3683</v>
      </c>
      <c r="B476" s="184" t="s">
        <v>402</v>
      </c>
      <c r="C476" s="241" t="s">
        <v>3684</v>
      </c>
      <c r="D476" s="184" t="s">
        <v>794</v>
      </c>
      <c r="E476" s="184" t="s">
        <v>397</v>
      </c>
      <c r="F476" s="184" t="s">
        <v>5663</v>
      </c>
      <c r="G476" s="184" t="s">
        <v>783</v>
      </c>
      <c r="H476" s="184" t="s">
        <v>4574</v>
      </c>
      <c r="I476" s="184" t="s">
        <v>783</v>
      </c>
      <c r="J476" s="184" t="s">
        <v>1437</v>
      </c>
      <c r="K476" s="184" t="s">
        <v>783</v>
      </c>
      <c r="L476" s="165">
        <v>0.13956633478535305</v>
      </c>
      <c r="M476" s="184" t="s">
        <v>976</v>
      </c>
      <c r="N476" s="165">
        <v>1621363.3430393741</v>
      </c>
      <c r="O476" s="184" t="s">
        <v>975</v>
      </c>
    </row>
    <row r="477" spans="1:15" ht="24" customHeight="1">
      <c r="A477" s="184" t="s">
        <v>3689</v>
      </c>
      <c r="B477" s="184" t="s">
        <v>402</v>
      </c>
      <c r="C477" s="241" t="s">
        <v>3690</v>
      </c>
      <c r="D477" s="184" t="s">
        <v>794</v>
      </c>
      <c r="E477" s="184" t="s">
        <v>397</v>
      </c>
      <c r="F477" s="184" t="s">
        <v>4547</v>
      </c>
      <c r="G477" s="184" t="s">
        <v>783</v>
      </c>
      <c r="H477" s="184" t="s">
        <v>4575</v>
      </c>
      <c r="I477" s="184" t="s">
        <v>783</v>
      </c>
      <c r="J477" s="184" t="s">
        <v>3522</v>
      </c>
      <c r="K477" s="184" t="s">
        <v>783</v>
      </c>
      <c r="L477" s="165">
        <v>0.12687508277563342</v>
      </c>
      <c r="M477" s="184" t="s">
        <v>976</v>
      </c>
      <c r="N477" s="165">
        <v>1621363.4699144568</v>
      </c>
      <c r="O477" s="184" t="s">
        <v>975</v>
      </c>
    </row>
    <row r="478" spans="1:15" ht="24" customHeight="1">
      <c r="A478" s="184" t="s">
        <v>3675</v>
      </c>
      <c r="B478" s="184" t="s">
        <v>402</v>
      </c>
      <c r="C478" s="241" t="s">
        <v>3676</v>
      </c>
      <c r="D478" s="184" t="s">
        <v>794</v>
      </c>
      <c r="E478" s="184" t="s">
        <v>397</v>
      </c>
      <c r="F478" s="184" t="s">
        <v>5663</v>
      </c>
      <c r="G478" s="184" t="s">
        <v>783</v>
      </c>
      <c r="H478" s="184" t="s">
        <v>4576</v>
      </c>
      <c r="I478" s="184" t="s">
        <v>783</v>
      </c>
      <c r="J478" s="184" t="s">
        <v>914</v>
      </c>
      <c r="K478" s="184" t="s">
        <v>783</v>
      </c>
      <c r="L478" s="165">
        <v>0.12249491615280986</v>
      </c>
      <c r="M478" s="184" t="s">
        <v>976</v>
      </c>
      <c r="N478" s="165">
        <v>1621363.592409373</v>
      </c>
      <c r="O478" s="184" t="s">
        <v>975</v>
      </c>
    </row>
    <row r="479" spans="1:15" ht="24" customHeight="1">
      <c r="A479" s="184" t="s">
        <v>3686</v>
      </c>
      <c r="B479" s="184" t="s">
        <v>402</v>
      </c>
      <c r="C479" s="241" t="s">
        <v>3687</v>
      </c>
      <c r="D479" s="184" t="s">
        <v>794</v>
      </c>
      <c r="E479" s="184" t="s">
        <v>397</v>
      </c>
      <c r="F479" s="184" t="s">
        <v>4547</v>
      </c>
      <c r="G479" s="184" t="s">
        <v>783</v>
      </c>
      <c r="H479" s="184" t="s">
        <v>4577</v>
      </c>
      <c r="I479" s="184" t="s">
        <v>783</v>
      </c>
      <c r="J479" s="184" t="s">
        <v>914</v>
      </c>
      <c r="K479" s="184" t="s">
        <v>783</v>
      </c>
      <c r="L479" s="165">
        <v>0.11759062702810995</v>
      </c>
      <c r="M479" s="184" t="s">
        <v>976</v>
      </c>
      <c r="N479" s="165">
        <v>1621363.71</v>
      </c>
      <c r="O479" s="184" t="s">
        <v>975</v>
      </c>
    </row>
    <row r="480" spans="1:15">
      <c r="A480" s="231"/>
      <c r="B480" s="231"/>
      <c r="C480" s="244"/>
      <c r="D480" s="231"/>
      <c r="E480" s="231"/>
      <c r="F480" s="231"/>
      <c r="G480" s="231"/>
      <c r="H480" s="231"/>
      <c r="I480" s="231"/>
      <c r="J480" s="231"/>
      <c r="K480" s="231"/>
      <c r="L480" s="231"/>
      <c r="M480" s="231"/>
      <c r="N480" s="231"/>
      <c r="O480" s="231"/>
    </row>
    <row r="481" spans="1:15">
      <c r="A481" s="231"/>
      <c r="B481" s="231"/>
      <c r="C481" s="244"/>
      <c r="D481" s="231"/>
      <c r="E481" s="231"/>
      <c r="F481" s="231"/>
      <c r="G481" s="231"/>
      <c r="H481" s="231"/>
      <c r="I481" s="231"/>
      <c r="J481" s="231"/>
      <c r="K481" s="368"/>
      <c r="L481" s="368" t="s">
        <v>974</v>
      </c>
      <c r="M481" s="368"/>
      <c r="N481" s="368"/>
    </row>
    <row r="482" spans="1:15">
      <c r="A482" s="231"/>
      <c r="B482" s="231"/>
      <c r="C482" s="244"/>
      <c r="D482" s="231"/>
      <c r="E482" s="231"/>
      <c r="F482" s="231"/>
      <c r="G482" s="231"/>
      <c r="H482" s="231"/>
      <c r="I482" s="231"/>
      <c r="J482" s="231"/>
      <c r="K482" s="428" t="s">
        <v>800</v>
      </c>
      <c r="L482" s="428"/>
      <c r="M482" s="428"/>
      <c r="N482" s="231"/>
      <c r="O482" s="248" t="s">
        <v>5665</v>
      </c>
    </row>
    <row r="483" spans="1:15">
      <c r="A483" s="231"/>
      <c r="B483" s="231"/>
      <c r="C483" s="244"/>
      <c r="D483" s="231"/>
      <c r="E483" s="231"/>
      <c r="F483" s="231"/>
      <c r="G483" s="231"/>
      <c r="H483" s="231"/>
      <c r="I483" s="231"/>
      <c r="J483" s="231"/>
      <c r="K483" s="428" t="s">
        <v>1084</v>
      </c>
      <c r="L483" s="428"/>
      <c r="M483" s="428"/>
      <c r="N483" s="231"/>
      <c r="O483" s="248" t="s">
        <v>5666</v>
      </c>
    </row>
    <row r="484" spans="1:15">
      <c r="A484" s="231"/>
      <c r="B484" s="231"/>
      <c r="C484" s="244"/>
      <c r="D484" s="231"/>
      <c r="E484" s="231"/>
      <c r="F484" s="231"/>
      <c r="G484" s="231"/>
      <c r="H484" s="231"/>
      <c r="I484" s="231"/>
      <c r="J484" s="231"/>
      <c r="K484" s="428" t="s">
        <v>792</v>
      </c>
      <c r="L484" s="428"/>
      <c r="M484" s="428"/>
      <c r="N484" s="231"/>
      <c r="O484" s="248" t="s">
        <v>5667</v>
      </c>
    </row>
    <row r="485" spans="1:15" ht="26.4">
      <c r="A485" s="231"/>
      <c r="B485" s="231"/>
      <c r="C485" s="244"/>
      <c r="D485" s="231"/>
      <c r="E485" s="231"/>
      <c r="F485" s="231"/>
      <c r="G485" s="231"/>
      <c r="H485" s="231"/>
      <c r="I485" s="231"/>
      <c r="J485" s="231"/>
      <c r="K485" s="428" t="s">
        <v>794</v>
      </c>
      <c r="L485" s="428"/>
      <c r="M485" s="428"/>
      <c r="N485" s="231"/>
      <c r="O485" s="248" t="s">
        <v>5668</v>
      </c>
    </row>
    <row r="486" spans="1:15">
      <c r="A486" s="231"/>
      <c r="B486" s="231"/>
      <c r="C486" s="244"/>
      <c r="D486" s="231"/>
      <c r="E486" s="231"/>
      <c r="F486" s="231"/>
      <c r="G486" s="231"/>
      <c r="H486" s="231"/>
      <c r="I486" s="231"/>
      <c r="J486" s="231"/>
      <c r="K486" s="428" t="s">
        <v>799</v>
      </c>
      <c r="L486" s="428"/>
      <c r="M486" s="428"/>
      <c r="N486" s="231"/>
      <c r="O486" s="248" t="s">
        <v>5669</v>
      </c>
    </row>
    <row r="487" spans="1:15">
      <c r="A487" s="231"/>
      <c r="B487" s="231"/>
      <c r="C487" s="244"/>
      <c r="D487" s="231"/>
      <c r="E487" s="231"/>
      <c r="F487" s="231"/>
      <c r="G487" s="231"/>
      <c r="H487" s="231"/>
      <c r="I487" s="231"/>
      <c r="J487" s="231"/>
      <c r="K487" s="428" t="s">
        <v>848</v>
      </c>
      <c r="L487" s="428"/>
      <c r="M487" s="428"/>
      <c r="N487" s="231"/>
      <c r="O487" s="248" t="s">
        <v>5670</v>
      </c>
    </row>
    <row r="488" spans="1:15">
      <c r="A488" s="231"/>
      <c r="B488" s="231"/>
      <c r="C488" s="244"/>
      <c r="D488" s="231"/>
      <c r="E488" s="231"/>
      <c r="F488" s="231"/>
      <c r="G488" s="231"/>
      <c r="H488" s="231"/>
      <c r="I488" s="231"/>
      <c r="J488" s="231"/>
      <c r="K488" s="428" t="s">
        <v>1112</v>
      </c>
      <c r="L488" s="428"/>
      <c r="M488" s="428"/>
      <c r="N488" s="231"/>
      <c r="O488" s="248" t="s">
        <v>5671</v>
      </c>
    </row>
    <row r="489" spans="1:15">
      <c r="A489" s="231"/>
      <c r="B489" s="231"/>
      <c r="C489" s="244"/>
      <c r="D489" s="231"/>
      <c r="E489" s="231"/>
      <c r="F489" s="231"/>
      <c r="G489" s="231"/>
      <c r="H489" s="231"/>
      <c r="I489" s="231"/>
      <c r="J489" s="231"/>
      <c r="K489" s="428" t="s">
        <v>1113</v>
      </c>
      <c r="L489" s="428"/>
      <c r="M489" s="428"/>
      <c r="N489" s="231"/>
      <c r="O489" s="248" t="s">
        <v>5671</v>
      </c>
    </row>
    <row r="490" spans="1:15">
      <c r="A490" s="231"/>
      <c r="B490" s="231"/>
      <c r="C490" s="244"/>
      <c r="D490" s="231"/>
      <c r="E490" s="231"/>
      <c r="F490" s="231"/>
      <c r="G490" s="231"/>
      <c r="H490" s="231"/>
      <c r="I490" s="231"/>
      <c r="J490" s="231"/>
      <c r="K490" s="428" t="s">
        <v>1114</v>
      </c>
      <c r="L490" s="428"/>
      <c r="M490" s="428"/>
      <c r="N490" s="231"/>
      <c r="O490" s="248" t="s">
        <v>5671</v>
      </c>
    </row>
    <row r="491" spans="1:15">
      <c r="A491" s="231"/>
      <c r="B491" s="231"/>
      <c r="C491" s="244"/>
      <c r="D491" s="231"/>
      <c r="E491" s="231"/>
      <c r="F491" s="231"/>
      <c r="G491" s="231"/>
      <c r="H491" s="231"/>
      <c r="I491" s="231"/>
      <c r="J491" s="231"/>
      <c r="K491" s="428" t="s">
        <v>1115</v>
      </c>
      <c r="L491" s="428"/>
      <c r="M491" s="428"/>
      <c r="N491" s="231"/>
      <c r="O491" s="248" t="s">
        <v>5671</v>
      </c>
    </row>
    <row r="492" spans="1:15">
      <c r="A492" s="231"/>
      <c r="B492" s="231"/>
      <c r="C492" s="244"/>
      <c r="D492" s="231"/>
      <c r="E492" s="231"/>
      <c r="F492" s="231"/>
      <c r="G492" s="231"/>
      <c r="H492" s="231"/>
      <c r="I492" s="231"/>
      <c r="J492" s="231"/>
      <c r="K492" s="428" t="s">
        <v>1081</v>
      </c>
      <c r="L492" s="428"/>
      <c r="M492" s="428"/>
      <c r="N492" s="231"/>
      <c r="O492" s="248" t="s">
        <v>5671</v>
      </c>
    </row>
    <row r="493" spans="1:15">
      <c r="A493" s="231"/>
      <c r="B493" s="231"/>
      <c r="C493" s="244"/>
      <c r="D493" s="231"/>
      <c r="E493" s="231"/>
      <c r="F493" s="231"/>
      <c r="G493" s="231"/>
      <c r="H493" s="231"/>
      <c r="I493" s="231"/>
      <c r="J493" s="231"/>
      <c r="K493" s="428" t="s">
        <v>1116</v>
      </c>
      <c r="L493" s="428"/>
      <c r="M493" s="428"/>
      <c r="N493" s="231"/>
      <c r="O493" s="248" t="s">
        <v>5671</v>
      </c>
    </row>
    <row r="494" spans="1:15">
      <c r="A494" s="231"/>
      <c r="B494" s="231"/>
      <c r="C494" s="244"/>
      <c r="D494" s="231"/>
      <c r="E494" s="231"/>
      <c r="F494" s="231"/>
      <c r="G494" s="231"/>
      <c r="H494" s="231"/>
      <c r="I494" s="231"/>
      <c r="J494" s="231"/>
      <c r="K494" s="231"/>
      <c r="L494" s="231"/>
      <c r="M494" s="231"/>
      <c r="N494" s="231"/>
      <c r="O494" s="231"/>
    </row>
    <row r="495" spans="1:15">
      <c r="A495" s="420"/>
      <c r="B495" s="420"/>
      <c r="C495" s="244"/>
      <c r="D495" s="236"/>
      <c r="E495" s="236"/>
      <c r="F495" s="236"/>
      <c r="G495" s="236"/>
      <c r="H495" s="236"/>
      <c r="I495" s="236"/>
      <c r="J495" s="236"/>
      <c r="K495" s="420"/>
      <c r="L495" s="420"/>
      <c r="M495" s="362"/>
      <c r="N495" s="362"/>
      <c r="O495" s="362"/>
    </row>
    <row r="496" spans="1:15">
      <c r="A496" s="420"/>
      <c r="B496" s="420"/>
      <c r="C496" s="244"/>
      <c r="D496" s="236"/>
      <c r="E496" s="236"/>
      <c r="F496" s="236"/>
      <c r="G496" s="236"/>
      <c r="H496" s="236"/>
      <c r="I496" s="236"/>
      <c r="J496" s="236"/>
      <c r="K496" s="420"/>
      <c r="L496" s="420"/>
      <c r="M496" s="362"/>
      <c r="N496" s="362"/>
      <c r="O496" s="362"/>
    </row>
    <row r="497" spans="1:15">
      <c r="A497" s="420"/>
      <c r="B497" s="420"/>
      <c r="C497" s="244"/>
      <c r="D497" s="236"/>
      <c r="E497" s="236"/>
      <c r="F497" s="236"/>
      <c r="G497" s="236"/>
      <c r="H497" s="236"/>
      <c r="I497" s="236"/>
      <c r="J497" s="236"/>
      <c r="K497" s="420" t="s">
        <v>160</v>
      </c>
      <c r="L497" s="420"/>
      <c r="M497" s="566">
        <v>1207915.9639999999</v>
      </c>
      <c r="N497" s="566"/>
      <c r="O497" s="566"/>
    </row>
    <row r="498" spans="1:15" ht="60" customHeight="1">
      <c r="A498" s="236"/>
      <c r="B498" s="236"/>
      <c r="C498" s="230"/>
      <c r="D498" s="236"/>
      <c r="E498" s="236"/>
      <c r="F498" s="236"/>
      <c r="G498" s="236"/>
      <c r="H498" s="236"/>
      <c r="I498" s="236"/>
      <c r="J498" s="236"/>
      <c r="K498" s="236"/>
      <c r="L498" s="236"/>
      <c r="M498" s="236"/>
      <c r="N498" s="236"/>
      <c r="O498" s="236"/>
    </row>
    <row r="499" spans="1:15" ht="69.900000000000006" customHeight="1">
      <c r="A499" s="368"/>
      <c r="B499" s="364"/>
      <c r="C499" s="364"/>
      <c r="D499" s="364"/>
      <c r="E499" s="364"/>
      <c r="F499" s="364"/>
      <c r="G499" s="364"/>
      <c r="H499" s="364"/>
      <c r="I499" s="364"/>
      <c r="J499" s="364"/>
      <c r="K499" s="364"/>
      <c r="L499" s="364"/>
      <c r="M499" s="364"/>
      <c r="N499" s="364"/>
      <c r="O499" s="364"/>
    </row>
  </sheetData>
  <mergeCells count="38">
    <mergeCell ref="K495:L495"/>
    <mergeCell ref="M495:O495"/>
    <mergeCell ref="A496:B496"/>
    <mergeCell ref="K496:L496"/>
    <mergeCell ref="M496:O496"/>
    <mergeCell ref="D1:F1"/>
    <mergeCell ref="G1:O1"/>
    <mergeCell ref="D2:F2"/>
    <mergeCell ref="G2:O2"/>
    <mergeCell ref="A3:O3"/>
    <mergeCell ref="Q4:Q5"/>
    <mergeCell ref="K481:N481"/>
    <mergeCell ref="K482:M482"/>
    <mergeCell ref="K483:M483"/>
    <mergeCell ref="A4:A5"/>
    <mergeCell ref="B4:B5"/>
    <mergeCell ref="C4:C5"/>
    <mergeCell ref="D4:D5"/>
    <mergeCell ref="P4:P5"/>
    <mergeCell ref="O4:O5"/>
    <mergeCell ref="N4:N5"/>
    <mergeCell ref="M4:M5"/>
    <mergeCell ref="A497:B497"/>
    <mergeCell ref="K497:L497"/>
    <mergeCell ref="M497:O497"/>
    <mergeCell ref="A499:O499"/>
    <mergeCell ref="F4:F5"/>
    <mergeCell ref="K484:M484"/>
    <mergeCell ref="K485:M485"/>
    <mergeCell ref="K486:M486"/>
    <mergeCell ref="K487:M487"/>
    <mergeCell ref="K488:M488"/>
    <mergeCell ref="K489:M489"/>
    <mergeCell ref="K490:M490"/>
    <mergeCell ref="K491:M491"/>
    <mergeCell ref="K492:M492"/>
    <mergeCell ref="K493:M493"/>
    <mergeCell ref="A495:B495"/>
  </mergeCells>
  <printOptions horizontalCentered="1"/>
  <pageMargins left="0.51181102362204722" right="0.51181102362204722" top="0.98425196850393704" bottom="0.98425196850393704" header="0.51181102362204722" footer="0.51181102362204722"/>
  <pageSetup paperSize="9" scale="31" fitToHeight="0" orientation="portrait" r:id="rId1"/>
  <headerFooter>
    <oddHeader>&amp;CCONTRUTORA AZ
CNPJ. 08.078.762/0001- 12
RUA AVENIDA PRAIA DO AMAPA, 6509 - AMAPA, RIO BRANCO - AC, 69.906-640 
TEL. (68) 3228-6851 - (68) 99931-0217</oddHeader>
    <oddFooter>&amp;CSÓSTENIS DA SILVA TAUMATURGO
Eng. Civil CREA N 0118236245
Sócio – Administrador</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15"/>
  <sheetViews>
    <sheetView showGridLines="0" showOutlineSymbols="0" view="pageLayout" topLeftCell="D207" zoomScaleNormal="100" zoomScaleSheetLayoutView="10" workbookViewId="0">
      <selection activeCell="K213" sqref="K213"/>
    </sheetView>
  </sheetViews>
  <sheetFormatPr defaultColWidth="9" defaultRowHeight="13.8"/>
  <cols>
    <col min="1" max="2" width="10" style="232" bestFit="1" customWidth="1"/>
    <col min="3" max="3" width="60" style="245" bestFit="1" customWidth="1"/>
    <col min="4" max="4" width="30" style="115" bestFit="1" customWidth="1"/>
    <col min="5" max="9" width="10" style="232" bestFit="1" customWidth="1"/>
    <col min="10" max="12" width="15" style="232" bestFit="1" customWidth="1"/>
    <col min="13" max="16384" width="9" style="232"/>
  </cols>
  <sheetData>
    <row r="1" spans="1:10">
      <c r="A1" s="235"/>
      <c r="B1" s="235"/>
      <c r="C1" s="233" t="s">
        <v>0</v>
      </c>
      <c r="D1" s="256" t="s">
        <v>117</v>
      </c>
      <c r="E1" s="419" t="s">
        <v>118</v>
      </c>
      <c r="F1" s="419"/>
      <c r="G1" s="419"/>
      <c r="H1" s="419" t="s">
        <v>119</v>
      </c>
      <c r="I1" s="419"/>
      <c r="J1" s="427"/>
    </row>
    <row r="2" spans="1:10" ht="80.099999999999994" customHeight="1">
      <c r="A2" s="236"/>
      <c r="B2" s="236"/>
      <c r="C2" s="234" t="s">
        <v>5036</v>
      </c>
      <c r="D2" s="257" t="s">
        <v>1733</v>
      </c>
      <c r="E2" s="359" t="s">
        <v>1172</v>
      </c>
      <c r="F2" s="359"/>
      <c r="G2" s="359"/>
      <c r="H2" s="359" t="s">
        <v>2199</v>
      </c>
      <c r="I2" s="359"/>
      <c r="J2" s="427"/>
    </row>
    <row r="3" spans="1:10">
      <c r="A3" s="363" t="s">
        <v>1014</v>
      </c>
      <c r="B3" s="364"/>
      <c r="C3" s="364"/>
      <c r="D3" s="364"/>
      <c r="E3" s="364"/>
      <c r="F3" s="364"/>
      <c r="G3" s="364"/>
      <c r="H3" s="364"/>
      <c r="I3" s="364"/>
      <c r="J3" s="364"/>
    </row>
    <row r="4" spans="1:10" ht="30" customHeight="1">
      <c r="A4" s="243" t="s">
        <v>122</v>
      </c>
      <c r="B4" s="243" t="s">
        <v>123</v>
      </c>
      <c r="C4" s="242" t="s">
        <v>124</v>
      </c>
      <c r="D4" s="258" t="s">
        <v>796</v>
      </c>
      <c r="E4" s="243" t="s">
        <v>125</v>
      </c>
      <c r="F4" s="243" t="s">
        <v>126</v>
      </c>
      <c r="G4" s="243" t="s">
        <v>1013</v>
      </c>
      <c r="H4" s="243" t="s">
        <v>37</v>
      </c>
      <c r="I4" s="243" t="s">
        <v>129</v>
      </c>
      <c r="J4" s="243" t="s">
        <v>1012</v>
      </c>
    </row>
    <row r="5" spans="1:10" ht="51.9" customHeight="1">
      <c r="A5" s="185" t="s">
        <v>1776</v>
      </c>
      <c r="B5" s="185" t="s">
        <v>133</v>
      </c>
      <c r="C5" s="238" t="s">
        <v>1777</v>
      </c>
      <c r="D5" s="259" t="s">
        <v>1913</v>
      </c>
      <c r="E5" s="185" t="s">
        <v>134</v>
      </c>
      <c r="F5" s="185" t="s">
        <v>2168</v>
      </c>
      <c r="G5" s="185" t="s">
        <v>4578</v>
      </c>
      <c r="H5" s="185" t="s">
        <v>4579</v>
      </c>
      <c r="I5" s="185" t="s">
        <v>5672</v>
      </c>
      <c r="J5" s="185" t="s">
        <v>5672</v>
      </c>
    </row>
    <row r="6" spans="1:10" ht="51.9" customHeight="1">
      <c r="A6" s="185" t="s">
        <v>1768</v>
      </c>
      <c r="B6" s="185" t="s">
        <v>133</v>
      </c>
      <c r="C6" s="238" t="s">
        <v>1769</v>
      </c>
      <c r="D6" s="259">
        <v>15</v>
      </c>
      <c r="E6" s="185" t="s">
        <v>140</v>
      </c>
      <c r="F6" s="185" t="s">
        <v>4580</v>
      </c>
      <c r="G6" s="185" t="s">
        <v>2061</v>
      </c>
      <c r="H6" s="185" t="s">
        <v>4581</v>
      </c>
      <c r="I6" s="185" t="s">
        <v>5673</v>
      </c>
      <c r="J6" s="185" t="s">
        <v>4425</v>
      </c>
    </row>
    <row r="7" spans="1:10" ht="39" customHeight="1">
      <c r="A7" s="185" t="s">
        <v>2360</v>
      </c>
      <c r="B7" s="185" t="s">
        <v>133</v>
      </c>
      <c r="C7" s="238" t="s">
        <v>1836</v>
      </c>
      <c r="D7" s="259">
        <v>90</v>
      </c>
      <c r="E7" s="185" t="s">
        <v>401</v>
      </c>
      <c r="F7" s="185" t="s">
        <v>4582</v>
      </c>
      <c r="G7" s="185" t="s">
        <v>4583</v>
      </c>
      <c r="H7" s="185" t="s">
        <v>4584</v>
      </c>
      <c r="I7" s="185" t="s">
        <v>5674</v>
      </c>
      <c r="J7" s="185" t="s">
        <v>5675</v>
      </c>
    </row>
    <row r="8" spans="1:10" ht="26.1" customHeight="1">
      <c r="A8" s="185" t="s">
        <v>1770</v>
      </c>
      <c r="B8" s="185" t="s">
        <v>133</v>
      </c>
      <c r="C8" s="238" t="s">
        <v>1771</v>
      </c>
      <c r="D8" s="259" t="s">
        <v>1848</v>
      </c>
      <c r="E8" s="185" t="s">
        <v>1761</v>
      </c>
      <c r="F8" s="185" t="s">
        <v>4585</v>
      </c>
      <c r="G8" s="185" t="s">
        <v>2184</v>
      </c>
      <c r="H8" s="185" t="s">
        <v>4586</v>
      </c>
      <c r="I8" s="185" t="s">
        <v>5676</v>
      </c>
      <c r="J8" s="185" t="s">
        <v>5677</v>
      </c>
    </row>
    <row r="9" spans="1:10" ht="26.1" customHeight="1">
      <c r="A9" s="185" t="s">
        <v>1823</v>
      </c>
      <c r="B9" s="185" t="s">
        <v>139</v>
      </c>
      <c r="C9" s="238" t="s">
        <v>1824</v>
      </c>
      <c r="D9" s="259" t="s">
        <v>1959</v>
      </c>
      <c r="E9" s="185" t="s">
        <v>141</v>
      </c>
      <c r="F9" s="185" t="s">
        <v>1726</v>
      </c>
      <c r="G9" s="185" t="s">
        <v>4587</v>
      </c>
      <c r="H9" s="185" t="s">
        <v>4588</v>
      </c>
      <c r="I9" s="185" t="s">
        <v>5678</v>
      </c>
      <c r="J9" s="185" t="s">
        <v>5679</v>
      </c>
    </row>
    <row r="10" spans="1:10" ht="39" customHeight="1">
      <c r="A10" s="185" t="s">
        <v>2362</v>
      </c>
      <c r="B10" s="185" t="s">
        <v>139</v>
      </c>
      <c r="C10" s="238" t="s">
        <v>2363</v>
      </c>
      <c r="D10" s="259" t="s">
        <v>1557</v>
      </c>
      <c r="E10" s="185" t="s">
        <v>147</v>
      </c>
      <c r="F10" s="185" t="s">
        <v>4589</v>
      </c>
      <c r="G10" s="185" t="s">
        <v>4590</v>
      </c>
      <c r="H10" s="185" t="s">
        <v>4591</v>
      </c>
      <c r="I10" s="185" t="s">
        <v>5680</v>
      </c>
      <c r="J10" s="185" t="s">
        <v>5681</v>
      </c>
    </row>
    <row r="11" spans="1:10" ht="39" customHeight="1">
      <c r="A11" s="185" t="s">
        <v>2238</v>
      </c>
      <c r="B11" s="185" t="s">
        <v>133</v>
      </c>
      <c r="C11" s="238" t="s">
        <v>2239</v>
      </c>
      <c r="D11" s="259" t="s">
        <v>843</v>
      </c>
      <c r="E11" s="185" t="s">
        <v>413</v>
      </c>
      <c r="F11" s="185" t="s">
        <v>1011</v>
      </c>
      <c r="G11" s="185" t="s">
        <v>4592</v>
      </c>
      <c r="H11" s="185" t="s">
        <v>4593</v>
      </c>
      <c r="I11" s="185" t="s">
        <v>5682</v>
      </c>
      <c r="J11" s="185" t="s">
        <v>5683</v>
      </c>
    </row>
    <row r="12" spans="1:10" ht="26.1" customHeight="1">
      <c r="A12" s="185" t="s">
        <v>2826</v>
      </c>
      <c r="B12" s="185" t="s">
        <v>133</v>
      </c>
      <c r="C12" s="238" t="s">
        <v>2827</v>
      </c>
      <c r="D12" s="259" t="s">
        <v>3010</v>
      </c>
      <c r="E12" s="185" t="s">
        <v>134</v>
      </c>
      <c r="F12" s="185" t="s">
        <v>4594</v>
      </c>
      <c r="G12" s="185" t="s">
        <v>4595</v>
      </c>
      <c r="H12" s="185" t="s">
        <v>4596</v>
      </c>
      <c r="I12" s="185" t="s">
        <v>4523</v>
      </c>
      <c r="J12" s="185" t="s">
        <v>5684</v>
      </c>
    </row>
    <row r="13" spans="1:10" ht="51.9" customHeight="1">
      <c r="A13" s="185" t="s">
        <v>1812</v>
      </c>
      <c r="B13" s="185" t="s">
        <v>139</v>
      </c>
      <c r="C13" s="238" t="s">
        <v>1813</v>
      </c>
      <c r="D13" s="259" t="s">
        <v>1945</v>
      </c>
      <c r="E13" s="185" t="s">
        <v>147</v>
      </c>
      <c r="F13" s="185" t="s">
        <v>2169</v>
      </c>
      <c r="G13" s="185" t="s">
        <v>4597</v>
      </c>
      <c r="H13" s="185" t="s">
        <v>4598</v>
      </c>
      <c r="I13" s="185" t="s">
        <v>5685</v>
      </c>
      <c r="J13" s="185" t="s">
        <v>5686</v>
      </c>
    </row>
    <row r="14" spans="1:10" ht="24" customHeight="1">
      <c r="A14" s="185" t="s">
        <v>150</v>
      </c>
      <c r="B14" s="185" t="s">
        <v>139</v>
      </c>
      <c r="C14" s="238" t="s">
        <v>1082</v>
      </c>
      <c r="D14" s="259" t="s">
        <v>1848</v>
      </c>
      <c r="E14" s="185" t="s">
        <v>146</v>
      </c>
      <c r="F14" s="185" t="s">
        <v>4599</v>
      </c>
      <c r="G14" s="185" t="s">
        <v>4600</v>
      </c>
      <c r="H14" s="185" t="s">
        <v>4601</v>
      </c>
      <c r="I14" s="185" t="s">
        <v>4278</v>
      </c>
      <c r="J14" s="185" t="s">
        <v>5687</v>
      </c>
    </row>
    <row r="15" spans="1:10" ht="39" customHeight="1">
      <c r="A15" s="185" t="s">
        <v>2486</v>
      </c>
      <c r="B15" s="185" t="s">
        <v>139</v>
      </c>
      <c r="C15" s="238" t="s">
        <v>2487</v>
      </c>
      <c r="D15" s="259" t="s">
        <v>1322</v>
      </c>
      <c r="E15" s="185" t="s">
        <v>140</v>
      </c>
      <c r="F15" s="185" t="s">
        <v>3028</v>
      </c>
      <c r="G15" s="185" t="s">
        <v>4602</v>
      </c>
      <c r="H15" s="185" t="s">
        <v>4603</v>
      </c>
      <c r="I15" s="185" t="s">
        <v>5688</v>
      </c>
      <c r="J15" s="185" t="s">
        <v>5689</v>
      </c>
    </row>
    <row r="16" spans="1:10" ht="39" customHeight="1">
      <c r="A16" s="185" t="s">
        <v>2392</v>
      </c>
      <c r="B16" s="185" t="s">
        <v>139</v>
      </c>
      <c r="C16" s="238" t="s">
        <v>2393</v>
      </c>
      <c r="D16" s="259" t="s">
        <v>812</v>
      </c>
      <c r="E16" s="185" t="s">
        <v>146</v>
      </c>
      <c r="F16" s="185" t="s">
        <v>2920</v>
      </c>
      <c r="G16" s="185" t="s">
        <v>4604</v>
      </c>
      <c r="H16" s="185" t="s">
        <v>4605</v>
      </c>
      <c r="I16" s="185" t="s">
        <v>5690</v>
      </c>
      <c r="J16" s="185" t="s">
        <v>5691</v>
      </c>
    </row>
    <row r="17" spans="1:10" ht="51.9" customHeight="1">
      <c r="A17" s="185" t="s">
        <v>2817</v>
      </c>
      <c r="B17" s="185" t="s">
        <v>133</v>
      </c>
      <c r="C17" s="238" t="s">
        <v>2818</v>
      </c>
      <c r="D17" s="259">
        <v>5</v>
      </c>
      <c r="E17" s="185" t="s">
        <v>141</v>
      </c>
      <c r="F17" s="185" t="s">
        <v>5692</v>
      </c>
      <c r="G17" s="185" t="s">
        <v>4659</v>
      </c>
      <c r="H17" s="185" t="s">
        <v>5693</v>
      </c>
      <c r="I17" s="185" t="s">
        <v>4520</v>
      </c>
      <c r="J17" s="185" t="s">
        <v>5694</v>
      </c>
    </row>
    <row r="18" spans="1:10" ht="26.1" customHeight="1">
      <c r="A18" s="185" t="s">
        <v>2396</v>
      </c>
      <c r="B18" s="185" t="s">
        <v>133</v>
      </c>
      <c r="C18" s="238" t="s">
        <v>2397</v>
      </c>
      <c r="D18" s="259" t="s">
        <v>812</v>
      </c>
      <c r="E18" s="185" t="s">
        <v>147</v>
      </c>
      <c r="F18" s="185" t="s">
        <v>4606</v>
      </c>
      <c r="G18" s="185" t="s">
        <v>4607</v>
      </c>
      <c r="H18" s="185" t="s">
        <v>4608</v>
      </c>
      <c r="I18" s="185" t="s">
        <v>1644</v>
      </c>
      <c r="J18" s="185" t="s">
        <v>5695</v>
      </c>
    </row>
    <row r="19" spans="1:10" ht="51.9" customHeight="1">
      <c r="A19" s="185" t="s">
        <v>2797</v>
      </c>
      <c r="B19" s="185" t="s">
        <v>139</v>
      </c>
      <c r="C19" s="238" t="s">
        <v>2798</v>
      </c>
      <c r="D19" s="259" t="s">
        <v>3010</v>
      </c>
      <c r="E19" s="185" t="s">
        <v>140</v>
      </c>
      <c r="F19" s="185" t="s">
        <v>3406</v>
      </c>
      <c r="G19" s="185" t="s">
        <v>4609</v>
      </c>
      <c r="H19" s="185" t="s">
        <v>4610</v>
      </c>
      <c r="I19" s="185" t="s">
        <v>1642</v>
      </c>
      <c r="J19" s="185" t="s">
        <v>5696</v>
      </c>
    </row>
    <row r="20" spans="1:10" ht="39" customHeight="1">
      <c r="A20" s="185" t="s">
        <v>1759</v>
      </c>
      <c r="B20" s="185" t="s">
        <v>133</v>
      </c>
      <c r="C20" s="238" t="s">
        <v>1760</v>
      </c>
      <c r="D20" s="259" t="s">
        <v>812</v>
      </c>
      <c r="E20" s="185" t="s">
        <v>1761</v>
      </c>
      <c r="F20" s="185" t="s">
        <v>4611</v>
      </c>
      <c r="G20" s="185" t="s">
        <v>4612</v>
      </c>
      <c r="H20" s="185" t="s">
        <v>4613</v>
      </c>
      <c r="I20" s="185" t="s">
        <v>1611</v>
      </c>
      <c r="J20" s="185" t="s">
        <v>5697</v>
      </c>
    </row>
    <row r="21" spans="1:10" ht="39" customHeight="1">
      <c r="A21" s="185" t="s">
        <v>2807</v>
      </c>
      <c r="B21" s="185" t="s">
        <v>139</v>
      </c>
      <c r="C21" s="238" t="s">
        <v>2808</v>
      </c>
      <c r="D21" s="259" t="s">
        <v>1913</v>
      </c>
      <c r="E21" s="185" t="s">
        <v>146</v>
      </c>
      <c r="F21" s="185" t="s">
        <v>3448</v>
      </c>
      <c r="G21" s="185" t="s">
        <v>4614</v>
      </c>
      <c r="H21" s="185" t="s">
        <v>4615</v>
      </c>
      <c r="I21" s="185" t="s">
        <v>3524</v>
      </c>
      <c r="J21" s="185" t="s">
        <v>5698</v>
      </c>
    </row>
    <row r="22" spans="1:10" ht="51.9" customHeight="1">
      <c r="A22" s="185" t="s">
        <v>1302</v>
      </c>
      <c r="B22" s="185" t="s">
        <v>139</v>
      </c>
      <c r="C22" s="238" t="s">
        <v>1303</v>
      </c>
      <c r="D22" s="259" t="s">
        <v>1312</v>
      </c>
      <c r="E22" s="185" t="s">
        <v>140</v>
      </c>
      <c r="F22" s="185" t="s">
        <v>4616</v>
      </c>
      <c r="G22" s="185" t="s">
        <v>4617</v>
      </c>
      <c r="H22" s="185" t="s">
        <v>4618</v>
      </c>
      <c r="I22" s="185" t="s">
        <v>5699</v>
      </c>
      <c r="J22" s="185" t="s">
        <v>5700</v>
      </c>
    </row>
    <row r="23" spans="1:10" ht="65.099999999999994" customHeight="1">
      <c r="A23" s="185" t="s">
        <v>2434</v>
      </c>
      <c r="B23" s="185" t="s">
        <v>133</v>
      </c>
      <c r="C23" s="238" t="s">
        <v>2435</v>
      </c>
      <c r="D23" s="259" t="s">
        <v>812</v>
      </c>
      <c r="E23" s="185" t="s">
        <v>148</v>
      </c>
      <c r="F23" s="185" t="s">
        <v>4619</v>
      </c>
      <c r="G23" s="185" t="s">
        <v>4620</v>
      </c>
      <c r="H23" s="185" t="s">
        <v>4621</v>
      </c>
      <c r="I23" s="185" t="s">
        <v>2182</v>
      </c>
      <c r="J23" s="185" t="s">
        <v>5701</v>
      </c>
    </row>
    <row r="24" spans="1:10" ht="39" customHeight="1">
      <c r="A24" s="185" t="s">
        <v>2240</v>
      </c>
      <c r="B24" s="185" t="s">
        <v>133</v>
      </c>
      <c r="C24" s="238" t="s">
        <v>2241</v>
      </c>
      <c r="D24" s="259" t="s">
        <v>844</v>
      </c>
      <c r="E24" s="185" t="s">
        <v>136</v>
      </c>
      <c r="F24" s="185" t="s">
        <v>4622</v>
      </c>
      <c r="G24" s="185" t="s">
        <v>4623</v>
      </c>
      <c r="H24" s="185" t="s">
        <v>4624</v>
      </c>
      <c r="I24" s="185" t="s">
        <v>1043</v>
      </c>
      <c r="J24" s="185" t="s">
        <v>5702</v>
      </c>
    </row>
    <row r="25" spans="1:10" ht="39" customHeight="1">
      <c r="A25" s="185" t="s">
        <v>5038</v>
      </c>
      <c r="B25" s="185" t="s">
        <v>133</v>
      </c>
      <c r="C25" s="238" t="s">
        <v>5039</v>
      </c>
      <c r="D25" s="259">
        <v>15</v>
      </c>
      <c r="E25" s="185" t="s">
        <v>141</v>
      </c>
      <c r="F25" s="185" t="s">
        <v>5703</v>
      </c>
      <c r="G25" s="185" t="s">
        <v>5704</v>
      </c>
      <c r="H25" s="185" t="s">
        <v>5705</v>
      </c>
      <c r="I25" s="185" t="s">
        <v>1645</v>
      </c>
      <c r="J25" s="185" t="s">
        <v>5706</v>
      </c>
    </row>
    <row r="26" spans="1:10" ht="39" customHeight="1">
      <c r="A26" s="185" t="s">
        <v>1527</v>
      </c>
      <c r="B26" s="185" t="s">
        <v>139</v>
      </c>
      <c r="C26" s="238" t="s">
        <v>1528</v>
      </c>
      <c r="D26" s="259" t="s">
        <v>812</v>
      </c>
      <c r="E26" s="185" t="s">
        <v>140</v>
      </c>
      <c r="F26" s="185" t="s">
        <v>4625</v>
      </c>
      <c r="G26" s="185" t="s">
        <v>4626</v>
      </c>
      <c r="H26" s="185" t="s">
        <v>4627</v>
      </c>
      <c r="I26" s="185" t="s">
        <v>2016</v>
      </c>
      <c r="J26" s="185" t="s">
        <v>5707</v>
      </c>
    </row>
    <row r="27" spans="1:10" ht="39" customHeight="1">
      <c r="A27" s="185" t="s">
        <v>1762</v>
      </c>
      <c r="B27" s="185" t="s">
        <v>139</v>
      </c>
      <c r="C27" s="238" t="s">
        <v>1763</v>
      </c>
      <c r="D27" s="259" t="s">
        <v>812</v>
      </c>
      <c r="E27" s="185" t="s">
        <v>140</v>
      </c>
      <c r="F27" s="185" t="s">
        <v>4628</v>
      </c>
      <c r="G27" s="185" t="s">
        <v>4629</v>
      </c>
      <c r="H27" s="185" t="s">
        <v>4630</v>
      </c>
      <c r="I27" s="185" t="s">
        <v>2187</v>
      </c>
      <c r="J27" s="185" t="s">
        <v>5708</v>
      </c>
    </row>
    <row r="28" spans="1:10" ht="26.1" customHeight="1">
      <c r="A28" s="185" t="s">
        <v>2415</v>
      </c>
      <c r="B28" s="185" t="s">
        <v>133</v>
      </c>
      <c r="C28" s="238" t="s">
        <v>2416</v>
      </c>
      <c r="D28" s="259" t="s">
        <v>812</v>
      </c>
      <c r="E28" s="185" t="s">
        <v>1761</v>
      </c>
      <c r="F28" s="185" t="s">
        <v>4631</v>
      </c>
      <c r="G28" s="185" t="s">
        <v>4612</v>
      </c>
      <c r="H28" s="185" t="s">
        <v>4632</v>
      </c>
      <c r="I28" s="185" t="s">
        <v>5709</v>
      </c>
      <c r="J28" s="185" t="s">
        <v>5710</v>
      </c>
    </row>
    <row r="29" spans="1:10" ht="78" customHeight="1">
      <c r="A29" s="185" t="s">
        <v>2530</v>
      </c>
      <c r="B29" s="185" t="s">
        <v>133</v>
      </c>
      <c r="C29" s="238" t="s">
        <v>2531</v>
      </c>
      <c r="D29" s="259">
        <v>114</v>
      </c>
      <c r="E29" s="185" t="s">
        <v>140</v>
      </c>
      <c r="F29" s="185" t="s">
        <v>3090</v>
      </c>
      <c r="G29" s="185" t="s">
        <v>4633</v>
      </c>
      <c r="H29" s="185" t="s">
        <v>4634</v>
      </c>
      <c r="I29" s="185" t="s">
        <v>5711</v>
      </c>
      <c r="J29" s="185" t="s">
        <v>5712</v>
      </c>
    </row>
    <row r="30" spans="1:10" ht="39" customHeight="1">
      <c r="A30" s="185" t="s">
        <v>2242</v>
      </c>
      <c r="B30" s="185" t="s">
        <v>133</v>
      </c>
      <c r="C30" s="238" t="s">
        <v>2243</v>
      </c>
      <c r="D30" s="259" t="s">
        <v>1307</v>
      </c>
      <c r="E30" s="185" t="s">
        <v>141</v>
      </c>
      <c r="F30" s="185" t="s">
        <v>4635</v>
      </c>
      <c r="G30" s="185" t="s">
        <v>4636</v>
      </c>
      <c r="H30" s="185" t="s">
        <v>4637</v>
      </c>
      <c r="I30" s="185" t="s">
        <v>4641</v>
      </c>
      <c r="J30" s="185" t="s">
        <v>5713</v>
      </c>
    </row>
    <row r="31" spans="1:10" ht="39" customHeight="1">
      <c r="A31" s="185" t="s">
        <v>152</v>
      </c>
      <c r="B31" s="185" t="s">
        <v>139</v>
      </c>
      <c r="C31" s="238" t="s">
        <v>392</v>
      </c>
      <c r="D31" s="259" t="s">
        <v>1949</v>
      </c>
      <c r="E31" s="185" t="s">
        <v>147</v>
      </c>
      <c r="F31" s="185" t="s">
        <v>4638</v>
      </c>
      <c r="G31" s="185" t="s">
        <v>4639</v>
      </c>
      <c r="H31" s="185" t="s">
        <v>4640</v>
      </c>
      <c r="I31" s="185" t="s">
        <v>5714</v>
      </c>
      <c r="J31" s="185" t="s">
        <v>5715</v>
      </c>
    </row>
    <row r="32" spans="1:10" ht="26.1" customHeight="1">
      <c r="A32" s="185" t="s">
        <v>1838</v>
      </c>
      <c r="B32" s="185" t="s">
        <v>375</v>
      </c>
      <c r="C32" s="238" t="s">
        <v>1839</v>
      </c>
      <c r="D32" s="259" t="s">
        <v>1983</v>
      </c>
      <c r="E32" s="185" t="s">
        <v>141</v>
      </c>
      <c r="F32" s="185" t="s">
        <v>4642</v>
      </c>
      <c r="G32" s="185" t="s">
        <v>2171</v>
      </c>
      <c r="H32" s="185" t="s">
        <v>4643</v>
      </c>
      <c r="I32" s="185" t="s">
        <v>3515</v>
      </c>
      <c r="J32" s="185" t="s">
        <v>5716</v>
      </c>
    </row>
    <row r="33" spans="1:10" ht="39" customHeight="1">
      <c r="A33" s="185" t="s">
        <v>1538</v>
      </c>
      <c r="B33" s="185" t="s">
        <v>139</v>
      </c>
      <c r="C33" s="238" t="s">
        <v>1539</v>
      </c>
      <c r="D33" s="259" t="s">
        <v>1949</v>
      </c>
      <c r="E33" s="185" t="s">
        <v>147</v>
      </c>
      <c r="F33" s="185" t="s">
        <v>2885</v>
      </c>
      <c r="G33" s="185" t="s">
        <v>4644</v>
      </c>
      <c r="H33" s="185" t="s">
        <v>4645</v>
      </c>
      <c r="I33" s="185" t="s">
        <v>3515</v>
      </c>
      <c r="J33" s="185" t="s">
        <v>5717</v>
      </c>
    </row>
    <row r="34" spans="1:10" ht="51.9" customHeight="1">
      <c r="A34" s="185" t="s">
        <v>2813</v>
      </c>
      <c r="B34" s="185" t="s">
        <v>139</v>
      </c>
      <c r="C34" s="238" t="s">
        <v>2814</v>
      </c>
      <c r="D34" s="259" t="s">
        <v>1945</v>
      </c>
      <c r="E34" s="185" t="s">
        <v>147</v>
      </c>
      <c r="F34" s="185" t="s">
        <v>3459</v>
      </c>
      <c r="G34" s="185" t="s">
        <v>4646</v>
      </c>
      <c r="H34" s="185" t="s">
        <v>4647</v>
      </c>
      <c r="I34" s="185" t="s">
        <v>5718</v>
      </c>
      <c r="J34" s="185" t="s">
        <v>5719</v>
      </c>
    </row>
    <row r="35" spans="1:10" ht="39" customHeight="1">
      <c r="A35" s="185" t="s">
        <v>1825</v>
      </c>
      <c r="B35" s="185" t="s">
        <v>139</v>
      </c>
      <c r="C35" s="238" t="s">
        <v>1826</v>
      </c>
      <c r="D35" s="259" t="s">
        <v>1949</v>
      </c>
      <c r="E35" s="185" t="s">
        <v>141</v>
      </c>
      <c r="F35" s="185" t="s">
        <v>1726</v>
      </c>
      <c r="G35" s="185" t="s">
        <v>4648</v>
      </c>
      <c r="H35" s="185" t="s">
        <v>4649</v>
      </c>
      <c r="I35" s="185" t="s">
        <v>5720</v>
      </c>
      <c r="J35" s="185" t="s">
        <v>5721</v>
      </c>
    </row>
    <row r="36" spans="1:10" ht="39" customHeight="1">
      <c r="A36" s="185" t="s">
        <v>1764</v>
      </c>
      <c r="B36" s="185" t="s">
        <v>139</v>
      </c>
      <c r="C36" s="238" t="s">
        <v>1765</v>
      </c>
      <c r="D36" s="259" t="s">
        <v>812</v>
      </c>
      <c r="E36" s="185" t="s">
        <v>146</v>
      </c>
      <c r="F36" s="185" t="s">
        <v>2170</v>
      </c>
      <c r="G36" s="185" t="s">
        <v>4651</v>
      </c>
      <c r="H36" s="185" t="s">
        <v>4652</v>
      </c>
      <c r="I36" s="185" t="s">
        <v>5720</v>
      </c>
      <c r="J36" s="185" t="s">
        <v>5722</v>
      </c>
    </row>
    <row r="37" spans="1:10" ht="39" customHeight="1">
      <c r="A37" s="183" t="s">
        <v>2820</v>
      </c>
      <c r="B37" s="183" t="s">
        <v>133</v>
      </c>
      <c r="C37" s="239" t="s">
        <v>2821</v>
      </c>
      <c r="D37" s="260">
        <v>35.03</v>
      </c>
      <c r="E37" s="183" t="s">
        <v>141</v>
      </c>
      <c r="F37" s="183" t="s">
        <v>1439</v>
      </c>
      <c r="G37" s="183" t="s">
        <v>4653</v>
      </c>
      <c r="H37" s="183" t="s">
        <v>4654</v>
      </c>
      <c r="I37" s="183" t="s">
        <v>5720</v>
      </c>
      <c r="J37" s="183" t="s">
        <v>5723</v>
      </c>
    </row>
    <row r="38" spans="1:10" ht="51.9" customHeight="1">
      <c r="A38" s="183" t="s">
        <v>1766</v>
      </c>
      <c r="B38" s="183" t="s">
        <v>139</v>
      </c>
      <c r="C38" s="239" t="s">
        <v>1767</v>
      </c>
      <c r="D38" s="260" t="s">
        <v>1343</v>
      </c>
      <c r="E38" s="183" t="s">
        <v>148</v>
      </c>
      <c r="F38" s="183" t="s">
        <v>4655</v>
      </c>
      <c r="G38" s="183" t="s">
        <v>4656</v>
      </c>
      <c r="H38" s="183" t="s">
        <v>4657</v>
      </c>
      <c r="I38" s="183" t="s">
        <v>4660</v>
      </c>
      <c r="J38" s="183" t="s">
        <v>5724</v>
      </c>
    </row>
    <row r="39" spans="1:10" ht="39" customHeight="1">
      <c r="A39" s="183" t="s">
        <v>1820</v>
      </c>
      <c r="B39" s="183" t="s">
        <v>139</v>
      </c>
      <c r="C39" s="239" t="s">
        <v>1821</v>
      </c>
      <c r="D39" s="260" t="s">
        <v>1330</v>
      </c>
      <c r="E39" s="183" t="s">
        <v>147</v>
      </c>
      <c r="F39" s="183" t="s">
        <v>2173</v>
      </c>
      <c r="G39" s="183" t="s">
        <v>4661</v>
      </c>
      <c r="H39" s="183" t="s">
        <v>4662</v>
      </c>
      <c r="I39" s="183" t="s">
        <v>4542</v>
      </c>
      <c r="J39" s="183" t="s">
        <v>5725</v>
      </c>
    </row>
    <row r="40" spans="1:10" ht="39" customHeight="1">
      <c r="A40" s="183" t="s">
        <v>2264</v>
      </c>
      <c r="B40" s="183" t="s">
        <v>139</v>
      </c>
      <c r="C40" s="239" t="s">
        <v>2265</v>
      </c>
      <c r="D40" s="260" t="s">
        <v>812</v>
      </c>
      <c r="E40" s="183" t="s">
        <v>148</v>
      </c>
      <c r="F40" s="183" t="s">
        <v>4663</v>
      </c>
      <c r="G40" s="183" t="s">
        <v>4664</v>
      </c>
      <c r="H40" s="183" t="s">
        <v>4665</v>
      </c>
      <c r="I40" s="183" t="s">
        <v>1251</v>
      </c>
      <c r="J40" s="183" t="s">
        <v>5726</v>
      </c>
    </row>
    <row r="41" spans="1:10" ht="26.1" customHeight="1">
      <c r="A41" s="183" t="s">
        <v>1784</v>
      </c>
      <c r="B41" s="183" t="s">
        <v>133</v>
      </c>
      <c r="C41" s="239" t="s">
        <v>1785</v>
      </c>
      <c r="D41" s="260" t="s">
        <v>1927</v>
      </c>
      <c r="E41" s="183" t="s">
        <v>1761</v>
      </c>
      <c r="F41" s="183" t="s">
        <v>2175</v>
      </c>
      <c r="G41" s="183" t="s">
        <v>4666</v>
      </c>
      <c r="H41" s="183" t="s">
        <v>4667</v>
      </c>
      <c r="I41" s="183" t="s">
        <v>5727</v>
      </c>
      <c r="J41" s="183" t="s">
        <v>5728</v>
      </c>
    </row>
    <row r="42" spans="1:10" ht="26.1" customHeight="1">
      <c r="A42" s="183" t="s">
        <v>2451</v>
      </c>
      <c r="B42" s="183" t="s">
        <v>133</v>
      </c>
      <c r="C42" s="239" t="s">
        <v>2452</v>
      </c>
      <c r="D42" s="260" t="s">
        <v>1343</v>
      </c>
      <c r="E42" s="183" t="s">
        <v>134</v>
      </c>
      <c r="F42" s="183" t="s">
        <v>2999</v>
      </c>
      <c r="G42" s="183" t="s">
        <v>4668</v>
      </c>
      <c r="H42" s="183" t="s">
        <v>4669</v>
      </c>
      <c r="I42" s="183" t="s">
        <v>5727</v>
      </c>
      <c r="J42" s="183" t="s">
        <v>5729</v>
      </c>
    </row>
    <row r="43" spans="1:10" ht="65.099999999999994" customHeight="1">
      <c r="A43" s="183" t="s">
        <v>2244</v>
      </c>
      <c r="B43" s="183" t="s">
        <v>139</v>
      </c>
      <c r="C43" s="239" t="s">
        <v>2245</v>
      </c>
      <c r="D43" s="260" t="s">
        <v>1848</v>
      </c>
      <c r="E43" s="183" t="s">
        <v>146</v>
      </c>
      <c r="F43" s="183" t="s">
        <v>4670</v>
      </c>
      <c r="G43" s="183" t="s">
        <v>4671</v>
      </c>
      <c r="H43" s="183" t="s">
        <v>4672</v>
      </c>
      <c r="I43" s="183" t="s">
        <v>1123</v>
      </c>
      <c r="J43" s="183" t="s">
        <v>5730</v>
      </c>
    </row>
    <row r="44" spans="1:10" ht="51.9" customHeight="1">
      <c r="A44" s="183" t="s">
        <v>2419</v>
      </c>
      <c r="B44" s="183" t="s">
        <v>139</v>
      </c>
      <c r="C44" s="239" t="s">
        <v>2420</v>
      </c>
      <c r="D44" s="260" t="s">
        <v>812</v>
      </c>
      <c r="E44" s="183" t="s">
        <v>140</v>
      </c>
      <c r="F44" s="183" t="s">
        <v>4673</v>
      </c>
      <c r="G44" s="183" t="s">
        <v>4674</v>
      </c>
      <c r="H44" s="183" t="s">
        <v>4675</v>
      </c>
      <c r="I44" s="183" t="s">
        <v>1123</v>
      </c>
      <c r="J44" s="183" t="s">
        <v>5731</v>
      </c>
    </row>
    <row r="45" spans="1:10" ht="39" customHeight="1">
      <c r="A45" s="183" t="s">
        <v>476</v>
      </c>
      <c r="B45" s="183" t="s">
        <v>139</v>
      </c>
      <c r="C45" s="239" t="s">
        <v>477</v>
      </c>
      <c r="D45" s="260" t="s">
        <v>1949</v>
      </c>
      <c r="E45" s="183" t="s">
        <v>141</v>
      </c>
      <c r="F45" s="183" t="s">
        <v>2176</v>
      </c>
      <c r="G45" s="183" t="s">
        <v>4676</v>
      </c>
      <c r="H45" s="183" t="s">
        <v>4677</v>
      </c>
      <c r="I45" s="183" t="s">
        <v>5732</v>
      </c>
      <c r="J45" s="183" t="s">
        <v>5733</v>
      </c>
    </row>
    <row r="46" spans="1:10" ht="39" customHeight="1">
      <c r="A46" s="183" t="s">
        <v>1524</v>
      </c>
      <c r="B46" s="183" t="s">
        <v>133</v>
      </c>
      <c r="C46" s="239" t="s">
        <v>1525</v>
      </c>
      <c r="D46" s="260" t="s">
        <v>844</v>
      </c>
      <c r="E46" s="183" t="s">
        <v>1526</v>
      </c>
      <c r="F46" s="183" t="s">
        <v>1432</v>
      </c>
      <c r="G46" s="183" t="s">
        <v>2177</v>
      </c>
      <c r="H46" s="183" t="s">
        <v>2178</v>
      </c>
      <c r="I46" s="183" t="s">
        <v>1521</v>
      </c>
      <c r="J46" s="183" t="s">
        <v>5734</v>
      </c>
    </row>
    <row r="47" spans="1:10" ht="26.1" customHeight="1">
      <c r="A47" s="183" t="s">
        <v>1772</v>
      </c>
      <c r="B47" s="183" t="s">
        <v>375</v>
      </c>
      <c r="C47" s="239" t="s">
        <v>1773</v>
      </c>
      <c r="D47" s="260" t="s">
        <v>1872</v>
      </c>
      <c r="E47" s="183" t="s">
        <v>146</v>
      </c>
      <c r="F47" s="183" t="s">
        <v>2179</v>
      </c>
      <c r="G47" s="183" t="s">
        <v>2180</v>
      </c>
      <c r="H47" s="183" t="s">
        <v>2181</v>
      </c>
      <c r="I47" s="183" t="s">
        <v>1521</v>
      </c>
      <c r="J47" s="183" t="s">
        <v>5735</v>
      </c>
    </row>
    <row r="48" spans="1:10" ht="51.9" customHeight="1">
      <c r="A48" s="183" t="s">
        <v>2483</v>
      </c>
      <c r="B48" s="183" t="s">
        <v>139</v>
      </c>
      <c r="C48" s="239" t="s">
        <v>2484</v>
      </c>
      <c r="D48" s="260" t="s">
        <v>1322</v>
      </c>
      <c r="E48" s="183" t="s">
        <v>140</v>
      </c>
      <c r="F48" s="183" t="s">
        <v>3023</v>
      </c>
      <c r="G48" s="183" t="s">
        <v>4678</v>
      </c>
      <c r="H48" s="183" t="s">
        <v>4679</v>
      </c>
      <c r="I48" s="183" t="s">
        <v>1720</v>
      </c>
      <c r="J48" s="183" t="s">
        <v>5736</v>
      </c>
    </row>
    <row r="49" spans="1:10" ht="39" customHeight="1">
      <c r="A49" s="183" t="s">
        <v>1536</v>
      </c>
      <c r="B49" s="183" t="s">
        <v>139</v>
      </c>
      <c r="C49" s="239" t="s">
        <v>1537</v>
      </c>
      <c r="D49" s="260" t="s">
        <v>1949</v>
      </c>
      <c r="E49" s="183" t="s">
        <v>147</v>
      </c>
      <c r="F49" s="183" t="s">
        <v>2185</v>
      </c>
      <c r="G49" s="183" t="s">
        <v>4456</v>
      </c>
      <c r="H49" s="183" t="s">
        <v>4680</v>
      </c>
      <c r="I49" s="183" t="s">
        <v>2868</v>
      </c>
      <c r="J49" s="183" t="s">
        <v>5737</v>
      </c>
    </row>
    <row r="50" spans="1:10" ht="26.1" customHeight="1">
      <c r="A50" s="183" t="s">
        <v>2385</v>
      </c>
      <c r="B50" s="183" t="s">
        <v>139</v>
      </c>
      <c r="C50" s="239" t="s">
        <v>2386</v>
      </c>
      <c r="D50" s="260" t="s">
        <v>812</v>
      </c>
      <c r="E50" s="183" t="s">
        <v>148</v>
      </c>
      <c r="F50" s="183" t="s">
        <v>4681</v>
      </c>
      <c r="G50" s="183" t="s">
        <v>4682</v>
      </c>
      <c r="H50" s="183" t="s">
        <v>4683</v>
      </c>
      <c r="I50" s="183" t="s">
        <v>2867</v>
      </c>
      <c r="J50" s="183" t="s">
        <v>5738</v>
      </c>
    </row>
    <row r="51" spans="1:10" ht="51.9" customHeight="1">
      <c r="A51" s="183" t="s">
        <v>2666</v>
      </c>
      <c r="B51" s="183" t="s">
        <v>139</v>
      </c>
      <c r="C51" s="239" t="s">
        <v>2667</v>
      </c>
      <c r="D51" s="260" t="s">
        <v>2891</v>
      </c>
      <c r="E51" s="183" t="s">
        <v>141</v>
      </c>
      <c r="F51" s="183" t="s">
        <v>1010</v>
      </c>
      <c r="G51" s="183" t="s">
        <v>4684</v>
      </c>
      <c r="H51" s="183" t="s">
        <v>4684</v>
      </c>
      <c r="I51" s="183" t="s">
        <v>2867</v>
      </c>
      <c r="J51" s="183" t="s">
        <v>5739</v>
      </c>
    </row>
    <row r="52" spans="1:10" ht="51.9" customHeight="1">
      <c r="A52" s="183" t="s">
        <v>1534</v>
      </c>
      <c r="B52" s="183" t="s">
        <v>133</v>
      </c>
      <c r="C52" s="239" t="s">
        <v>1535</v>
      </c>
      <c r="D52" s="260" t="s">
        <v>1343</v>
      </c>
      <c r="E52" s="183" t="s">
        <v>140</v>
      </c>
      <c r="F52" s="183" t="s">
        <v>2186</v>
      </c>
      <c r="G52" s="183" t="s">
        <v>4685</v>
      </c>
      <c r="H52" s="183" t="s">
        <v>4686</v>
      </c>
      <c r="I52" s="183" t="s">
        <v>4690</v>
      </c>
      <c r="J52" s="183" t="s">
        <v>5740</v>
      </c>
    </row>
    <row r="53" spans="1:10" ht="26.1" customHeight="1">
      <c r="A53" s="183" t="s">
        <v>1174</v>
      </c>
      <c r="B53" s="183" t="s">
        <v>139</v>
      </c>
      <c r="C53" s="239" t="s">
        <v>1175</v>
      </c>
      <c r="D53" s="260" t="s">
        <v>1850</v>
      </c>
      <c r="E53" s="183" t="s">
        <v>140</v>
      </c>
      <c r="F53" s="183" t="s">
        <v>4687</v>
      </c>
      <c r="G53" s="183" t="s">
        <v>4688</v>
      </c>
      <c r="H53" s="183" t="s">
        <v>4689</v>
      </c>
      <c r="I53" s="183" t="s">
        <v>5741</v>
      </c>
      <c r="J53" s="183" t="s">
        <v>5742</v>
      </c>
    </row>
    <row r="54" spans="1:10" ht="51.9" customHeight="1">
      <c r="A54" s="183" t="s">
        <v>2669</v>
      </c>
      <c r="B54" s="183" t="s">
        <v>139</v>
      </c>
      <c r="C54" s="239" t="s">
        <v>2670</v>
      </c>
      <c r="D54" s="260" t="s">
        <v>2891</v>
      </c>
      <c r="E54" s="183" t="s">
        <v>141</v>
      </c>
      <c r="F54" s="183" t="s">
        <v>1010</v>
      </c>
      <c r="G54" s="183" t="s">
        <v>4691</v>
      </c>
      <c r="H54" s="183" t="s">
        <v>4691</v>
      </c>
      <c r="I54" s="183" t="s">
        <v>4568</v>
      </c>
      <c r="J54" s="183" t="s">
        <v>5743</v>
      </c>
    </row>
    <row r="55" spans="1:10" ht="51.9" customHeight="1">
      <c r="A55" s="183" t="s">
        <v>2489</v>
      </c>
      <c r="B55" s="183" t="s">
        <v>139</v>
      </c>
      <c r="C55" s="239" t="s">
        <v>2490</v>
      </c>
      <c r="D55" s="260" t="s">
        <v>1322</v>
      </c>
      <c r="E55" s="183" t="s">
        <v>140</v>
      </c>
      <c r="F55" s="183" t="s">
        <v>3031</v>
      </c>
      <c r="G55" s="183" t="s">
        <v>4692</v>
      </c>
      <c r="H55" s="183" t="s">
        <v>4693</v>
      </c>
      <c r="I55" s="183" t="s">
        <v>1434</v>
      </c>
      <c r="J55" s="183" t="s">
        <v>5744</v>
      </c>
    </row>
    <row r="56" spans="1:10" ht="24" customHeight="1">
      <c r="A56" s="183" t="s">
        <v>2717</v>
      </c>
      <c r="B56" s="183" t="s">
        <v>375</v>
      </c>
      <c r="C56" s="239" t="s">
        <v>2718</v>
      </c>
      <c r="D56" s="260" t="s">
        <v>3315</v>
      </c>
      <c r="E56" s="183" t="s">
        <v>140</v>
      </c>
      <c r="F56" s="183" t="s">
        <v>3324</v>
      </c>
      <c r="G56" s="183" t="s">
        <v>4694</v>
      </c>
      <c r="H56" s="183" t="s">
        <v>4695</v>
      </c>
      <c r="I56" s="183" t="s">
        <v>1434</v>
      </c>
      <c r="J56" s="183" t="s">
        <v>5745</v>
      </c>
    </row>
    <row r="57" spans="1:10" ht="39" customHeight="1">
      <c r="A57" s="183" t="s">
        <v>1529</v>
      </c>
      <c r="B57" s="183" t="s">
        <v>139</v>
      </c>
      <c r="C57" s="239" t="s">
        <v>1530</v>
      </c>
      <c r="D57" s="260" t="s">
        <v>812</v>
      </c>
      <c r="E57" s="183" t="s">
        <v>148</v>
      </c>
      <c r="F57" s="183" t="s">
        <v>4696</v>
      </c>
      <c r="G57" s="183" t="s">
        <v>4697</v>
      </c>
      <c r="H57" s="183" t="s">
        <v>4698</v>
      </c>
      <c r="I57" s="183" t="s">
        <v>4699</v>
      </c>
      <c r="J57" s="183" t="s">
        <v>5746</v>
      </c>
    </row>
    <row r="58" spans="1:10" ht="26.1" customHeight="1">
      <c r="A58" s="183" t="s">
        <v>2725</v>
      </c>
      <c r="B58" s="183" t="s">
        <v>139</v>
      </c>
      <c r="C58" s="239" t="s">
        <v>2726</v>
      </c>
      <c r="D58" s="260" t="s">
        <v>1949</v>
      </c>
      <c r="E58" s="183" t="s">
        <v>147</v>
      </c>
      <c r="F58" s="183" t="s">
        <v>3333</v>
      </c>
      <c r="G58" s="183" t="s">
        <v>4700</v>
      </c>
      <c r="H58" s="183" t="s">
        <v>4701</v>
      </c>
      <c r="I58" s="183" t="s">
        <v>1698</v>
      </c>
      <c r="J58" s="183" t="s">
        <v>5747</v>
      </c>
    </row>
    <row r="59" spans="1:10" ht="51.9" customHeight="1">
      <c r="A59" s="183" t="s">
        <v>2672</v>
      </c>
      <c r="B59" s="183" t="s">
        <v>139</v>
      </c>
      <c r="C59" s="239" t="s">
        <v>2673</v>
      </c>
      <c r="D59" s="260" t="s">
        <v>2891</v>
      </c>
      <c r="E59" s="183" t="s">
        <v>141</v>
      </c>
      <c r="F59" s="183" t="s">
        <v>1010</v>
      </c>
      <c r="G59" s="183" t="s">
        <v>4702</v>
      </c>
      <c r="H59" s="183" t="s">
        <v>4702</v>
      </c>
      <c r="I59" s="183" t="s">
        <v>1698</v>
      </c>
      <c r="J59" s="183" t="s">
        <v>5748</v>
      </c>
    </row>
    <row r="60" spans="1:10" ht="26.1" customHeight="1">
      <c r="A60" s="183" t="s">
        <v>1782</v>
      </c>
      <c r="B60" s="183" t="s">
        <v>375</v>
      </c>
      <c r="C60" s="239" t="s">
        <v>1783</v>
      </c>
      <c r="D60" s="260" t="s">
        <v>1922</v>
      </c>
      <c r="E60" s="183" t="s">
        <v>140</v>
      </c>
      <c r="F60" s="183" t="s">
        <v>2189</v>
      </c>
      <c r="G60" s="183" t="s">
        <v>2190</v>
      </c>
      <c r="H60" s="183" t="s">
        <v>2191</v>
      </c>
      <c r="I60" s="183" t="s">
        <v>4711</v>
      </c>
      <c r="J60" s="183" t="s">
        <v>5749</v>
      </c>
    </row>
    <row r="61" spans="1:10" ht="39" customHeight="1">
      <c r="A61" s="183" t="s">
        <v>1304</v>
      </c>
      <c r="B61" s="183" t="s">
        <v>139</v>
      </c>
      <c r="C61" s="239" t="s">
        <v>1305</v>
      </c>
      <c r="D61" s="260" t="s">
        <v>812</v>
      </c>
      <c r="E61" s="183" t="s">
        <v>148</v>
      </c>
      <c r="F61" s="183" t="s">
        <v>4703</v>
      </c>
      <c r="G61" s="183" t="s">
        <v>4704</v>
      </c>
      <c r="H61" s="183" t="s">
        <v>4705</v>
      </c>
      <c r="I61" s="183" t="s">
        <v>4711</v>
      </c>
      <c r="J61" s="183" t="s">
        <v>5750</v>
      </c>
    </row>
    <row r="62" spans="1:10" ht="26.1" customHeight="1">
      <c r="A62" s="183" t="s">
        <v>1300</v>
      </c>
      <c r="B62" s="183" t="s">
        <v>139</v>
      </c>
      <c r="C62" s="239" t="s">
        <v>1301</v>
      </c>
      <c r="D62" s="260" t="s">
        <v>1848</v>
      </c>
      <c r="E62" s="183" t="s">
        <v>146</v>
      </c>
      <c r="F62" s="183" t="s">
        <v>4707</v>
      </c>
      <c r="G62" s="183" t="s">
        <v>4708</v>
      </c>
      <c r="H62" s="183" t="s">
        <v>4709</v>
      </c>
      <c r="I62" s="183" t="s">
        <v>4711</v>
      </c>
      <c r="J62" s="183" t="s">
        <v>5751</v>
      </c>
    </row>
    <row r="63" spans="1:10" ht="39" customHeight="1">
      <c r="A63" s="183" t="s">
        <v>2371</v>
      </c>
      <c r="B63" s="183" t="s">
        <v>139</v>
      </c>
      <c r="C63" s="239" t="s">
        <v>2372</v>
      </c>
      <c r="D63" s="260" t="s">
        <v>2903</v>
      </c>
      <c r="E63" s="183" t="s">
        <v>147</v>
      </c>
      <c r="F63" s="183" t="s">
        <v>2912</v>
      </c>
      <c r="G63" s="183" t="s">
        <v>2172</v>
      </c>
      <c r="H63" s="183" t="s">
        <v>4710</v>
      </c>
      <c r="I63" s="183" t="s">
        <v>4572</v>
      </c>
      <c r="J63" s="183" t="s">
        <v>5752</v>
      </c>
    </row>
    <row r="64" spans="1:10" ht="39" customHeight="1">
      <c r="A64" s="183" t="s">
        <v>2678</v>
      </c>
      <c r="B64" s="183" t="s">
        <v>133</v>
      </c>
      <c r="C64" s="239" t="s">
        <v>2679</v>
      </c>
      <c r="D64" s="260" t="s">
        <v>2891</v>
      </c>
      <c r="E64" s="183" t="s">
        <v>141</v>
      </c>
      <c r="F64" s="183" t="s">
        <v>1439</v>
      </c>
      <c r="G64" s="183" t="s">
        <v>4712</v>
      </c>
      <c r="H64" s="183" t="s">
        <v>4713</v>
      </c>
      <c r="I64" s="183" t="s">
        <v>4572</v>
      </c>
      <c r="J64" s="183" t="s">
        <v>5753</v>
      </c>
    </row>
    <row r="65" spans="1:10" ht="39" customHeight="1">
      <c r="A65" s="183" t="s">
        <v>2437</v>
      </c>
      <c r="B65" s="183" t="s">
        <v>139</v>
      </c>
      <c r="C65" s="239" t="s">
        <v>2438</v>
      </c>
      <c r="D65" s="260" t="s">
        <v>2966</v>
      </c>
      <c r="E65" s="183" t="s">
        <v>140</v>
      </c>
      <c r="F65" s="183" t="s">
        <v>2986</v>
      </c>
      <c r="G65" s="183" t="s">
        <v>4714</v>
      </c>
      <c r="H65" s="183" t="s">
        <v>4715</v>
      </c>
      <c r="I65" s="183" t="s">
        <v>1257</v>
      </c>
      <c r="J65" s="183" t="s">
        <v>5754</v>
      </c>
    </row>
    <row r="66" spans="1:10" ht="39" customHeight="1">
      <c r="A66" s="183" t="s">
        <v>2524</v>
      </c>
      <c r="B66" s="183" t="s">
        <v>139</v>
      </c>
      <c r="C66" s="239" t="s">
        <v>2525</v>
      </c>
      <c r="D66" s="260" t="s">
        <v>3057</v>
      </c>
      <c r="E66" s="183" t="s">
        <v>140</v>
      </c>
      <c r="F66" s="183" t="s">
        <v>3074</v>
      </c>
      <c r="G66" s="183" t="s">
        <v>4716</v>
      </c>
      <c r="H66" s="183" t="s">
        <v>4717</v>
      </c>
      <c r="I66" s="183" t="s">
        <v>1257</v>
      </c>
      <c r="J66" s="183" t="s">
        <v>5755</v>
      </c>
    </row>
    <row r="67" spans="1:10" ht="39" customHeight="1">
      <c r="A67" s="183" t="s">
        <v>1176</v>
      </c>
      <c r="B67" s="183" t="s">
        <v>139</v>
      </c>
      <c r="C67" s="239" t="s">
        <v>1177</v>
      </c>
      <c r="D67" s="260" t="s">
        <v>812</v>
      </c>
      <c r="E67" s="183" t="s">
        <v>148</v>
      </c>
      <c r="F67" s="183" t="s">
        <v>4718</v>
      </c>
      <c r="G67" s="183" t="s">
        <v>4719</v>
      </c>
      <c r="H67" s="183" t="s">
        <v>4720</v>
      </c>
      <c r="I67" s="183" t="s">
        <v>3064</v>
      </c>
      <c r="J67" s="183" t="s">
        <v>5756</v>
      </c>
    </row>
    <row r="68" spans="1:10" ht="65.099999999999994" customHeight="1">
      <c r="A68" s="183" t="s">
        <v>2536</v>
      </c>
      <c r="B68" s="183" t="s">
        <v>133</v>
      </c>
      <c r="C68" s="239" t="s">
        <v>2537</v>
      </c>
      <c r="D68" s="260">
        <v>114</v>
      </c>
      <c r="E68" s="183" t="s">
        <v>140</v>
      </c>
      <c r="F68" s="183" t="s">
        <v>4721</v>
      </c>
      <c r="G68" s="183" t="s">
        <v>4722</v>
      </c>
      <c r="H68" s="183" t="s">
        <v>4723</v>
      </c>
      <c r="I68" s="183" t="s">
        <v>1695</v>
      </c>
      <c r="J68" s="183" t="s">
        <v>5757</v>
      </c>
    </row>
    <row r="69" spans="1:10" ht="26.1" customHeight="1">
      <c r="A69" s="183" t="s">
        <v>2246</v>
      </c>
      <c r="B69" s="183" t="s">
        <v>139</v>
      </c>
      <c r="C69" s="239" t="s">
        <v>2247</v>
      </c>
      <c r="D69" s="260" t="s">
        <v>843</v>
      </c>
      <c r="E69" s="183" t="s">
        <v>146</v>
      </c>
      <c r="F69" s="183" t="s">
        <v>2843</v>
      </c>
      <c r="G69" s="183" t="s">
        <v>4724</v>
      </c>
      <c r="H69" s="183" t="s">
        <v>4725</v>
      </c>
      <c r="I69" s="183" t="s">
        <v>1695</v>
      </c>
      <c r="J69" s="183" t="s">
        <v>5758</v>
      </c>
    </row>
    <row r="70" spans="1:10" ht="65.099999999999994" customHeight="1">
      <c r="A70" s="183" t="s">
        <v>2533</v>
      </c>
      <c r="B70" s="183" t="s">
        <v>133</v>
      </c>
      <c r="C70" s="239" t="s">
        <v>2534</v>
      </c>
      <c r="D70" s="260">
        <v>114</v>
      </c>
      <c r="E70" s="183" t="s">
        <v>140</v>
      </c>
      <c r="F70" s="183" t="s">
        <v>3093</v>
      </c>
      <c r="G70" s="183" t="s">
        <v>4722</v>
      </c>
      <c r="H70" s="183" t="s">
        <v>4726</v>
      </c>
      <c r="I70" s="183" t="s">
        <v>4457</v>
      </c>
      <c r="J70" s="183" t="s">
        <v>5759</v>
      </c>
    </row>
    <row r="71" spans="1:10" ht="39" customHeight="1">
      <c r="A71" s="183" t="s">
        <v>1774</v>
      </c>
      <c r="B71" s="183" t="s">
        <v>139</v>
      </c>
      <c r="C71" s="239" t="s">
        <v>1775</v>
      </c>
      <c r="D71" s="260" t="s">
        <v>812</v>
      </c>
      <c r="E71" s="183" t="s">
        <v>140</v>
      </c>
      <c r="F71" s="183" t="s">
        <v>2168</v>
      </c>
      <c r="G71" s="183" t="s">
        <v>4727</v>
      </c>
      <c r="H71" s="183" t="s">
        <v>4728</v>
      </c>
      <c r="I71" s="183" t="s">
        <v>4457</v>
      </c>
      <c r="J71" s="183" t="s">
        <v>5760</v>
      </c>
    </row>
    <row r="72" spans="1:10" ht="26.1" customHeight="1">
      <c r="A72" s="183" t="s">
        <v>1757</v>
      </c>
      <c r="B72" s="183" t="s">
        <v>133</v>
      </c>
      <c r="C72" s="239" t="s">
        <v>1758</v>
      </c>
      <c r="D72" s="260">
        <v>1.1000000000000001</v>
      </c>
      <c r="E72" s="183" t="s">
        <v>784</v>
      </c>
      <c r="F72" s="183" t="s">
        <v>1432</v>
      </c>
      <c r="G72" s="183" t="s">
        <v>2063</v>
      </c>
      <c r="H72" s="183" t="s">
        <v>2192</v>
      </c>
      <c r="I72" s="183" t="s">
        <v>1435</v>
      </c>
      <c r="J72" s="183" t="s">
        <v>5761</v>
      </c>
    </row>
    <row r="73" spans="1:10" ht="39" customHeight="1">
      <c r="A73" s="183" t="s">
        <v>2365</v>
      </c>
      <c r="B73" s="183" t="s">
        <v>139</v>
      </c>
      <c r="C73" s="239" t="s">
        <v>2366</v>
      </c>
      <c r="D73" s="260" t="s">
        <v>1848</v>
      </c>
      <c r="E73" s="183" t="s">
        <v>146</v>
      </c>
      <c r="F73" s="183" t="s">
        <v>4729</v>
      </c>
      <c r="G73" s="183" t="s">
        <v>4730</v>
      </c>
      <c r="H73" s="183" t="s">
        <v>4731</v>
      </c>
      <c r="I73" s="183" t="s">
        <v>1435</v>
      </c>
      <c r="J73" s="183" t="s">
        <v>5762</v>
      </c>
    </row>
    <row r="74" spans="1:10" ht="24" customHeight="1">
      <c r="A74" s="183" t="s">
        <v>395</v>
      </c>
      <c r="B74" s="183" t="s">
        <v>133</v>
      </c>
      <c r="C74" s="239" t="s">
        <v>396</v>
      </c>
      <c r="D74" s="260" t="s">
        <v>1032</v>
      </c>
      <c r="E74" s="183" t="s">
        <v>134</v>
      </c>
      <c r="F74" s="183" t="s">
        <v>4732</v>
      </c>
      <c r="G74" s="183" t="s">
        <v>4733</v>
      </c>
      <c r="H74" s="183" t="s">
        <v>4734</v>
      </c>
      <c r="I74" s="183" t="s">
        <v>5763</v>
      </c>
      <c r="J74" s="183" t="s">
        <v>5764</v>
      </c>
    </row>
    <row r="75" spans="1:10" ht="65.099999999999994" customHeight="1">
      <c r="A75" s="183" t="s">
        <v>2776</v>
      </c>
      <c r="B75" s="183" t="s">
        <v>133</v>
      </c>
      <c r="C75" s="239" t="s">
        <v>2777</v>
      </c>
      <c r="D75" s="260" t="s">
        <v>1557</v>
      </c>
      <c r="E75" s="183" t="s">
        <v>141</v>
      </c>
      <c r="F75" s="183" t="s">
        <v>1010</v>
      </c>
      <c r="G75" s="183" t="s">
        <v>4735</v>
      </c>
      <c r="H75" s="183" t="s">
        <v>4735</v>
      </c>
      <c r="I75" s="183" t="s">
        <v>4736</v>
      </c>
      <c r="J75" s="183" t="s">
        <v>5765</v>
      </c>
    </row>
    <row r="76" spans="1:10" ht="78" customHeight="1">
      <c r="A76" s="183" t="s">
        <v>2521</v>
      </c>
      <c r="B76" s="183" t="s">
        <v>139</v>
      </c>
      <c r="C76" s="239" t="s">
        <v>2522</v>
      </c>
      <c r="D76" s="260" t="s">
        <v>3057</v>
      </c>
      <c r="E76" s="183" t="s">
        <v>140</v>
      </c>
      <c r="F76" s="183" t="s">
        <v>3067</v>
      </c>
      <c r="G76" s="183" t="s">
        <v>4737</v>
      </c>
      <c r="H76" s="183" t="s">
        <v>4738</v>
      </c>
      <c r="I76" s="183" t="s">
        <v>1436</v>
      </c>
      <c r="J76" s="183" t="s">
        <v>5766</v>
      </c>
    </row>
    <row r="77" spans="1:10" ht="39" customHeight="1">
      <c r="A77" s="183" t="s">
        <v>2400</v>
      </c>
      <c r="B77" s="183" t="s">
        <v>139</v>
      </c>
      <c r="C77" s="239" t="s">
        <v>2401</v>
      </c>
      <c r="D77" s="260" t="s">
        <v>812</v>
      </c>
      <c r="E77" s="183" t="s">
        <v>148</v>
      </c>
      <c r="F77" s="183" t="s">
        <v>4739</v>
      </c>
      <c r="G77" s="183" t="s">
        <v>4740</v>
      </c>
      <c r="H77" s="183" t="s">
        <v>4741</v>
      </c>
      <c r="I77" s="183" t="s">
        <v>1436</v>
      </c>
      <c r="J77" s="183" t="s">
        <v>5767</v>
      </c>
    </row>
    <row r="78" spans="1:10" ht="39" customHeight="1">
      <c r="A78" s="183" t="s">
        <v>2260</v>
      </c>
      <c r="B78" s="183" t="s">
        <v>139</v>
      </c>
      <c r="C78" s="239" t="s">
        <v>2261</v>
      </c>
      <c r="D78" s="260" t="s">
        <v>812</v>
      </c>
      <c r="E78" s="183" t="s">
        <v>148</v>
      </c>
      <c r="F78" s="183" t="s">
        <v>4742</v>
      </c>
      <c r="G78" s="183" t="s">
        <v>4743</v>
      </c>
      <c r="H78" s="183" t="s">
        <v>4744</v>
      </c>
      <c r="I78" s="183" t="s">
        <v>1436</v>
      </c>
      <c r="J78" s="183" t="s">
        <v>5768</v>
      </c>
    </row>
    <row r="79" spans="1:10" ht="39" customHeight="1">
      <c r="A79" s="183" t="s">
        <v>2248</v>
      </c>
      <c r="B79" s="183" t="s">
        <v>139</v>
      </c>
      <c r="C79" s="239" t="s">
        <v>2249</v>
      </c>
      <c r="D79" s="260" t="s">
        <v>843</v>
      </c>
      <c r="E79" s="183" t="s">
        <v>140</v>
      </c>
      <c r="F79" s="183" t="s">
        <v>2848</v>
      </c>
      <c r="G79" s="183" t="s">
        <v>4745</v>
      </c>
      <c r="H79" s="183" t="s">
        <v>4746</v>
      </c>
      <c r="I79" s="183" t="s">
        <v>1436</v>
      </c>
      <c r="J79" s="183" t="s">
        <v>5769</v>
      </c>
    </row>
    <row r="80" spans="1:10" ht="26.1" customHeight="1">
      <c r="A80" s="183" t="s">
        <v>1044</v>
      </c>
      <c r="B80" s="183" t="s">
        <v>133</v>
      </c>
      <c r="C80" s="239" t="s">
        <v>1045</v>
      </c>
      <c r="D80" s="260" t="s">
        <v>844</v>
      </c>
      <c r="E80" s="183" t="s">
        <v>141</v>
      </c>
      <c r="F80" s="183" t="s">
        <v>1010</v>
      </c>
      <c r="G80" s="183" t="s">
        <v>4747</v>
      </c>
      <c r="H80" s="183" t="s">
        <v>4747</v>
      </c>
      <c r="I80" s="183" t="s">
        <v>1436</v>
      </c>
      <c r="J80" s="183" t="s">
        <v>5770</v>
      </c>
    </row>
    <row r="81" spans="1:10" ht="39" customHeight="1">
      <c r="A81" s="183" t="s">
        <v>2782</v>
      </c>
      <c r="B81" s="183" t="s">
        <v>139</v>
      </c>
      <c r="C81" s="239" t="s">
        <v>2783</v>
      </c>
      <c r="D81" s="260" t="s">
        <v>1557</v>
      </c>
      <c r="E81" s="183" t="s">
        <v>141</v>
      </c>
      <c r="F81" s="183" t="s">
        <v>1010</v>
      </c>
      <c r="G81" s="183" t="s">
        <v>4748</v>
      </c>
      <c r="H81" s="183" t="s">
        <v>4748</v>
      </c>
      <c r="I81" s="183" t="s">
        <v>1436</v>
      </c>
      <c r="J81" s="183" t="s">
        <v>5771</v>
      </c>
    </row>
    <row r="82" spans="1:10" ht="26.1" customHeight="1">
      <c r="A82" s="183" t="s">
        <v>2388</v>
      </c>
      <c r="B82" s="183" t="s">
        <v>139</v>
      </c>
      <c r="C82" s="239" t="s">
        <v>2389</v>
      </c>
      <c r="D82" s="260" t="s">
        <v>812</v>
      </c>
      <c r="E82" s="183" t="s">
        <v>148</v>
      </c>
      <c r="F82" s="183" t="s">
        <v>4739</v>
      </c>
      <c r="G82" s="183" t="s">
        <v>2993</v>
      </c>
      <c r="H82" s="183" t="s">
        <v>4749</v>
      </c>
      <c r="I82" s="183" t="s">
        <v>4750</v>
      </c>
      <c r="J82" s="183" t="s">
        <v>5772</v>
      </c>
    </row>
    <row r="83" spans="1:10" ht="39" customHeight="1">
      <c r="A83" s="183" t="s">
        <v>2352</v>
      </c>
      <c r="B83" s="183" t="s">
        <v>139</v>
      </c>
      <c r="C83" s="239" t="s">
        <v>2353</v>
      </c>
      <c r="D83" s="260" t="s">
        <v>1330</v>
      </c>
      <c r="E83" s="183" t="s">
        <v>147</v>
      </c>
      <c r="F83" s="183" t="s">
        <v>2892</v>
      </c>
      <c r="G83" s="183" t="s">
        <v>4751</v>
      </c>
      <c r="H83" s="183" t="s">
        <v>4752</v>
      </c>
      <c r="I83" s="183" t="s">
        <v>4750</v>
      </c>
      <c r="J83" s="183" t="s">
        <v>5773</v>
      </c>
    </row>
    <row r="84" spans="1:10" ht="39" customHeight="1">
      <c r="A84" s="183" t="s">
        <v>2687</v>
      </c>
      <c r="B84" s="183" t="s">
        <v>139</v>
      </c>
      <c r="C84" s="239" t="s">
        <v>2688</v>
      </c>
      <c r="D84" s="260" t="s">
        <v>2891</v>
      </c>
      <c r="E84" s="183" t="s">
        <v>147</v>
      </c>
      <c r="F84" s="183" t="s">
        <v>4754</v>
      </c>
      <c r="G84" s="183" t="s">
        <v>4755</v>
      </c>
      <c r="H84" s="183" t="s">
        <v>4756</v>
      </c>
      <c r="I84" s="183" t="s">
        <v>2862</v>
      </c>
      <c r="J84" s="183" t="s">
        <v>5774</v>
      </c>
    </row>
    <row r="85" spans="1:10" ht="39" customHeight="1">
      <c r="A85" s="184" t="s">
        <v>2804</v>
      </c>
      <c r="B85" s="184" t="s">
        <v>139</v>
      </c>
      <c r="C85" s="241" t="s">
        <v>2805</v>
      </c>
      <c r="D85" s="261" t="s">
        <v>3413</v>
      </c>
      <c r="E85" s="184" t="s">
        <v>140</v>
      </c>
      <c r="F85" s="184" t="s">
        <v>4757</v>
      </c>
      <c r="G85" s="184" t="s">
        <v>4758</v>
      </c>
      <c r="H85" s="184" t="s">
        <v>4759</v>
      </c>
      <c r="I85" s="184" t="s">
        <v>4761</v>
      </c>
      <c r="J85" s="184" t="s">
        <v>5775</v>
      </c>
    </row>
    <row r="86" spans="1:10" ht="51.9" customHeight="1">
      <c r="A86" s="184" t="s">
        <v>1181</v>
      </c>
      <c r="B86" s="184" t="s">
        <v>133</v>
      </c>
      <c r="C86" s="241" t="s">
        <v>1182</v>
      </c>
      <c r="D86" s="261">
        <v>12</v>
      </c>
      <c r="E86" s="184" t="s">
        <v>141</v>
      </c>
      <c r="F86" s="184" t="s">
        <v>1010</v>
      </c>
      <c r="G86" s="184" t="s">
        <v>4760</v>
      </c>
      <c r="H86" s="184" t="s">
        <v>4760</v>
      </c>
      <c r="I86" s="184" t="s">
        <v>4761</v>
      </c>
      <c r="J86" s="184" t="s">
        <v>5776</v>
      </c>
    </row>
    <row r="87" spans="1:10" ht="39" customHeight="1">
      <c r="A87" s="184" t="s">
        <v>2411</v>
      </c>
      <c r="B87" s="184" t="s">
        <v>139</v>
      </c>
      <c r="C87" s="241" t="s">
        <v>2412</v>
      </c>
      <c r="D87" s="261" t="s">
        <v>812</v>
      </c>
      <c r="E87" s="184" t="s">
        <v>148</v>
      </c>
      <c r="F87" s="184" t="s">
        <v>4762</v>
      </c>
      <c r="G87" s="184" t="s">
        <v>4763</v>
      </c>
      <c r="H87" s="184" t="s">
        <v>4764</v>
      </c>
      <c r="I87" s="184" t="s">
        <v>4761</v>
      </c>
      <c r="J87" s="184" t="s">
        <v>5777</v>
      </c>
    </row>
    <row r="88" spans="1:10" ht="26.1" customHeight="1">
      <c r="A88" s="184" t="s">
        <v>2429</v>
      </c>
      <c r="B88" s="184" t="s">
        <v>139</v>
      </c>
      <c r="C88" s="241" t="s">
        <v>2430</v>
      </c>
      <c r="D88" s="261" t="s">
        <v>812</v>
      </c>
      <c r="E88" s="184" t="s">
        <v>147</v>
      </c>
      <c r="F88" s="184" t="s">
        <v>4765</v>
      </c>
      <c r="G88" s="184" t="s">
        <v>4766</v>
      </c>
      <c r="H88" s="184" t="s">
        <v>4767</v>
      </c>
      <c r="I88" s="184" t="s">
        <v>4761</v>
      </c>
      <c r="J88" s="184" t="s">
        <v>5778</v>
      </c>
    </row>
    <row r="89" spans="1:10" ht="51.9" customHeight="1">
      <c r="A89" s="184" t="s">
        <v>1780</v>
      </c>
      <c r="B89" s="184" t="s">
        <v>139</v>
      </c>
      <c r="C89" s="241" t="s">
        <v>1781</v>
      </c>
      <c r="D89" s="261" t="s">
        <v>1322</v>
      </c>
      <c r="E89" s="184" t="s">
        <v>140</v>
      </c>
      <c r="F89" s="184" t="s">
        <v>2189</v>
      </c>
      <c r="G89" s="184" t="s">
        <v>4768</v>
      </c>
      <c r="H89" s="184" t="s">
        <v>4769</v>
      </c>
      <c r="I89" s="184" t="s">
        <v>3522</v>
      </c>
      <c r="J89" s="184" t="s">
        <v>5779</v>
      </c>
    </row>
    <row r="90" spans="1:10" ht="78" customHeight="1">
      <c r="A90" s="184" t="s">
        <v>2403</v>
      </c>
      <c r="B90" s="184" t="s">
        <v>133</v>
      </c>
      <c r="C90" s="241" t="s">
        <v>2404</v>
      </c>
      <c r="D90" s="261" t="s">
        <v>1850</v>
      </c>
      <c r="E90" s="184" t="s">
        <v>147</v>
      </c>
      <c r="F90" s="184" t="s">
        <v>4770</v>
      </c>
      <c r="G90" s="184" t="s">
        <v>4771</v>
      </c>
      <c r="H90" s="184" t="s">
        <v>4772</v>
      </c>
      <c r="I90" s="184" t="s">
        <v>3522</v>
      </c>
      <c r="J90" s="184" t="s">
        <v>5780</v>
      </c>
    </row>
    <row r="91" spans="1:10" ht="39" customHeight="1">
      <c r="A91" s="184" t="s">
        <v>2380</v>
      </c>
      <c r="B91" s="184" t="s">
        <v>139</v>
      </c>
      <c r="C91" s="241" t="s">
        <v>2381</v>
      </c>
      <c r="D91" s="261" t="s">
        <v>812</v>
      </c>
      <c r="E91" s="184" t="s">
        <v>140</v>
      </c>
      <c r="F91" s="184" t="s">
        <v>4773</v>
      </c>
      <c r="G91" s="184" t="s">
        <v>4774</v>
      </c>
      <c r="H91" s="184" t="s">
        <v>4775</v>
      </c>
      <c r="I91" s="184" t="s">
        <v>914</v>
      </c>
      <c r="J91" s="184" t="s">
        <v>5781</v>
      </c>
    </row>
    <row r="92" spans="1:10" ht="26.1" customHeight="1">
      <c r="A92" s="184" t="s">
        <v>2256</v>
      </c>
      <c r="B92" s="184" t="s">
        <v>139</v>
      </c>
      <c r="C92" s="241" t="s">
        <v>2257</v>
      </c>
      <c r="D92" s="261" t="s">
        <v>812</v>
      </c>
      <c r="E92" s="184" t="s">
        <v>148</v>
      </c>
      <c r="F92" s="184" t="s">
        <v>4776</v>
      </c>
      <c r="G92" s="184" t="s">
        <v>4777</v>
      </c>
      <c r="H92" s="184" t="s">
        <v>4778</v>
      </c>
      <c r="I92" s="184" t="s">
        <v>5782</v>
      </c>
      <c r="J92" s="184" t="s">
        <v>5783</v>
      </c>
    </row>
    <row r="93" spans="1:10" ht="39" customHeight="1">
      <c r="A93" s="184" t="s">
        <v>1179</v>
      </c>
      <c r="B93" s="184" t="s">
        <v>133</v>
      </c>
      <c r="C93" s="241" t="s">
        <v>1180</v>
      </c>
      <c r="D93" s="261">
        <v>12</v>
      </c>
      <c r="E93" s="184" t="s">
        <v>141</v>
      </c>
      <c r="F93" s="184" t="s">
        <v>1010</v>
      </c>
      <c r="G93" s="184" t="s">
        <v>4779</v>
      </c>
      <c r="H93" s="184" t="s">
        <v>4779</v>
      </c>
      <c r="I93" s="184" t="s">
        <v>3525</v>
      </c>
      <c r="J93" s="184" t="s">
        <v>5784</v>
      </c>
    </row>
    <row r="94" spans="1:10" ht="39" customHeight="1">
      <c r="A94" s="184" t="s">
        <v>1046</v>
      </c>
      <c r="B94" s="184" t="s">
        <v>133</v>
      </c>
      <c r="C94" s="241" t="s">
        <v>1047</v>
      </c>
      <c r="D94" s="261" t="s">
        <v>844</v>
      </c>
      <c r="E94" s="184" t="s">
        <v>140</v>
      </c>
      <c r="F94" s="184" t="s">
        <v>2194</v>
      </c>
      <c r="G94" s="184" t="s">
        <v>4780</v>
      </c>
      <c r="H94" s="184" t="s">
        <v>4781</v>
      </c>
      <c r="I94" s="184" t="s">
        <v>3525</v>
      </c>
      <c r="J94" s="184" t="s">
        <v>5785</v>
      </c>
    </row>
    <row r="95" spans="1:10" ht="39" customHeight="1">
      <c r="A95" s="184" t="s">
        <v>1805</v>
      </c>
      <c r="B95" s="184" t="s">
        <v>133</v>
      </c>
      <c r="C95" s="241" t="s">
        <v>1806</v>
      </c>
      <c r="D95" s="261" t="s">
        <v>1557</v>
      </c>
      <c r="E95" s="184" t="s">
        <v>141</v>
      </c>
      <c r="F95" s="184" t="s">
        <v>1519</v>
      </c>
      <c r="G95" s="184" t="s">
        <v>4782</v>
      </c>
      <c r="H95" s="184" t="s">
        <v>4783</v>
      </c>
      <c r="I95" s="184" t="s">
        <v>1124</v>
      </c>
      <c r="J95" s="184" t="s">
        <v>5786</v>
      </c>
    </row>
    <row r="96" spans="1:10" ht="39" customHeight="1">
      <c r="A96" s="184" t="s">
        <v>2492</v>
      </c>
      <c r="B96" s="184" t="s">
        <v>139</v>
      </c>
      <c r="C96" s="241" t="s">
        <v>2493</v>
      </c>
      <c r="D96" s="261" t="s">
        <v>1322</v>
      </c>
      <c r="E96" s="184" t="s">
        <v>140</v>
      </c>
      <c r="F96" s="184" t="s">
        <v>4784</v>
      </c>
      <c r="G96" s="184" t="s">
        <v>4785</v>
      </c>
      <c r="H96" s="184" t="s">
        <v>4786</v>
      </c>
      <c r="I96" s="184" t="s">
        <v>1124</v>
      </c>
      <c r="J96" s="184" t="s">
        <v>5787</v>
      </c>
    </row>
    <row r="97" spans="1:10" ht="26.1" customHeight="1">
      <c r="A97" s="184" t="s">
        <v>2823</v>
      </c>
      <c r="B97" s="184" t="s">
        <v>133</v>
      </c>
      <c r="C97" s="241" t="s">
        <v>2824</v>
      </c>
      <c r="D97" s="261" t="s">
        <v>3010</v>
      </c>
      <c r="E97" s="184" t="s">
        <v>134</v>
      </c>
      <c r="F97" s="184" t="s">
        <v>1432</v>
      </c>
      <c r="G97" s="184" t="s">
        <v>4595</v>
      </c>
      <c r="H97" s="184" t="s">
        <v>4787</v>
      </c>
      <c r="I97" s="184" t="s">
        <v>1124</v>
      </c>
      <c r="J97" s="184" t="s">
        <v>5788</v>
      </c>
    </row>
    <row r="98" spans="1:10" ht="39" customHeight="1">
      <c r="A98" s="184" t="s">
        <v>2448</v>
      </c>
      <c r="B98" s="184" t="s">
        <v>139</v>
      </c>
      <c r="C98" s="241" t="s">
        <v>2449</v>
      </c>
      <c r="D98" s="261" t="s">
        <v>1343</v>
      </c>
      <c r="E98" s="184" t="s">
        <v>147</v>
      </c>
      <c r="F98" s="184" t="s">
        <v>2993</v>
      </c>
      <c r="G98" s="184" t="s">
        <v>4788</v>
      </c>
      <c r="H98" s="184" t="s">
        <v>4789</v>
      </c>
      <c r="I98" s="184" t="s">
        <v>1124</v>
      </c>
      <c r="J98" s="184" t="s">
        <v>5789</v>
      </c>
    </row>
    <row r="99" spans="1:10" ht="51.9" customHeight="1">
      <c r="A99" s="184" t="s">
        <v>1830</v>
      </c>
      <c r="B99" s="184" t="s">
        <v>139</v>
      </c>
      <c r="C99" s="241" t="s">
        <v>1831</v>
      </c>
      <c r="D99" s="261" t="s">
        <v>1949</v>
      </c>
      <c r="E99" s="184" t="s">
        <v>141</v>
      </c>
      <c r="F99" s="184" t="s">
        <v>1432</v>
      </c>
      <c r="G99" s="184" t="s">
        <v>4790</v>
      </c>
      <c r="H99" s="184" t="s">
        <v>4791</v>
      </c>
      <c r="I99" s="184" t="s">
        <v>1124</v>
      </c>
      <c r="J99" s="184" t="s">
        <v>5790</v>
      </c>
    </row>
    <row r="100" spans="1:10" ht="26.1" customHeight="1">
      <c r="A100" s="184" t="s">
        <v>2356</v>
      </c>
      <c r="B100" s="184" t="s">
        <v>375</v>
      </c>
      <c r="C100" s="241" t="s">
        <v>2357</v>
      </c>
      <c r="D100" s="261" t="s">
        <v>2894</v>
      </c>
      <c r="E100" s="184" t="s">
        <v>141</v>
      </c>
      <c r="F100" s="184" t="s">
        <v>4792</v>
      </c>
      <c r="G100" s="184" t="s">
        <v>2051</v>
      </c>
      <c r="H100" s="184" t="s">
        <v>4793</v>
      </c>
      <c r="I100" s="184" t="s">
        <v>1124</v>
      </c>
      <c r="J100" s="184" t="s">
        <v>5791</v>
      </c>
    </row>
    <row r="101" spans="1:10" ht="24" customHeight="1">
      <c r="A101" s="184" t="s">
        <v>2675</v>
      </c>
      <c r="B101" s="184" t="s">
        <v>375</v>
      </c>
      <c r="C101" s="241" t="s">
        <v>2676</v>
      </c>
      <c r="D101" s="261" t="s">
        <v>1569</v>
      </c>
      <c r="E101" s="184" t="s">
        <v>141</v>
      </c>
      <c r="F101" s="184" t="s">
        <v>1439</v>
      </c>
      <c r="G101" s="184" t="s">
        <v>4794</v>
      </c>
      <c r="H101" s="184" t="s">
        <v>4795</v>
      </c>
      <c r="I101" s="184" t="s">
        <v>1438</v>
      </c>
      <c r="J101" s="184" t="s">
        <v>5792</v>
      </c>
    </row>
    <row r="102" spans="1:10" ht="26.1" customHeight="1">
      <c r="A102" s="184" t="s">
        <v>1801</v>
      </c>
      <c r="B102" s="184" t="s">
        <v>139</v>
      </c>
      <c r="C102" s="241" t="s">
        <v>1802</v>
      </c>
      <c r="D102" s="261" t="s">
        <v>812</v>
      </c>
      <c r="E102" s="184" t="s">
        <v>140</v>
      </c>
      <c r="F102" s="184" t="s">
        <v>1570</v>
      </c>
      <c r="G102" s="184" t="s">
        <v>4796</v>
      </c>
      <c r="H102" s="184" t="s">
        <v>4797</v>
      </c>
      <c r="I102" s="184" t="s">
        <v>1522</v>
      </c>
      <c r="J102" s="184" t="s">
        <v>5793</v>
      </c>
    </row>
    <row r="103" spans="1:10" ht="65.099999999999994" customHeight="1">
      <c r="A103" s="184" t="s">
        <v>2711</v>
      </c>
      <c r="B103" s="184" t="s">
        <v>139</v>
      </c>
      <c r="C103" s="241" t="s">
        <v>2712</v>
      </c>
      <c r="D103" s="261" t="s">
        <v>2891</v>
      </c>
      <c r="E103" s="184" t="s">
        <v>141</v>
      </c>
      <c r="F103" s="184" t="s">
        <v>1010</v>
      </c>
      <c r="G103" s="184" t="s">
        <v>4798</v>
      </c>
      <c r="H103" s="184" t="s">
        <v>4798</v>
      </c>
      <c r="I103" s="184" t="s">
        <v>1522</v>
      </c>
      <c r="J103" s="184" t="s">
        <v>5794</v>
      </c>
    </row>
    <row r="104" spans="1:10" ht="26.1" customHeight="1">
      <c r="A104" s="184" t="s">
        <v>1817</v>
      </c>
      <c r="B104" s="184" t="s">
        <v>375</v>
      </c>
      <c r="C104" s="241" t="s">
        <v>1818</v>
      </c>
      <c r="D104" s="261" t="s">
        <v>1569</v>
      </c>
      <c r="E104" s="184" t="s">
        <v>140</v>
      </c>
      <c r="F104" s="184" t="s">
        <v>2195</v>
      </c>
      <c r="G104" s="184" t="s">
        <v>2196</v>
      </c>
      <c r="H104" s="184" t="s">
        <v>2197</v>
      </c>
      <c r="I104" s="184" t="s">
        <v>1522</v>
      </c>
      <c r="J104" s="184" t="s">
        <v>5795</v>
      </c>
    </row>
    <row r="105" spans="1:10" ht="39" customHeight="1">
      <c r="A105" s="184" t="s">
        <v>2269</v>
      </c>
      <c r="B105" s="184" t="s">
        <v>139</v>
      </c>
      <c r="C105" s="241" t="s">
        <v>2270</v>
      </c>
      <c r="D105" s="261" t="s">
        <v>1343</v>
      </c>
      <c r="E105" s="184" t="s">
        <v>147</v>
      </c>
      <c r="F105" s="184" t="s">
        <v>1722</v>
      </c>
      <c r="G105" s="184" t="s">
        <v>4799</v>
      </c>
      <c r="H105" s="184" t="s">
        <v>4800</v>
      </c>
      <c r="I105" s="184" t="s">
        <v>1522</v>
      </c>
      <c r="J105" s="184" t="s">
        <v>5796</v>
      </c>
    </row>
    <row r="106" spans="1:10" ht="39" customHeight="1">
      <c r="A106" s="184" t="s">
        <v>2252</v>
      </c>
      <c r="B106" s="184" t="s">
        <v>139</v>
      </c>
      <c r="C106" s="241" t="s">
        <v>2253</v>
      </c>
      <c r="D106" s="261" t="s">
        <v>843</v>
      </c>
      <c r="E106" s="184" t="s">
        <v>146</v>
      </c>
      <c r="F106" s="184" t="s">
        <v>2849</v>
      </c>
      <c r="G106" s="184" t="s">
        <v>3936</v>
      </c>
      <c r="H106" s="184" t="s">
        <v>4801</v>
      </c>
      <c r="I106" s="184" t="s">
        <v>1522</v>
      </c>
      <c r="J106" s="184" t="s">
        <v>5797</v>
      </c>
    </row>
    <row r="107" spans="1:10" ht="39" customHeight="1">
      <c r="A107" s="184" t="s">
        <v>2577</v>
      </c>
      <c r="B107" s="184" t="s">
        <v>139</v>
      </c>
      <c r="C107" s="241" t="s">
        <v>2578</v>
      </c>
      <c r="D107" s="261" t="s">
        <v>2891</v>
      </c>
      <c r="E107" s="184" t="s">
        <v>141</v>
      </c>
      <c r="F107" s="184" t="s">
        <v>1010</v>
      </c>
      <c r="G107" s="184" t="s">
        <v>4802</v>
      </c>
      <c r="H107" s="184" t="s">
        <v>4802</v>
      </c>
      <c r="I107" s="184" t="s">
        <v>1440</v>
      </c>
      <c r="J107" s="184" t="s">
        <v>5798</v>
      </c>
    </row>
    <row r="108" spans="1:10" ht="39" customHeight="1">
      <c r="A108" s="184" t="s">
        <v>2681</v>
      </c>
      <c r="B108" s="184" t="s">
        <v>133</v>
      </c>
      <c r="C108" s="241" t="s">
        <v>2682</v>
      </c>
      <c r="D108" s="261" t="s">
        <v>3279</v>
      </c>
      <c r="E108" s="184" t="s">
        <v>147</v>
      </c>
      <c r="F108" s="184" t="s">
        <v>4803</v>
      </c>
      <c r="G108" s="184" t="s">
        <v>4804</v>
      </c>
      <c r="H108" s="184" t="s">
        <v>4805</v>
      </c>
      <c r="I108" s="184" t="s">
        <v>1440</v>
      </c>
      <c r="J108" s="184" t="s">
        <v>5799</v>
      </c>
    </row>
    <row r="109" spans="1:10" ht="39" customHeight="1">
      <c r="A109" s="184" t="s">
        <v>2472</v>
      </c>
      <c r="B109" s="184" t="s">
        <v>139</v>
      </c>
      <c r="C109" s="241" t="s">
        <v>2473</v>
      </c>
      <c r="D109" s="261" t="s">
        <v>3010</v>
      </c>
      <c r="E109" s="184" t="s">
        <v>140</v>
      </c>
      <c r="F109" s="184" t="s">
        <v>3021</v>
      </c>
      <c r="G109" s="184" t="s">
        <v>4806</v>
      </c>
      <c r="H109" s="184" t="s">
        <v>4807</v>
      </c>
      <c r="I109" s="184" t="s">
        <v>1440</v>
      </c>
      <c r="J109" s="184" t="s">
        <v>5800</v>
      </c>
    </row>
    <row r="110" spans="1:10" ht="26.1" customHeight="1">
      <c r="A110" s="184" t="s">
        <v>2454</v>
      </c>
      <c r="B110" s="184" t="s">
        <v>139</v>
      </c>
      <c r="C110" s="241" t="s">
        <v>2455</v>
      </c>
      <c r="D110" s="261" t="s">
        <v>1343</v>
      </c>
      <c r="E110" s="184" t="s">
        <v>147</v>
      </c>
      <c r="F110" s="184" t="s">
        <v>3002</v>
      </c>
      <c r="G110" s="184" t="s">
        <v>4808</v>
      </c>
      <c r="H110" s="184" t="s">
        <v>4809</v>
      </c>
      <c r="I110" s="184" t="s">
        <v>1440</v>
      </c>
      <c r="J110" s="184" t="s">
        <v>5801</v>
      </c>
    </row>
    <row r="111" spans="1:10" ht="26.1" customHeight="1">
      <c r="A111" s="184" t="s">
        <v>2810</v>
      </c>
      <c r="B111" s="184" t="s">
        <v>139</v>
      </c>
      <c r="C111" s="241" t="s">
        <v>2811</v>
      </c>
      <c r="D111" s="261" t="s">
        <v>2966</v>
      </c>
      <c r="E111" s="184" t="s">
        <v>140</v>
      </c>
      <c r="F111" s="184" t="s">
        <v>4810</v>
      </c>
      <c r="G111" s="184" t="s">
        <v>4811</v>
      </c>
      <c r="H111" s="184" t="s">
        <v>4812</v>
      </c>
      <c r="I111" s="184" t="s">
        <v>1440</v>
      </c>
      <c r="J111" s="184" t="s">
        <v>5802</v>
      </c>
    </row>
    <row r="112" spans="1:10" ht="51.9" customHeight="1">
      <c r="A112" s="184" t="s">
        <v>2349</v>
      </c>
      <c r="B112" s="184" t="s">
        <v>139</v>
      </c>
      <c r="C112" s="241" t="s">
        <v>2350</v>
      </c>
      <c r="D112" s="261" t="s">
        <v>1949</v>
      </c>
      <c r="E112" s="184" t="s">
        <v>147</v>
      </c>
      <c r="F112" s="184" t="s">
        <v>2888</v>
      </c>
      <c r="G112" s="184" t="s">
        <v>4813</v>
      </c>
      <c r="H112" s="184" t="s">
        <v>4814</v>
      </c>
      <c r="I112" s="184" t="s">
        <v>1440</v>
      </c>
      <c r="J112" s="184" t="s">
        <v>5803</v>
      </c>
    </row>
    <row r="113" spans="1:10" ht="39" customHeight="1">
      <c r="A113" s="184" t="s">
        <v>2466</v>
      </c>
      <c r="B113" s="184" t="s">
        <v>139</v>
      </c>
      <c r="C113" s="241" t="s">
        <v>2467</v>
      </c>
      <c r="D113" s="261" t="s">
        <v>812</v>
      </c>
      <c r="E113" s="184" t="s">
        <v>140</v>
      </c>
      <c r="F113" s="184" t="s">
        <v>3009</v>
      </c>
      <c r="G113" s="184" t="s">
        <v>4815</v>
      </c>
      <c r="H113" s="184" t="s">
        <v>4816</v>
      </c>
      <c r="I113" s="184" t="s">
        <v>1440</v>
      </c>
      <c r="J113" s="184" t="s">
        <v>5804</v>
      </c>
    </row>
    <row r="114" spans="1:10" ht="39" customHeight="1">
      <c r="A114" s="184" t="s">
        <v>2250</v>
      </c>
      <c r="B114" s="184" t="s">
        <v>139</v>
      </c>
      <c r="C114" s="241" t="s">
        <v>2251</v>
      </c>
      <c r="D114" s="261" t="s">
        <v>843</v>
      </c>
      <c r="E114" s="184" t="s">
        <v>146</v>
      </c>
      <c r="F114" s="184" t="s">
        <v>2849</v>
      </c>
      <c r="G114" s="184" t="s">
        <v>4817</v>
      </c>
      <c r="H114" s="184" t="s">
        <v>4818</v>
      </c>
      <c r="I114" s="184" t="s">
        <v>1219</v>
      </c>
      <c r="J114" s="184" t="s">
        <v>5805</v>
      </c>
    </row>
    <row r="115" spans="1:10" ht="24" customHeight="1">
      <c r="A115" s="184" t="s">
        <v>2750</v>
      </c>
      <c r="B115" s="184" t="s">
        <v>375</v>
      </c>
      <c r="C115" s="241" t="s">
        <v>2751</v>
      </c>
      <c r="D115" s="261" t="s">
        <v>3355</v>
      </c>
      <c r="E115" s="184" t="s">
        <v>141</v>
      </c>
      <c r="F115" s="184" t="s">
        <v>1010</v>
      </c>
      <c r="G115" s="184" t="s">
        <v>4819</v>
      </c>
      <c r="H115" s="184" t="s">
        <v>4819</v>
      </c>
      <c r="I115" s="184" t="s">
        <v>1219</v>
      </c>
      <c r="J115" s="184" t="s">
        <v>5806</v>
      </c>
    </row>
    <row r="116" spans="1:10" ht="51.9" customHeight="1">
      <c r="A116" s="184" t="s">
        <v>2480</v>
      </c>
      <c r="B116" s="184" t="s">
        <v>139</v>
      </c>
      <c r="C116" s="241" t="s">
        <v>2481</v>
      </c>
      <c r="D116" s="261" t="s">
        <v>1322</v>
      </c>
      <c r="E116" s="184" t="s">
        <v>140</v>
      </c>
      <c r="F116" s="184" t="s">
        <v>3023</v>
      </c>
      <c r="G116" s="184" t="s">
        <v>2946</v>
      </c>
      <c r="H116" s="184" t="s">
        <v>4820</v>
      </c>
      <c r="I116" s="184" t="s">
        <v>1219</v>
      </c>
      <c r="J116" s="184" t="s">
        <v>5807</v>
      </c>
    </row>
    <row r="117" spans="1:10" ht="39" customHeight="1">
      <c r="A117" s="184" t="s">
        <v>2654</v>
      </c>
      <c r="B117" s="184" t="s">
        <v>139</v>
      </c>
      <c r="C117" s="241" t="s">
        <v>2655</v>
      </c>
      <c r="D117" s="261" t="s">
        <v>2891</v>
      </c>
      <c r="E117" s="184" t="s">
        <v>147</v>
      </c>
      <c r="F117" s="184" t="s">
        <v>4821</v>
      </c>
      <c r="G117" s="184" t="s">
        <v>4822</v>
      </c>
      <c r="H117" s="184" t="s">
        <v>4823</v>
      </c>
      <c r="I117" s="184" t="s">
        <v>1219</v>
      </c>
      <c r="J117" s="184" t="s">
        <v>5808</v>
      </c>
    </row>
    <row r="118" spans="1:10" ht="26.1" customHeight="1">
      <c r="A118" s="184" t="s">
        <v>2497</v>
      </c>
      <c r="B118" s="184" t="s">
        <v>139</v>
      </c>
      <c r="C118" s="241" t="s">
        <v>2498</v>
      </c>
      <c r="D118" s="261" t="s">
        <v>1322</v>
      </c>
      <c r="E118" s="184" t="s">
        <v>140</v>
      </c>
      <c r="F118" s="184" t="s">
        <v>3021</v>
      </c>
      <c r="G118" s="184" t="s">
        <v>4824</v>
      </c>
      <c r="H118" s="184" t="s">
        <v>4825</v>
      </c>
      <c r="I118" s="184" t="s">
        <v>4828</v>
      </c>
      <c r="J118" s="184" t="s">
        <v>5809</v>
      </c>
    </row>
    <row r="119" spans="1:10" ht="26.1" customHeight="1">
      <c r="A119" s="184" t="s">
        <v>2504</v>
      </c>
      <c r="B119" s="184" t="s">
        <v>139</v>
      </c>
      <c r="C119" s="241" t="s">
        <v>2505</v>
      </c>
      <c r="D119" s="261" t="s">
        <v>2966</v>
      </c>
      <c r="E119" s="184" t="s">
        <v>140</v>
      </c>
      <c r="F119" s="184" t="s">
        <v>3050</v>
      </c>
      <c r="G119" s="184" t="s">
        <v>4826</v>
      </c>
      <c r="H119" s="184" t="s">
        <v>4827</v>
      </c>
      <c r="I119" s="184" t="s">
        <v>4828</v>
      </c>
      <c r="J119" s="184" t="s">
        <v>5810</v>
      </c>
    </row>
    <row r="120" spans="1:10" ht="39" customHeight="1">
      <c r="A120" s="184" t="s">
        <v>2254</v>
      </c>
      <c r="B120" s="184" t="s">
        <v>139</v>
      </c>
      <c r="C120" s="241" t="s">
        <v>2255</v>
      </c>
      <c r="D120" s="261" t="s">
        <v>843</v>
      </c>
      <c r="E120" s="184" t="s">
        <v>140</v>
      </c>
      <c r="F120" s="184" t="s">
        <v>4829</v>
      </c>
      <c r="G120" s="184" t="s">
        <v>4830</v>
      </c>
      <c r="H120" s="184" t="s">
        <v>4831</v>
      </c>
      <c r="I120" s="184" t="s">
        <v>4828</v>
      </c>
      <c r="J120" s="184" t="s">
        <v>5811</v>
      </c>
    </row>
    <row r="121" spans="1:10" ht="39" customHeight="1">
      <c r="A121" s="184" t="s">
        <v>2684</v>
      </c>
      <c r="B121" s="184" t="s">
        <v>139</v>
      </c>
      <c r="C121" s="241" t="s">
        <v>2685</v>
      </c>
      <c r="D121" s="261" t="s">
        <v>2891</v>
      </c>
      <c r="E121" s="184" t="s">
        <v>141</v>
      </c>
      <c r="F121" s="184" t="s">
        <v>1519</v>
      </c>
      <c r="G121" s="184" t="s">
        <v>4832</v>
      </c>
      <c r="H121" s="184" t="s">
        <v>4833</v>
      </c>
      <c r="I121" s="184" t="s">
        <v>4828</v>
      </c>
      <c r="J121" s="184" t="s">
        <v>5812</v>
      </c>
    </row>
    <row r="122" spans="1:10" ht="26.1" customHeight="1">
      <c r="A122" s="184" t="s">
        <v>2461</v>
      </c>
      <c r="B122" s="184" t="s">
        <v>139</v>
      </c>
      <c r="C122" s="241" t="s">
        <v>2462</v>
      </c>
      <c r="D122" s="261" t="s">
        <v>1850</v>
      </c>
      <c r="E122" s="184" t="s">
        <v>140</v>
      </c>
      <c r="F122" s="184" t="s">
        <v>4784</v>
      </c>
      <c r="G122" s="184" t="s">
        <v>4834</v>
      </c>
      <c r="H122" s="184" t="s">
        <v>4835</v>
      </c>
      <c r="I122" s="184" t="s">
        <v>4828</v>
      </c>
      <c r="J122" s="184" t="s">
        <v>5813</v>
      </c>
    </row>
    <row r="123" spans="1:10" ht="51.9" customHeight="1">
      <c r="A123" s="184" t="s">
        <v>2469</v>
      </c>
      <c r="B123" s="184" t="s">
        <v>139</v>
      </c>
      <c r="C123" s="241" t="s">
        <v>2470</v>
      </c>
      <c r="D123" s="261" t="s">
        <v>3010</v>
      </c>
      <c r="E123" s="184" t="s">
        <v>140</v>
      </c>
      <c r="F123" s="184" t="s">
        <v>3009</v>
      </c>
      <c r="G123" s="184" t="s">
        <v>4836</v>
      </c>
      <c r="H123" s="184" t="s">
        <v>4837</v>
      </c>
      <c r="I123" s="184" t="s">
        <v>4828</v>
      </c>
      <c r="J123" s="184" t="s">
        <v>5814</v>
      </c>
    </row>
    <row r="124" spans="1:10" ht="51.9" customHeight="1">
      <c r="A124" s="184" t="s">
        <v>2708</v>
      </c>
      <c r="B124" s="184" t="s">
        <v>139</v>
      </c>
      <c r="C124" s="241" t="s">
        <v>2709</v>
      </c>
      <c r="D124" s="261" t="s">
        <v>2891</v>
      </c>
      <c r="E124" s="184" t="s">
        <v>141</v>
      </c>
      <c r="F124" s="184" t="s">
        <v>1010</v>
      </c>
      <c r="G124" s="184" t="s">
        <v>4838</v>
      </c>
      <c r="H124" s="184" t="s">
        <v>4838</v>
      </c>
      <c r="I124" s="184" t="s">
        <v>4828</v>
      </c>
      <c r="J124" s="184" t="s">
        <v>5815</v>
      </c>
    </row>
    <row r="125" spans="1:10" ht="51.9" customHeight="1">
      <c r="A125" s="184" t="s">
        <v>2407</v>
      </c>
      <c r="B125" s="184" t="s">
        <v>139</v>
      </c>
      <c r="C125" s="241" t="s">
        <v>2408</v>
      </c>
      <c r="D125" s="261" t="s">
        <v>812</v>
      </c>
      <c r="E125" s="184" t="s">
        <v>140</v>
      </c>
      <c r="F125" s="184" t="s">
        <v>2946</v>
      </c>
      <c r="G125" s="184" t="s">
        <v>4839</v>
      </c>
      <c r="H125" s="184" t="s">
        <v>4840</v>
      </c>
      <c r="I125" s="184" t="s">
        <v>4828</v>
      </c>
      <c r="J125" s="184" t="s">
        <v>5816</v>
      </c>
    </row>
    <row r="126" spans="1:10" ht="39" customHeight="1">
      <c r="A126" s="184" t="s">
        <v>2562</v>
      </c>
      <c r="B126" s="184" t="s">
        <v>139</v>
      </c>
      <c r="C126" s="241" t="s">
        <v>2563</v>
      </c>
      <c r="D126" s="261" t="s">
        <v>1949</v>
      </c>
      <c r="E126" s="184" t="s">
        <v>147</v>
      </c>
      <c r="F126" s="184" t="s">
        <v>4841</v>
      </c>
      <c r="G126" s="184" t="s">
        <v>4842</v>
      </c>
      <c r="H126" s="184" t="s">
        <v>4843</v>
      </c>
      <c r="I126" s="184" t="s">
        <v>4828</v>
      </c>
      <c r="J126" s="184" t="s">
        <v>5817</v>
      </c>
    </row>
    <row r="127" spans="1:10" ht="51.9" customHeight="1">
      <c r="A127" s="184" t="s">
        <v>2527</v>
      </c>
      <c r="B127" s="184" t="s">
        <v>139</v>
      </c>
      <c r="C127" s="241" t="s">
        <v>2528</v>
      </c>
      <c r="D127" s="261" t="s">
        <v>3057</v>
      </c>
      <c r="E127" s="184" t="s">
        <v>141</v>
      </c>
      <c r="F127" s="184" t="s">
        <v>1439</v>
      </c>
      <c r="G127" s="184" t="s">
        <v>4844</v>
      </c>
      <c r="H127" s="184" t="s">
        <v>4845</v>
      </c>
      <c r="I127" s="184" t="s">
        <v>801</v>
      </c>
      <c r="J127" s="184" t="s">
        <v>5818</v>
      </c>
    </row>
    <row r="128" spans="1:10" ht="39" customHeight="1">
      <c r="A128" s="184" t="s">
        <v>2258</v>
      </c>
      <c r="B128" s="184" t="s">
        <v>139</v>
      </c>
      <c r="C128" s="241" t="s">
        <v>2259</v>
      </c>
      <c r="D128" s="261" t="s">
        <v>812</v>
      </c>
      <c r="E128" s="184" t="s">
        <v>148</v>
      </c>
      <c r="F128" s="184" t="s">
        <v>4846</v>
      </c>
      <c r="G128" s="184" t="s">
        <v>4847</v>
      </c>
      <c r="H128" s="184" t="s">
        <v>4848</v>
      </c>
      <c r="I128" s="184" t="s">
        <v>801</v>
      </c>
      <c r="J128" s="184" t="s">
        <v>5819</v>
      </c>
    </row>
    <row r="129" spans="1:10" ht="39" customHeight="1">
      <c r="A129" s="184" t="s">
        <v>1540</v>
      </c>
      <c r="B129" s="184" t="s">
        <v>139</v>
      </c>
      <c r="C129" s="241" t="s">
        <v>1541</v>
      </c>
      <c r="D129" s="261" t="s">
        <v>1949</v>
      </c>
      <c r="E129" s="184" t="s">
        <v>141</v>
      </c>
      <c r="F129" s="184" t="s">
        <v>1519</v>
      </c>
      <c r="G129" s="184" t="s">
        <v>4849</v>
      </c>
      <c r="H129" s="184" t="s">
        <v>4850</v>
      </c>
      <c r="I129" s="184" t="s">
        <v>801</v>
      </c>
      <c r="J129" s="184" t="s">
        <v>5820</v>
      </c>
    </row>
    <row r="130" spans="1:10" ht="51.9" customHeight="1">
      <c r="A130" s="184" t="s">
        <v>2768</v>
      </c>
      <c r="B130" s="184" t="s">
        <v>139</v>
      </c>
      <c r="C130" s="241" t="s">
        <v>2769</v>
      </c>
      <c r="D130" s="261" t="s">
        <v>2891</v>
      </c>
      <c r="E130" s="184" t="s">
        <v>147</v>
      </c>
      <c r="F130" s="184" t="s">
        <v>4851</v>
      </c>
      <c r="G130" s="184" t="s">
        <v>4852</v>
      </c>
      <c r="H130" s="184" t="s">
        <v>4853</v>
      </c>
      <c r="I130" s="184" t="s">
        <v>801</v>
      </c>
      <c r="J130" s="184" t="s">
        <v>5821</v>
      </c>
    </row>
    <row r="131" spans="1:10" ht="26.1" customHeight="1">
      <c r="A131" s="184" t="s">
        <v>2507</v>
      </c>
      <c r="B131" s="184" t="s">
        <v>139</v>
      </c>
      <c r="C131" s="241" t="s">
        <v>2508</v>
      </c>
      <c r="D131" s="261" t="s">
        <v>2966</v>
      </c>
      <c r="E131" s="184" t="s">
        <v>140</v>
      </c>
      <c r="F131" s="184" t="s">
        <v>3021</v>
      </c>
      <c r="G131" s="184" t="s">
        <v>4854</v>
      </c>
      <c r="H131" s="184" t="s">
        <v>4855</v>
      </c>
      <c r="I131" s="184" t="s">
        <v>801</v>
      </c>
      <c r="J131" s="184" t="s">
        <v>5822</v>
      </c>
    </row>
    <row r="132" spans="1:10" ht="39" customHeight="1">
      <c r="A132" s="184" t="s">
        <v>2565</v>
      </c>
      <c r="B132" s="184" t="s">
        <v>139</v>
      </c>
      <c r="C132" s="241" t="s">
        <v>2566</v>
      </c>
      <c r="D132" s="261" t="s">
        <v>1949</v>
      </c>
      <c r="E132" s="184" t="s">
        <v>147</v>
      </c>
      <c r="F132" s="184" t="s">
        <v>4856</v>
      </c>
      <c r="G132" s="184" t="s">
        <v>4857</v>
      </c>
      <c r="H132" s="184" t="s">
        <v>4858</v>
      </c>
      <c r="I132" s="184" t="s">
        <v>801</v>
      </c>
      <c r="J132" s="184" t="s">
        <v>5823</v>
      </c>
    </row>
    <row r="133" spans="1:10" ht="39" customHeight="1">
      <c r="A133" s="184" t="s">
        <v>2552</v>
      </c>
      <c r="B133" s="184" t="s">
        <v>139</v>
      </c>
      <c r="C133" s="241" t="s">
        <v>2553</v>
      </c>
      <c r="D133" s="261" t="s">
        <v>1949</v>
      </c>
      <c r="E133" s="184" t="s">
        <v>141</v>
      </c>
      <c r="F133" s="184" t="s">
        <v>4859</v>
      </c>
      <c r="G133" s="184" t="s">
        <v>4860</v>
      </c>
      <c r="H133" s="184" t="s">
        <v>4861</v>
      </c>
      <c r="I133" s="184" t="s">
        <v>801</v>
      </c>
      <c r="J133" s="184" t="s">
        <v>5824</v>
      </c>
    </row>
    <row r="134" spans="1:10" ht="26.1" customHeight="1">
      <c r="A134" s="184" t="s">
        <v>2510</v>
      </c>
      <c r="B134" s="184" t="s">
        <v>139</v>
      </c>
      <c r="C134" s="241" t="s">
        <v>2511</v>
      </c>
      <c r="D134" s="261" t="s">
        <v>2966</v>
      </c>
      <c r="E134" s="184" t="s">
        <v>140</v>
      </c>
      <c r="F134" s="184" t="s">
        <v>3050</v>
      </c>
      <c r="G134" s="184" t="s">
        <v>4862</v>
      </c>
      <c r="H134" s="184" t="s">
        <v>4863</v>
      </c>
      <c r="I134" s="184" t="s">
        <v>801</v>
      </c>
      <c r="J134" s="184" t="s">
        <v>5825</v>
      </c>
    </row>
    <row r="135" spans="1:10" ht="39" customHeight="1">
      <c r="A135" s="184" t="s">
        <v>2558</v>
      </c>
      <c r="B135" s="184" t="s">
        <v>139</v>
      </c>
      <c r="C135" s="241" t="s">
        <v>2559</v>
      </c>
      <c r="D135" s="261" t="s">
        <v>1949</v>
      </c>
      <c r="E135" s="184" t="s">
        <v>147</v>
      </c>
      <c r="F135" s="184" t="s">
        <v>4864</v>
      </c>
      <c r="G135" s="184" t="s">
        <v>1851</v>
      </c>
      <c r="H135" s="184" t="s">
        <v>4865</v>
      </c>
      <c r="I135" s="184" t="s">
        <v>1207</v>
      </c>
      <c r="J135" s="184" t="s">
        <v>5826</v>
      </c>
    </row>
    <row r="136" spans="1:10" ht="39" customHeight="1">
      <c r="A136" s="184" t="s">
        <v>2785</v>
      </c>
      <c r="B136" s="184" t="s">
        <v>139</v>
      </c>
      <c r="C136" s="241" t="s">
        <v>2786</v>
      </c>
      <c r="D136" s="261" t="s">
        <v>2891</v>
      </c>
      <c r="E136" s="184" t="s">
        <v>147</v>
      </c>
      <c r="F136" s="184" t="s">
        <v>4866</v>
      </c>
      <c r="G136" s="184" t="s">
        <v>4650</v>
      </c>
      <c r="H136" s="184" t="s">
        <v>4867</v>
      </c>
      <c r="I136" s="184" t="s">
        <v>1207</v>
      </c>
      <c r="J136" s="184" t="s">
        <v>5827</v>
      </c>
    </row>
    <row r="137" spans="1:10" ht="51.9" customHeight="1">
      <c r="A137" s="184" t="s">
        <v>1778</v>
      </c>
      <c r="B137" s="184" t="s">
        <v>139</v>
      </c>
      <c r="C137" s="241" t="s">
        <v>1779</v>
      </c>
      <c r="D137" s="261" t="s">
        <v>1322</v>
      </c>
      <c r="E137" s="184" t="s">
        <v>140</v>
      </c>
      <c r="F137" s="184" t="s">
        <v>2189</v>
      </c>
      <c r="G137" s="184" t="s">
        <v>4868</v>
      </c>
      <c r="H137" s="184" t="s">
        <v>4869</v>
      </c>
      <c r="I137" s="184" t="s">
        <v>1207</v>
      </c>
      <c r="J137" s="184" t="s">
        <v>5828</v>
      </c>
    </row>
    <row r="138" spans="1:10" ht="39" customHeight="1">
      <c r="A138" s="184" t="s">
        <v>2423</v>
      </c>
      <c r="B138" s="184" t="s">
        <v>139</v>
      </c>
      <c r="C138" s="241" t="s">
        <v>2424</v>
      </c>
      <c r="D138" s="261" t="s">
        <v>812</v>
      </c>
      <c r="E138" s="184" t="s">
        <v>148</v>
      </c>
      <c r="F138" s="184" t="s">
        <v>4870</v>
      </c>
      <c r="G138" s="184" t="s">
        <v>1697</v>
      </c>
      <c r="H138" s="184" t="s">
        <v>4871</v>
      </c>
      <c r="I138" s="184" t="s">
        <v>1207</v>
      </c>
      <c r="J138" s="184" t="s">
        <v>4872</v>
      </c>
    </row>
    <row r="139" spans="1:10" ht="26.1" customHeight="1">
      <c r="A139" s="184" t="s">
        <v>2722</v>
      </c>
      <c r="B139" s="184" t="s">
        <v>139</v>
      </c>
      <c r="C139" s="241" t="s">
        <v>2723</v>
      </c>
      <c r="D139" s="261" t="s">
        <v>1949</v>
      </c>
      <c r="E139" s="184" t="s">
        <v>141</v>
      </c>
      <c r="F139" s="184" t="s">
        <v>1439</v>
      </c>
      <c r="G139" s="184" t="s">
        <v>4873</v>
      </c>
      <c r="H139" s="184" t="s">
        <v>4874</v>
      </c>
      <c r="I139" s="184" t="s">
        <v>1207</v>
      </c>
      <c r="J139" s="184" t="s">
        <v>5829</v>
      </c>
    </row>
    <row r="140" spans="1:10" ht="39" customHeight="1">
      <c r="A140" s="184" t="s">
        <v>2747</v>
      </c>
      <c r="B140" s="184" t="s">
        <v>139</v>
      </c>
      <c r="C140" s="241" t="s">
        <v>2748</v>
      </c>
      <c r="D140" s="261" t="s">
        <v>1557</v>
      </c>
      <c r="E140" s="184" t="s">
        <v>141</v>
      </c>
      <c r="F140" s="184" t="s">
        <v>1010</v>
      </c>
      <c r="G140" s="184" t="s">
        <v>4875</v>
      </c>
      <c r="H140" s="184" t="s">
        <v>4875</v>
      </c>
      <c r="I140" s="184" t="s">
        <v>1207</v>
      </c>
      <c r="J140" s="184" t="s">
        <v>5830</v>
      </c>
    </row>
    <row r="141" spans="1:10" ht="51.9" customHeight="1">
      <c r="A141" s="184" t="s">
        <v>551</v>
      </c>
      <c r="B141" s="184" t="s">
        <v>139</v>
      </c>
      <c r="C141" s="241" t="s">
        <v>2771</v>
      </c>
      <c r="D141" s="261" t="s">
        <v>2891</v>
      </c>
      <c r="E141" s="184" t="s">
        <v>141</v>
      </c>
      <c r="F141" s="184" t="s">
        <v>1439</v>
      </c>
      <c r="G141" s="184" t="s">
        <v>4876</v>
      </c>
      <c r="H141" s="184" t="s">
        <v>4877</v>
      </c>
      <c r="I141" s="184" t="s">
        <v>1207</v>
      </c>
      <c r="J141" s="184" t="s">
        <v>4878</v>
      </c>
    </row>
    <row r="142" spans="1:10" ht="26.1" customHeight="1">
      <c r="A142" s="184" t="s">
        <v>2568</v>
      </c>
      <c r="B142" s="184" t="s">
        <v>139</v>
      </c>
      <c r="C142" s="241" t="s">
        <v>2569</v>
      </c>
      <c r="D142" s="261" t="s">
        <v>1557</v>
      </c>
      <c r="E142" s="184" t="s">
        <v>141</v>
      </c>
      <c r="F142" s="184" t="s">
        <v>1432</v>
      </c>
      <c r="G142" s="184" t="s">
        <v>4879</v>
      </c>
      <c r="H142" s="184" t="s">
        <v>4880</v>
      </c>
      <c r="I142" s="184" t="s">
        <v>1207</v>
      </c>
      <c r="J142" s="184" t="s">
        <v>5831</v>
      </c>
    </row>
    <row r="143" spans="1:10" ht="26.1" customHeight="1">
      <c r="A143" s="184" t="s">
        <v>498</v>
      </c>
      <c r="B143" s="184" t="s">
        <v>139</v>
      </c>
      <c r="C143" s="241" t="s">
        <v>499</v>
      </c>
      <c r="D143" s="261" t="s">
        <v>1949</v>
      </c>
      <c r="E143" s="184" t="s">
        <v>141</v>
      </c>
      <c r="F143" s="184" t="s">
        <v>1432</v>
      </c>
      <c r="G143" s="184" t="s">
        <v>4881</v>
      </c>
      <c r="H143" s="184" t="s">
        <v>4882</v>
      </c>
      <c r="I143" s="184" t="s">
        <v>1207</v>
      </c>
      <c r="J143" s="184" t="s">
        <v>4884</v>
      </c>
    </row>
    <row r="144" spans="1:10" ht="26.1" customHeight="1">
      <c r="A144" s="184" t="s">
        <v>2618</v>
      </c>
      <c r="B144" s="184" t="s">
        <v>375</v>
      </c>
      <c r="C144" s="241" t="s">
        <v>2619</v>
      </c>
      <c r="D144" s="261" t="s">
        <v>3189</v>
      </c>
      <c r="E144" s="184" t="s">
        <v>141</v>
      </c>
      <c r="F144" s="184" t="s">
        <v>1010</v>
      </c>
      <c r="G144" s="184" t="s">
        <v>4883</v>
      </c>
      <c r="H144" s="184" t="s">
        <v>4883</v>
      </c>
      <c r="I144" s="184" t="s">
        <v>1207</v>
      </c>
      <c r="J144" s="184" t="s">
        <v>5832</v>
      </c>
    </row>
    <row r="145" spans="1:10" ht="78" customHeight="1">
      <c r="A145" s="184" t="s">
        <v>2518</v>
      </c>
      <c r="B145" s="184" t="s">
        <v>139</v>
      </c>
      <c r="C145" s="241" t="s">
        <v>2519</v>
      </c>
      <c r="D145" s="261" t="s">
        <v>3057</v>
      </c>
      <c r="E145" s="184" t="s">
        <v>140</v>
      </c>
      <c r="F145" s="184" t="s">
        <v>3064</v>
      </c>
      <c r="G145" s="184" t="s">
        <v>4885</v>
      </c>
      <c r="H145" s="184" t="s">
        <v>4886</v>
      </c>
      <c r="I145" s="184" t="s">
        <v>802</v>
      </c>
      <c r="J145" s="184" t="s">
        <v>4887</v>
      </c>
    </row>
    <row r="146" spans="1:10" ht="39" customHeight="1">
      <c r="A146" s="184" t="s">
        <v>2549</v>
      </c>
      <c r="B146" s="184" t="s">
        <v>139</v>
      </c>
      <c r="C146" s="241" t="s">
        <v>2550</v>
      </c>
      <c r="D146" s="261" t="s">
        <v>1949</v>
      </c>
      <c r="E146" s="184" t="s">
        <v>141</v>
      </c>
      <c r="F146" s="184" t="s">
        <v>1439</v>
      </c>
      <c r="G146" s="184" t="s">
        <v>1719</v>
      </c>
      <c r="H146" s="184" t="s">
        <v>4888</v>
      </c>
      <c r="I146" s="184" t="s">
        <v>802</v>
      </c>
      <c r="J146" s="184" t="s">
        <v>4891</v>
      </c>
    </row>
    <row r="147" spans="1:10" ht="26.1" customHeight="1">
      <c r="A147" s="184" t="s">
        <v>2728</v>
      </c>
      <c r="B147" s="184" t="s">
        <v>139</v>
      </c>
      <c r="C147" s="241" t="s">
        <v>2729</v>
      </c>
      <c r="D147" s="261" t="s">
        <v>2891</v>
      </c>
      <c r="E147" s="184" t="s">
        <v>141</v>
      </c>
      <c r="F147" s="184" t="s">
        <v>1432</v>
      </c>
      <c r="G147" s="184" t="s">
        <v>4889</v>
      </c>
      <c r="H147" s="184" t="s">
        <v>4890</v>
      </c>
      <c r="I147" s="184" t="s">
        <v>802</v>
      </c>
      <c r="J147" s="184" t="s">
        <v>5833</v>
      </c>
    </row>
    <row r="148" spans="1:10" ht="39" customHeight="1">
      <c r="A148" s="184" t="s">
        <v>2788</v>
      </c>
      <c r="B148" s="184" t="s">
        <v>139</v>
      </c>
      <c r="C148" s="241" t="s">
        <v>2789</v>
      </c>
      <c r="D148" s="261" t="s">
        <v>1557</v>
      </c>
      <c r="E148" s="184" t="s">
        <v>147</v>
      </c>
      <c r="F148" s="184" t="s">
        <v>4866</v>
      </c>
      <c r="G148" s="184" t="s">
        <v>4892</v>
      </c>
      <c r="H148" s="184" t="s">
        <v>4893</v>
      </c>
      <c r="I148" s="184" t="s">
        <v>802</v>
      </c>
      <c r="J148" s="184" t="s">
        <v>4894</v>
      </c>
    </row>
    <row r="149" spans="1:10" ht="26.1" customHeight="1">
      <c r="A149" s="184" t="s">
        <v>2738</v>
      </c>
      <c r="B149" s="184" t="s">
        <v>375</v>
      </c>
      <c r="C149" s="241" t="s">
        <v>2739</v>
      </c>
      <c r="D149" s="261" t="s">
        <v>3345</v>
      </c>
      <c r="E149" s="184" t="s">
        <v>141</v>
      </c>
      <c r="F149" s="184" t="s">
        <v>1010</v>
      </c>
      <c r="G149" s="184" t="s">
        <v>4895</v>
      </c>
      <c r="H149" s="184" t="s">
        <v>4895</v>
      </c>
      <c r="I149" s="184" t="s">
        <v>802</v>
      </c>
      <c r="J149" s="184" t="s">
        <v>4899</v>
      </c>
    </row>
    <row r="150" spans="1:10" ht="26.1" customHeight="1">
      <c r="A150" s="184" t="s">
        <v>155</v>
      </c>
      <c r="B150" s="184" t="s">
        <v>139</v>
      </c>
      <c r="C150" s="241" t="s">
        <v>1829</v>
      </c>
      <c r="D150" s="261" t="s">
        <v>1949</v>
      </c>
      <c r="E150" s="184" t="s">
        <v>141</v>
      </c>
      <c r="F150" s="184" t="s">
        <v>4896</v>
      </c>
      <c r="G150" s="184" t="s">
        <v>4897</v>
      </c>
      <c r="H150" s="184" t="s">
        <v>4898</v>
      </c>
      <c r="I150" s="184" t="s">
        <v>802</v>
      </c>
      <c r="J150" s="184" t="s">
        <v>5834</v>
      </c>
    </row>
    <row r="151" spans="1:10" ht="26.1" customHeight="1">
      <c r="A151" s="184" t="s">
        <v>2513</v>
      </c>
      <c r="B151" s="184" t="s">
        <v>139</v>
      </c>
      <c r="C151" s="241" t="s">
        <v>2514</v>
      </c>
      <c r="D151" s="261" t="s">
        <v>2966</v>
      </c>
      <c r="E151" s="184" t="s">
        <v>140</v>
      </c>
      <c r="F151" s="184" t="s">
        <v>3021</v>
      </c>
      <c r="G151" s="184" t="s">
        <v>4524</v>
      </c>
      <c r="H151" s="184" t="s">
        <v>4900</v>
      </c>
      <c r="I151" s="184" t="s">
        <v>802</v>
      </c>
      <c r="J151" s="184" t="s">
        <v>1727</v>
      </c>
    </row>
    <row r="152" spans="1:10" ht="51.9" customHeight="1">
      <c r="A152" s="184" t="s">
        <v>2648</v>
      </c>
      <c r="B152" s="184" t="s">
        <v>139</v>
      </c>
      <c r="C152" s="241" t="s">
        <v>2649</v>
      </c>
      <c r="D152" s="261" t="s">
        <v>2891</v>
      </c>
      <c r="E152" s="184" t="s">
        <v>141</v>
      </c>
      <c r="F152" s="184" t="s">
        <v>4901</v>
      </c>
      <c r="G152" s="184" t="s">
        <v>4902</v>
      </c>
      <c r="H152" s="184" t="s">
        <v>4903</v>
      </c>
      <c r="I152" s="184" t="s">
        <v>802</v>
      </c>
      <c r="J152" s="184" t="s">
        <v>4904</v>
      </c>
    </row>
    <row r="153" spans="1:10" ht="39" customHeight="1">
      <c r="A153" s="184" t="s">
        <v>2762</v>
      </c>
      <c r="B153" s="184" t="s">
        <v>133</v>
      </c>
      <c r="C153" s="241" t="s">
        <v>2763</v>
      </c>
      <c r="D153" s="261" t="s">
        <v>3338</v>
      </c>
      <c r="E153" s="184" t="s">
        <v>141</v>
      </c>
      <c r="F153" s="184" t="s">
        <v>1439</v>
      </c>
      <c r="G153" s="184" t="s">
        <v>4905</v>
      </c>
      <c r="H153" s="184" t="s">
        <v>4906</v>
      </c>
      <c r="I153" s="184" t="s">
        <v>802</v>
      </c>
      <c r="J153" s="184" t="s">
        <v>4907</v>
      </c>
    </row>
    <row r="154" spans="1:10" ht="26.1" customHeight="1">
      <c r="A154" s="184" t="s">
        <v>2475</v>
      </c>
      <c r="B154" s="184" t="s">
        <v>139</v>
      </c>
      <c r="C154" s="241" t="s">
        <v>2476</v>
      </c>
      <c r="D154" s="261" t="s">
        <v>3010</v>
      </c>
      <c r="E154" s="184" t="s">
        <v>147</v>
      </c>
      <c r="F154" s="184" t="s">
        <v>4908</v>
      </c>
      <c r="G154" s="184" t="s">
        <v>4909</v>
      </c>
      <c r="H154" s="184" t="s">
        <v>4910</v>
      </c>
      <c r="I154" s="184" t="s">
        <v>802</v>
      </c>
      <c r="J154" s="184" t="s">
        <v>4911</v>
      </c>
    </row>
    <row r="155" spans="1:10" ht="26.1" customHeight="1">
      <c r="A155" s="184" t="s">
        <v>2501</v>
      </c>
      <c r="B155" s="184" t="s">
        <v>139</v>
      </c>
      <c r="C155" s="241" t="s">
        <v>2502</v>
      </c>
      <c r="D155" s="261" t="s">
        <v>2966</v>
      </c>
      <c r="E155" s="184" t="s">
        <v>140</v>
      </c>
      <c r="F155" s="184" t="s">
        <v>3050</v>
      </c>
      <c r="G155" s="184" t="s">
        <v>4912</v>
      </c>
      <c r="H155" s="184" t="s">
        <v>4913</v>
      </c>
      <c r="I155" s="184" t="s">
        <v>802</v>
      </c>
      <c r="J155" s="184" t="s">
        <v>4914</v>
      </c>
    </row>
    <row r="156" spans="1:10" ht="39" customHeight="1">
      <c r="A156" s="184" t="s">
        <v>2555</v>
      </c>
      <c r="B156" s="184" t="s">
        <v>139</v>
      </c>
      <c r="C156" s="241" t="s">
        <v>2556</v>
      </c>
      <c r="D156" s="261" t="s">
        <v>1949</v>
      </c>
      <c r="E156" s="184" t="s">
        <v>141</v>
      </c>
      <c r="F156" s="184" t="s">
        <v>1519</v>
      </c>
      <c r="G156" s="184" t="s">
        <v>4915</v>
      </c>
      <c r="H156" s="184" t="s">
        <v>4916</v>
      </c>
      <c r="I156" s="184" t="s">
        <v>802</v>
      </c>
      <c r="J156" s="184" t="s">
        <v>4917</v>
      </c>
    </row>
    <row r="157" spans="1:10" ht="39" customHeight="1">
      <c r="A157" s="184" t="s">
        <v>2613</v>
      </c>
      <c r="B157" s="184" t="s">
        <v>139</v>
      </c>
      <c r="C157" s="241" t="s">
        <v>2614</v>
      </c>
      <c r="D157" s="261" t="s">
        <v>2891</v>
      </c>
      <c r="E157" s="184" t="s">
        <v>147</v>
      </c>
      <c r="F157" s="184" t="s">
        <v>4918</v>
      </c>
      <c r="G157" s="184" t="s">
        <v>4919</v>
      </c>
      <c r="H157" s="184" t="s">
        <v>4920</v>
      </c>
      <c r="I157" s="184" t="s">
        <v>802</v>
      </c>
      <c r="J157" s="184" t="s">
        <v>4921</v>
      </c>
    </row>
    <row r="158" spans="1:10" ht="51.9" customHeight="1">
      <c r="A158" s="184" t="s">
        <v>2735</v>
      </c>
      <c r="B158" s="184" t="s">
        <v>133</v>
      </c>
      <c r="C158" s="241" t="s">
        <v>2736</v>
      </c>
      <c r="D158" s="261" t="s">
        <v>3338</v>
      </c>
      <c r="E158" s="184" t="s">
        <v>141</v>
      </c>
      <c r="F158" s="184" t="s">
        <v>1439</v>
      </c>
      <c r="G158" s="184" t="s">
        <v>4922</v>
      </c>
      <c r="H158" s="184" t="s">
        <v>4923</v>
      </c>
      <c r="I158" s="184" t="s">
        <v>802</v>
      </c>
      <c r="J158" s="184" t="s">
        <v>4924</v>
      </c>
    </row>
    <row r="159" spans="1:10" ht="51.9" customHeight="1">
      <c r="A159" s="184" t="s">
        <v>2753</v>
      </c>
      <c r="B159" s="184" t="s">
        <v>133</v>
      </c>
      <c r="C159" s="241" t="s">
        <v>2754</v>
      </c>
      <c r="D159" s="261" t="s">
        <v>3338</v>
      </c>
      <c r="E159" s="184" t="s">
        <v>141</v>
      </c>
      <c r="F159" s="184" t="s">
        <v>1439</v>
      </c>
      <c r="G159" s="184" t="s">
        <v>4922</v>
      </c>
      <c r="H159" s="184" t="s">
        <v>4923</v>
      </c>
      <c r="I159" s="184" t="s">
        <v>802</v>
      </c>
      <c r="J159" s="184" t="s">
        <v>1728</v>
      </c>
    </row>
    <row r="160" spans="1:10" ht="39" customHeight="1">
      <c r="A160" s="184" t="s">
        <v>2601</v>
      </c>
      <c r="B160" s="184" t="s">
        <v>139</v>
      </c>
      <c r="C160" s="241" t="s">
        <v>2602</v>
      </c>
      <c r="D160" s="261" t="s">
        <v>2891</v>
      </c>
      <c r="E160" s="184" t="s">
        <v>147</v>
      </c>
      <c r="F160" s="184" t="s">
        <v>4925</v>
      </c>
      <c r="G160" s="184" t="s">
        <v>4926</v>
      </c>
      <c r="H160" s="184" t="s">
        <v>4927</v>
      </c>
      <c r="I160" s="184" t="s">
        <v>802</v>
      </c>
      <c r="J160" s="184" t="s">
        <v>4928</v>
      </c>
    </row>
    <row r="161" spans="1:10" ht="39" customHeight="1">
      <c r="A161" s="184" t="s">
        <v>2779</v>
      </c>
      <c r="B161" s="184" t="s">
        <v>139</v>
      </c>
      <c r="C161" s="241" t="s">
        <v>2780</v>
      </c>
      <c r="D161" s="261" t="s">
        <v>2891</v>
      </c>
      <c r="E161" s="184" t="s">
        <v>141</v>
      </c>
      <c r="F161" s="184" t="s">
        <v>1010</v>
      </c>
      <c r="G161" s="184" t="s">
        <v>4929</v>
      </c>
      <c r="H161" s="184" t="s">
        <v>4929</v>
      </c>
      <c r="I161" s="184" t="s">
        <v>802</v>
      </c>
      <c r="J161" s="184" t="s">
        <v>4933</v>
      </c>
    </row>
    <row r="162" spans="1:10" ht="39" customHeight="1">
      <c r="A162" s="184" t="s">
        <v>2702</v>
      </c>
      <c r="B162" s="184" t="s">
        <v>139</v>
      </c>
      <c r="C162" s="241" t="s">
        <v>2703</v>
      </c>
      <c r="D162" s="261" t="s">
        <v>2891</v>
      </c>
      <c r="E162" s="184" t="s">
        <v>147</v>
      </c>
      <c r="F162" s="184" t="s">
        <v>4930</v>
      </c>
      <c r="G162" s="184" t="s">
        <v>4931</v>
      </c>
      <c r="H162" s="184" t="s">
        <v>4932</v>
      </c>
      <c r="I162" s="184" t="s">
        <v>802</v>
      </c>
      <c r="J162" s="184" t="s">
        <v>4935</v>
      </c>
    </row>
    <row r="163" spans="1:10" ht="24" customHeight="1">
      <c r="A163" s="184" t="s">
        <v>2440</v>
      </c>
      <c r="B163" s="184" t="s">
        <v>133</v>
      </c>
      <c r="C163" s="241" t="s">
        <v>2441</v>
      </c>
      <c r="D163" s="261" t="s">
        <v>812</v>
      </c>
      <c r="E163" s="184" t="s">
        <v>148</v>
      </c>
      <c r="F163" s="184" t="s">
        <v>4658</v>
      </c>
      <c r="G163" s="184" t="s">
        <v>2902</v>
      </c>
      <c r="H163" s="184" t="s">
        <v>4934</v>
      </c>
      <c r="I163" s="184" t="s">
        <v>802</v>
      </c>
      <c r="J163" s="184" t="s">
        <v>4935</v>
      </c>
    </row>
    <row r="164" spans="1:10" ht="39" customHeight="1">
      <c r="A164" s="184" t="s">
        <v>2794</v>
      </c>
      <c r="B164" s="184" t="s">
        <v>139</v>
      </c>
      <c r="C164" s="241" t="s">
        <v>2795</v>
      </c>
      <c r="D164" s="261" t="s">
        <v>2891</v>
      </c>
      <c r="E164" s="184" t="s">
        <v>147</v>
      </c>
      <c r="F164" s="184" t="s">
        <v>4936</v>
      </c>
      <c r="G164" s="184" t="s">
        <v>2077</v>
      </c>
      <c r="H164" s="184" t="s">
        <v>4937</v>
      </c>
      <c r="I164" s="184" t="s">
        <v>802</v>
      </c>
      <c r="J164" s="184" t="s">
        <v>4938</v>
      </c>
    </row>
    <row r="165" spans="1:10" ht="39" customHeight="1">
      <c r="A165" s="184" t="s">
        <v>2800</v>
      </c>
      <c r="B165" s="184" t="s">
        <v>139</v>
      </c>
      <c r="C165" s="241" t="s">
        <v>2801</v>
      </c>
      <c r="D165" s="261" t="s">
        <v>3407</v>
      </c>
      <c r="E165" s="184" t="s">
        <v>2802</v>
      </c>
      <c r="F165" s="184" t="s">
        <v>3412</v>
      </c>
      <c r="G165" s="184" t="s">
        <v>4939</v>
      </c>
      <c r="H165" s="184" t="s">
        <v>4940</v>
      </c>
      <c r="I165" s="184" t="s">
        <v>802</v>
      </c>
      <c r="J165" s="184" t="s">
        <v>4941</v>
      </c>
    </row>
    <row r="166" spans="1:10" ht="39" customHeight="1">
      <c r="A166" s="184" t="s">
        <v>2773</v>
      </c>
      <c r="B166" s="184" t="s">
        <v>139</v>
      </c>
      <c r="C166" s="241" t="s">
        <v>2774</v>
      </c>
      <c r="D166" s="261" t="s">
        <v>2891</v>
      </c>
      <c r="E166" s="184" t="s">
        <v>141</v>
      </c>
      <c r="F166" s="184" t="s">
        <v>1010</v>
      </c>
      <c r="G166" s="184" t="s">
        <v>4942</v>
      </c>
      <c r="H166" s="184" t="s">
        <v>4942</v>
      </c>
      <c r="I166" s="184" t="s">
        <v>802</v>
      </c>
      <c r="J166" s="184" t="s">
        <v>4941</v>
      </c>
    </row>
    <row r="167" spans="1:10" ht="51.9" customHeight="1">
      <c r="A167" s="184" t="s">
        <v>2690</v>
      </c>
      <c r="B167" s="184" t="s">
        <v>139</v>
      </c>
      <c r="C167" s="241" t="s">
        <v>2691</v>
      </c>
      <c r="D167" s="261" t="s">
        <v>2891</v>
      </c>
      <c r="E167" s="184" t="s">
        <v>141</v>
      </c>
      <c r="F167" s="184" t="s">
        <v>1010</v>
      </c>
      <c r="G167" s="184" t="s">
        <v>4943</v>
      </c>
      <c r="H167" s="184" t="s">
        <v>4943</v>
      </c>
      <c r="I167" s="184" t="s">
        <v>802</v>
      </c>
      <c r="J167" s="184" t="s">
        <v>4944</v>
      </c>
    </row>
    <row r="168" spans="1:10" ht="26.1" customHeight="1">
      <c r="A168" s="184" t="s">
        <v>390</v>
      </c>
      <c r="B168" s="184" t="s">
        <v>139</v>
      </c>
      <c r="C168" s="241" t="s">
        <v>2540</v>
      </c>
      <c r="D168" s="261" t="s">
        <v>1949</v>
      </c>
      <c r="E168" s="184" t="s">
        <v>141</v>
      </c>
      <c r="F168" s="184" t="s">
        <v>1010</v>
      </c>
      <c r="G168" s="184" t="s">
        <v>4945</v>
      </c>
      <c r="H168" s="184" t="s">
        <v>4945</v>
      </c>
      <c r="I168" s="184" t="s">
        <v>802</v>
      </c>
      <c r="J168" s="184" t="s">
        <v>4946</v>
      </c>
    </row>
    <row r="169" spans="1:10" ht="39" customHeight="1">
      <c r="A169" s="184" t="s">
        <v>2580</v>
      </c>
      <c r="B169" s="184" t="s">
        <v>139</v>
      </c>
      <c r="C169" s="241" t="s">
        <v>2581</v>
      </c>
      <c r="D169" s="261" t="s">
        <v>2891</v>
      </c>
      <c r="E169" s="184" t="s">
        <v>141</v>
      </c>
      <c r="F169" s="184" t="s">
        <v>1010</v>
      </c>
      <c r="G169" s="184" t="s">
        <v>4753</v>
      </c>
      <c r="H169" s="184" t="s">
        <v>4753</v>
      </c>
      <c r="I169" s="184" t="s">
        <v>802</v>
      </c>
      <c r="J169" s="184" t="s">
        <v>4946</v>
      </c>
    </row>
    <row r="170" spans="1:10" ht="51.9" customHeight="1">
      <c r="A170" s="184" t="s">
        <v>2621</v>
      </c>
      <c r="B170" s="184" t="s">
        <v>139</v>
      </c>
      <c r="C170" s="241" t="s">
        <v>2622</v>
      </c>
      <c r="D170" s="261" t="s">
        <v>2891</v>
      </c>
      <c r="E170" s="184" t="s">
        <v>141</v>
      </c>
      <c r="F170" s="184" t="s">
        <v>1010</v>
      </c>
      <c r="G170" s="184" t="s">
        <v>4947</v>
      </c>
      <c r="H170" s="184" t="s">
        <v>4947</v>
      </c>
      <c r="I170" s="184" t="s">
        <v>802</v>
      </c>
      <c r="J170" s="184" t="s">
        <v>1730</v>
      </c>
    </row>
    <row r="171" spans="1:10" ht="24" customHeight="1">
      <c r="A171" s="184" t="s">
        <v>2741</v>
      </c>
      <c r="B171" s="184" t="s">
        <v>375</v>
      </c>
      <c r="C171" s="241" t="s">
        <v>2742</v>
      </c>
      <c r="D171" s="261" t="s">
        <v>3348</v>
      </c>
      <c r="E171" s="184" t="s">
        <v>141</v>
      </c>
      <c r="F171" s="184" t="s">
        <v>1010</v>
      </c>
      <c r="G171" s="184" t="s">
        <v>4948</v>
      </c>
      <c r="H171" s="184" t="s">
        <v>4948</v>
      </c>
      <c r="I171" s="184" t="s">
        <v>802</v>
      </c>
      <c r="J171" s="184" t="s">
        <v>4949</v>
      </c>
    </row>
    <row r="172" spans="1:10" ht="39" customHeight="1">
      <c r="A172" s="184" t="s">
        <v>2714</v>
      </c>
      <c r="B172" s="184" t="s">
        <v>139</v>
      </c>
      <c r="C172" s="241" t="s">
        <v>2715</v>
      </c>
      <c r="D172" s="261" t="s">
        <v>2891</v>
      </c>
      <c r="E172" s="184" t="s">
        <v>141</v>
      </c>
      <c r="F172" s="184" t="s">
        <v>1010</v>
      </c>
      <c r="G172" s="184" t="s">
        <v>4706</v>
      </c>
      <c r="H172" s="184" t="s">
        <v>4706</v>
      </c>
      <c r="I172" s="184" t="s">
        <v>802</v>
      </c>
      <c r="J172" s="184" t="s">
        <v>4949</v>
      </c>
    </row>
    <row r="173" spans="1:10" ht="26.1" customHeight="1">
      <c r="A173" s="184" t="s">
        <v>1827</v>
      </c>
      <c r="B173" s="184" t="s">
        <v>139</v>
      </c>
      <c r="C173" s="241" t="s">
        <v>1828</v>
      </c>
      <c r="D173" s="261" t="s">
        <v>1949</v>
      </c>
      <c r="E173" s="184" t="s">
        <v>141</v>
      </c>
      <c r="F173" s="184" t="s">
        <v>1439</v>
      </c>
      <c r="G173" s="184" t="s">
        <v>4950</v>
      </c>
      <c r="H173" s="184" t="s">
        <v>4951</v>
      </c>
      <c r="I173" s="184" t="s">
        <v>802</v>
      </c>
      <c r="J173" s="184" t="s">
        <v>4954</v>
      </c>
    </row>
    <row r="174" spans="1:10" ht="51.9" customHeight="1">
      <c r="A174" s="184" t="s">
        <v>2627</v>
      </c>
      <c r="B174" s="184" t="s">
        <v>139</v>
      </c>
      <c r="C174" s="241" t="s">
        <v>2628</v>
      </c>
      <c r="D174" s="261" t="s">
        <v>2891</v>
      </c>
      <c r="E174" s="184" t="s">
        <v>141</v>
      </c>
      <c r="F174" s="184" t="s">
        <v>1439</v>
      </c>
      <c r="G174" s="184" t="s">
        <v>4952</v>
      </c>
      <c r="H174" s="184" t="s">
        <v>4953</v>
      </c>
      <c r="I174" s="184" t="s">
        <v>802</v>
      </c>
      <c r="J174" s="184" t="s">
        <v>4954</v>
      </c>
    </row>
    <row r="175" spans="1:10" ht="51.9" customHeight="1">
      <c r="A175" s="184" t="s">
        <v>2636</v>
      </c>
      <c r="B175" s="184" t="s">
        <v>139</v>
      </c>
      <c r="C175" s="241" t="s">
        <v>2637</v>
      </c>
      <c r="D175" s="261" t="s">
        <v>2891</v>
      </c>
      <c r="E175" s="184" t="s">
        <v>141</v>
      </c>
      <c r="F175" s="184" t="s">
        <v>1439</v>
      </c>
      <c r="G175" s="184" t="s">
        <v>4955</v>
      </c>
      <c r="H175" s="184" t="s">
        <v>4956</v>
      </c>
      <c r="I175" s="184" t="s">
        <v>165</v>
      </c>
      <c r="J175" s="184" t="s">
        <v>4957</v>
      </c>
    </row>
    <row r="176" spans="1:10" ht="26.1" customHeight="1">
      <c r="A176" s="184" t="s">
        <v>2744</v>
      </c>
      <c r="B176" s="184" t="s">
        <v>133</v>
      </c>
      <c r="C176" s="241" t="s">
        <v>2745</v>
      </c>
      <c r="D176" s="261" t="s">
        <v>3338</v>
      </c>
      <c r="E176" s="184" t="s">
        <v>141</v>
      </c>
      <c r="F176" s="184" t="s">
        <v>1010</v>
      </c>
      <c r="G176" s="184" t="s">
        <v>4922</v>
      </c>
      <c r="H176" s="184" t="s">
        <v>4922</v>
      </c>
      <c r="I176" s="184" t="s">
        <v>165</v>
      </c>
      <c r="J176" s="184" t="s">
        <v>4957</v>
      </c>
    </row>
    <row r="177" spans="1:10" ht="51.9" customHeight="1">
      <c r="A177" s="184" t="s">
        <v>2765</v>
      </c>
      <c r="B177" s="184" t="s">
        <v>133</v>
      </c>
      <c r="C177" s="241" t="s">
        <v>2766</v>
      </c>
      <c r="D177" s="261" t="s">
        <v>3338</v>
      </c>
      <c r="E177" s="184" t="s">
        <v>141</v>
      </c>
      <c r="F177" s="184" t="s">
        <v>1010</v>
      </c>
      <c r="G177" s="184" t="s">
        <v>4922</v>
      </c>
      <c r="H177" s="184" t="s">
        <v>4922</v>
      </c>
      <c r="I177" s="184" t="s">
        <v>165</v>
      </c>
      <c r="J177" s="184" t="s">
        <v>4957</v>
      </c>
    </row>
    <row r="178" spans="1:10" ht="51.9" customHeight="1">
      <c r="A178" s="184" t="s">
        <v>2756</v>
      </c>
      <c r="B178" s="184" t="s">
        <v>133</v>
      </c>
      <c r="C178" s="241" t="s">
        <v>2757</v>
      </c>
      <c r="D178" s="261" t="s">
        <v>3338</v>
      </c>
      <c r="E178" s="184" t="s">
        <v>141</v>
      </c>
      <c r="F178" s="184" t="s">
        <v>1010</v>
      </c>
      <c r="G178" s="184" t="s">
        <v>4922</v>
      </c>
      <c r="H178" s="184" t="s">
        <v>4922</v>
      </c>
      <c r="I178" s="184" t="s">
        <v>165</v>
      </c>
      <c r="J178" s="184" t="s">
        <v>4958</v>
      </c>
    </row>
    <row r="179" spans="1:10" ht="26.1" customHeight="1">
      <c r="A179" s="184" t="s">
        <v>2732</v>
      </c>
      <c r="B179" s="184" t="s">
        <v>133</v>
      </c>
      <c r="C179" s="241" t="s">
        <v>2733</v>
      </c>
      <c r="D179" s="261" t="s">
        <v>3338</v>
      </c>
      <c r="E179" s="184" t="s">
        <v>397</v>
      </c>
      <c r="F179" s="184" t="s">
        <v>1010</v>
      </c>
      <c r="G179" s="184" t="s">
        <v>1731</v>
      </c>
      <c r="H179" s="184" t="s">
        <v>1731</v>
      </c>
      <c r="I179" s="184" t="s">
        <v>165</v>
      </c>
      <c r="J179" s="184" t="s">
        <v>4958</v>
      </c>
    </row>
    <row r="180" spans="1:10" ht="39" customHeight="1">
      <c r="A180" s="184" t="s">
        <v>2598</v>
      </c>
      <c r="B180" s="184" t="s">
        <v>139</v>
      </c>
      <c r="C180" s="241" t="s">
        <v>2599</v>
      </c>
      <c r="D180" s="261" t="s">
        <v>2891</v>
      </c>
      <c r="E180" s="184" t="s">
        <v>147</v>
      </c>
      <c r="F180" s="184" t="s">
        <v>4959</v>
      </c>
      <c r="G180" s="184" t="s">
        <v>4960</v>
      </c>
      <c r="H180" s="184" t="s">
        <v>4961</v>
      </c>
      <c r="I180" s="184" t="s">
        <v>165</v>
      </c>
      <c r="J180" s="184" t="s">
        <v>1441</v>
      </c>
    </row>
    <row r="181" spans="1:10" ht="24" customHeight="1">
      <c r="A181" s="184" t="s">
        <v>2663</v>
      </c>
      <c r="B181" s="184" t="s">
        <v>375</v>
      </c>
      <c r="C181" s="241" t="s">
        <v>2664</v>
      </c>
      <c r="D181" s="261" t="s">
        <v>3228</v>
      </c>
      <c r="E181" s="184" t="s">
        <v>141</v>
      </c>
      <c r="F181" s="184" t="s">
        <v>1010</v>
      </c>
      <c r="G181" s="184" t="s">
        <v>4962</v>
      </c>
      <c r="H181" s="184" t="s">
        <v>4962</v>
      </c>
      <c r="I181" s="184" t="s">
        <v>165</v>
      </c>
      <c r="J181" s="184" t="s">
        <v>1441</v>
      </c>
    </row>
    <row r="182" spans="1:10" ht="26.1" customHeight="1">
      <c r="A182" s="184" t="s">
        <v>2571</v>
      </c>
      <c r="B182" s="184" t="s">
        <v>139</v>
      </c>
      <c r="C182" s="241" t="s">
        <v>2572</v>
      </c>
      <c r="D182" s="261" t="s">
        <v>1557</v>
      </c>
      <c r="E182" s="184" t="s">
        <v>141</v>
      </c>
      <c r="F182" s="184" t="s">
        <v>1010</v>
      </c>
      <c r="G182" s="184" t="s">
        <v>4963</v>
      </c>
      <c r="H182" s="184" t="s">
        <v>4963</v>
      </c>
      <c r="I182" s="184" t="s">
        <v>165</v>
      </c>
      <c r="J182" s="184" t="s">
        <v>4965</v>
      </c>
    </row>
    <row r="183" spans="1:10" ht="51.9" customHeight="1">
      <c r="A183" s="184" t="s">
        <v>2642</v>
      </c>
      <c r="B183" s="184" t="s">
        <v>139</v>
      </c>
      <c r="C183" s="241" t="s">
        <v>2643</v>
      </c>
      <c r="D183" s="261" t="s">
        <v>2891</v>
      </c>
      <c r="E183" s="184" t="s">
        <v>141</v>
      </c>
      <c r="F183" s="184" t="s">
        <v>1010</v>
      </c>
      <c r="G183" s="184" t="s">
        <v>4964</v>
      </c>
      <c r="H183" s="184" t="s">
        <v>4964</v>
      </c>
      <c r="I183" s="184" t="s">
        <v>165</v>
      </c>
      <c r="J183" s="184" t="s">
        <v>4965</v>
      </c>
    </row>
    <row r="184" spans="1:10" ht="39" customHeight="1">
      <c r="A184" s="184" t="s">
        <v>2705</v>
      </c>
      <c r="B184" s="184" t="s">
        <v>139</v>
      </c>
      <c r="C184" s="241" t="s">
        <v>2706</v>
      </c>
      <c r="D184" s="261" t="s">
        <v>2891</v>
      </c>
      <c r="E184" s="184" t="s">
        <v>141</v>
      </c>
      <c r="F184" s="184" t="s">
        <v>1010</v>
      </c>
      <c r="G184" s="184" t="s">
        <v>4966</v>
      </c>
      <c r="H184" s="184" t="s">
        <v>4966</v>
      </c>
      <c r="I184" s="184" t="s">
        <v>165</v>
      </c>
      <c r="J184" s="184" t="s">
        <v>4965</v>
      </c>
    </row>
    <row r="185" spans="1:10" ht="39" customHeight="1">
      <c r="A185" s="184" t="s">
        <v>2657</v>
      </c>
      <c r="B185" s="184" t="s">
        <v>139</v>
      </c>
      <c r="C185" s="241" t="s">
        <v>2658</v>
      </c>
      <c r="D185" s="261" t="s">
        <v>2891</v>
      </c>
      <c r="E185" s="184" t="s">
        <v>147</v>
      </c>
      <c r="F185" s="184" t="s">
        <v>4967</v>
      </c>
      <c r="G185" s="184" t="s">
        <v>4968</v>
      </c>
      <c r="H185" s="184" t="s">
        <v>2123</v>
      </c>
      <c r="I185" s="184" t="s">
        <v>165</v>
      </c>
      <c r="J185" s="184" t="s">
        <v>4969</v>
      </c>
    </row>
    <row r="186" spans="1:10" ht="26.1" customHeight="1">
      <c r="A186" s="184" t="s">
        <v>2583</v>
      </c>
      <c r="B186" s="184" t="s">
        <v>139</v>
      </c>
      <c r="C186" s="241" t="s">
        <v>2584</v>
      </c>
      <c r="D186" s="261" t="s">
        <v>2891</v>
      </c>
      <c r="E186" s="184" t="s">
        <v>141</v>
      </c>
      <c r="F186" s="184" t="s">
        <v>1010</v>
      </c>
      <c r="G186" s="184" t="s">
        <v>4970</v>
      </c>
      <c r="H186" s="184" t="s">
        <v>4970</v>
      </c>
      <c r="I186" s="184" t="s">
        <v>165</v>
      </c>
      <c r="J186" s="184" t="s">
        <v>4969</v>
      </c>
    </row>
    <row r="187" spans="1:10" ht="51.9" customHeight="1">
      <c r="A187" s="184" t="s">
        <v>2586</v>
      </c>
      <c r="B187" s="184" t="s">
        <v>139</v>
      </c>
      <c r="C187" s="241" t="s">
        <v>2587</v>
      </c>
      <c r="D187" s="261" t="s">
        <v>2891</v>
      </c>
      <c r="E187" s="184" t="s">
        <v>141</v>
      </c>
      <c r="F187" s="184" t="s">
        <v>1519</v>
      </c>
      <c r="G187" s="184" t="s">
        <v>2104</v>
      </c>
      <c r="H187" s="184" t="s">
        <v>4971</v>
      </c>
      <c r="I187" s="184" t="s">
        <v>165</v>
      </c>
      <c r="J187" s="184" t="s">
        <v>4969</v>
      </c>
    </row>
    <row r="188" spans="1:10" ht="39" customHeight="1">
      <c r="A188" s="184" t="s">
        <v>2610</v>
      </c>
      <c r="B188" s="184" t="s">
        <v>139</v>
      </c>
      <c r="C188" s="241" t="s">
        <v>2611</v>
      </c>
      <c r="D188" s="261" t="s">
        <v>2891</v>
      </c>
      <c r="E188" s="184" t="s">
        <v>141</v>
      </c>
      <c r="F188" s="184" t="s">
        <v>1519</v>
      </c>
      <c r="G188" s="184" t="s">
        <v>4972</v>
      </c>
      <c r="H188" s="184" t="s">
        <v>4973</v>
      </c>
      <c r="I188" s="184" t="s">
        <v>165</v>
      </c>
      <c r="J188" s="184" t="s">
        <v>4969</v>
      </c>
    </row>
    <row r="189" spans="1:10" ht="39" customHeight="1">
      <c r="A189" s="184" t="s">
        <v>2660</v>
      </c>
      <c r="B189" s="184" t="s">
        <v>139</v>
      </c>
      <c r="C189" s="241" t="s">
        <v>2661</v>
      </c>
      <c r="D189" s="261" t="s">
        <v>2891</v>
      </c>
      <c r="E189" s="184" t="s">
        <v>147</v>
      </c>
      <c r="F189" s="184" t="s">
        <v>1010</v>
      </c>
      <c r="G189" s="184" t="s">
        <v>4974</v>
      </c>
      <c r="H189" s="184" t="s">
        <v>4974</v>
      </c>
      <c r="I189" s="184" t="s">
        <v>165</v>
      </c>
      <c r="J189" s="184" t="s">
        <v>1523</v>
      </c>
    </row>
    <row r="190" spans="1:10" ht="39" customHeight="1">
      <c r="A190" s="184" t="s">
        <v>2589</v>
      </c>
      <c r="B190" s="184" t="s">
        <v>139</v>
      </c>
      <c r="C190" s="241" t="s">
        <v>2590</v>
      </c>
      <c r="D190" s="261" t="s">
        <v>2891</v>
      </c>
      <c r="E190" s="184" t="s">
        <v>141</v>
      </c>
      <c r="F190" s="184" t="s">
        <v>1439</v>
      </c>
      <c r="G190" s="184" t="s">
        <v>4975</v>
      </c>
      <c r="H190" s="184" t="s">
        <v>4976</v>
      </c>
      <c r="I190" s="184" t="s">
        <v>165</v>
      </c>
      <c r="J190" s="184" t="s">
        <v>1523</v>
      </c>
    </row>
    <row r="191" spans="1:10" ht="39" customHeight="1">
      <c r="A191" s="184" t="s">
        <v>2607</v>
      </c>
      <c r="B191" s="184" t="s">
        <v>139</v>
      </c>
      <c r="C191" s="241" t="s">
        <v>2608</v>
      </c>
      <c r="D191" s="261" t="s">
        <v>2891</v>
      </c>
      <c r="E191" s="184" t="s">
        <v>141</v>
      </c>
      <c r="F191" s="184" t="s">
        <v>1439</v>
      </c>
      <c r="G191" s="184" t="s">
        <v>4977</v>
      </c>
      <c r="H191" s="184" t="s">
        <v>4978</v>
      </c>
      <c r="I191" s="184" t="s">
        <v>165</v>
      </c>
      <c r="J191" s="184" t="s">
        <v>1523</v>
      </c>
    </row>
    <row r="192" spans="1:10" ht="39" customHeight="1">
      <c r="A192" s="184" t="s">
        <v>393</v>
      </c>
      <c r="B192" s="184" t="s">
        <v>139</v>
      </c>
      <c r="C192" s="241" t="s">
        <v>2720</v>
      </c>
      <c r="D192" s="261" t="s">
        <v>1949</v>
      </c>
      <c r="E192" s="184" t="s">
        <v>141</v>
      </c>
      <c r="F192" s="184" t="s">
        <v>1010</v>
      </c>
      <c r="G192" s="184" t="s">
        <v>4979</v>
      </c>
      <c r="H192" s="184" t="s">
        <v>4979</v>
      </c>
      <c r="I192" s="184" t="s">
        <v>165</v>
      </c>
      <c r="J192" s="184" t="s">
        <v>1523</v>
      </c>
    </row>
    <row r="193" spans="1:10" ht="51.9" customHeight="1">
      <c r="A193" s="184" t="s">
        <v>2651</v>
      </c>
      <c r="B193" s="184" t="s">
        <v>139</v>
      </c>
      <c r="C193" s="241" t="s">
        <v>2652</v>
      </c>
      <c r="D193" s="261" t="s">
        <v>2891</v>
      </c>
      <c r="E193" s="184" t="s">
        <v>141</v>
      </c>
      <c r="F193" s="184" t="s">
        <v>1439</v>
      </c>
      <c r="G193" s="184" t="s">
        <v>4980</v>
      </c>
      <c r="H193" s="184" t="s">
        <v>2164</v>
      </c>
      <c r="I193" s="184" t="s">
        <v>165</v>
      </c>
      <c r="J193" s="184" t="s">
        <v>1523</v>
      </c>
    </row>
    <row r="194" spans="1:10" ht="39" customHeight="1">
      <c r="A194" s="184" t="s">
        <v>1532</v>
      </c>
      <c r="B194" s="184" t="s">
        <v>139</v>
      </c>
      <c r="C194" s="241" t="s">
        <v>1533</v>
      </c>
      <c r="D194" s="261" t="s">
        <v>812</v>
      </c>
      <c r="E194" s="184" t="s">
        <v>148</v>
      </c>
      <c r="F194" s="184" t="s">
        <v>1937</v>
      </c>
      <c r="G194" s="184" t="s">
        <v>4981</v>
      </c>
      <c r="H194" s="184" t="s">
        <v>4982</v>
      </c>
      <c r="I194" s="184" t="s">
        <v>165</v>
      </c>
      <c r="J194" s="184" t="s">
        <v>4983</v>
      </c>
    </row>
    <row r="195" spans="1:10" ht="51.9" customHeight="1">
      <c r="A195" s="184" t="s">
        <v>2633</v>
      </c>
      <c r="B195" s="184" t="s">
        <v>139</v>
      </c>
      <c r="C195" s="241" t="s">
        <v>2634</v>
      </c>
      <c r="D195" s="261" t="s">
        <v>2891</v>
      </c>
      <c r="E195" s="184" t="s">
        <v>141</v>
      </c>
      <c r="F195" s="184" t="s">
        <v>1010</v>
      </c>
      <c r="G195" s="184" t="s">
        <v>4984</v>
      </c>
      <c r="H195" s="184" t="s">
        <v>4984</v>
      </c>
      <c r="I195" s="184" t="s">
        <v>165</v>
      </c>
      <c r="J195" s="184" t="s">
        <v>4983</v>
      </c>
    </row>
    <row r="196" spans="1:10" ht="51.9" customHeight="1">
      <c r="A196" s="184" t="s">
        <v>2645</v>
      </c>
      <c r="B196" s="184" t="s">
        <v>139</v>
      </c>
      <c r="C196" s="241" t="s">
        <v>2646</v>
      </c>
      <c r="D196" s="261" t="s">
        <v>2891</v>
      </c>
      <c r="E196" s="184" t="s">
        <v>141</v>
      </c>
      <c r="F196" s="184" t="s">
        <v>1439</v>
      </c>
      <c r="G196" s="184" t="s">
        <v>4985</v>
      </c>
      <c r="H196" s="184" t="s">
        <v>4986</v>
      </c>
      <c r="I196" s="184" t="s">
        <v>165</v>
      </c>
      <c r="J196" s="184" t="s">
        <v>4983</v>
      </c>
    </row>
    <row r="197" spans="1:10" ht="39" customHeight="1">
      <c r="A197" s="184" t="s">
        <v>2592</v>
      </c>
      <c r="B197" s="184" t="s">
        <v>139</v>
      </c>
      <c r="C197" s="241" t="s">
        <v>2593</v>
      </c>
      <c r="D197" s="261" t="s">
        <v>2891</v>
      </c>
      <c r="E197" s="184" t="s">
        <v>141</v>
      </c>
      <c r="F197" s="184" t="s">
        <v>1010</v>
      </c>
      <c r="G197" s="184" t="s">
        <v>4987</v>
      </c>
      <c r="H197" s="184" t="s">
        <v>4987</v>
      </c>
      <c r="I197" s="184" t="s">
        <v>165</v>
      </c>
      <c r="J197" s="184" t="s">
        <v>4983</v>
      </c>
    </row>
    <row r="198" spans="1:10" ht="39" customHeight="1">
      <c r="A198" s="184" t="s">
        <v>2791</v>
      </c>
      <c r="B198" s="184" t="s">
        <v>139</v>
      </c>
      <c r="C198" s="241" t="s">
        <v>2792</v>
      </c>
      <c r="D198" s="261" t="s">
        <v>2891</v>
      </c>
      <c r="E198" s="184" t="s">
        <v>141</v>
      </c>
      <c r="F198" s="184" t="s">
        <v>1439</v>
      </c>
      <c r="G198" s="184" t="s">
        <v>4484</v>
      </c>
      <c r="H198" s="184" t="s">
        <v>4988</v>
      </c>
      <c r="I198" s="184" t="s">
        <v>165</v>
      </c>
      <c r="J198" s="184" t="s">
        <v>4983</v>
      </c>
    </row>
    <row r="199" spans="1:10" ht="51.9" customHeight="1">
      <c r="A199" s="184" t="s">
        <v>2624</v>
      </c>
      <c r="B199" s="184" t="s">
        <v>139</v>
      </c>
      <c r="C199" s="241" t="s">
        <v>2625</v>
      </c>
      <c r="D199" s="261" t="s">
        <v>2891</v>
      </c>
      <c r="E199" s="184" t="s">
        <v>141</v>
      </c>
      <c r="F199" s="184" t="s">
        <v>1010</v>
      </c>
      <c r="G199" s="184" t="s">
        <v>4989</v>
      </c>
      <c r="H199" s="184" t="s">
        <v>4989</v>
      </c>
      <c r="I199" s="184" t="s">
        <v>165</v>
      </c>
      <c r="J199" s="184" t="s">
        <v>4983</v>
      </c>
    </row>
    <row r="200" spans="1:10" ht="26.1" customHeight="1">
      <c r="A200" s="184" t="s">
        <v>2542</v>
      </c>
      <c r="B200" s="184" t="s">
        <v>139</v>
      </c>
      <c r="C200" s="241" t="s">
        <v>2543</v>
      </c>
      <c r="D200" s="261" t="s">
        <v>1949</v>
      </c>
      <c r="E200" s="184" t="s">
        <v>141</v>
      </c>
      <c r="F200" s="184" t="s">
        <v>1010</v>
      </c>
      <c r="G200" s="184" t="s">
        <v>4448</v>
      </c>
      <c r="H200" s="184" t="s">
        <v>4448</v>
      </c>
      <c r="I200" s="184" t="s">
        <v>165</v>
      </c>
      <c r="J200" s="184" t="s">
        <v>4983</v>
      </c>
    </row>
    <row r="201" spans="1:10" ht="39" customHeight="1">
      <c r="A201" s="184" t="s">
        <v>2604</v>
      </c>
      <c r="B201" s="184" t="s">
        <v>139</v>
      </c>
      <c r="C201" s="241" t="s">
        <v>2605</v>
      </c>
      <c r="D201" s="261" t="s">
        <v>2891</v>
      </c>
      <c r="E201" s="184" t="s">
        <v>141</v>
      </c>
      <c r="F201" s="184" t="s">
        <v>1010</v>
      </c>
      <c r="G201" s="184" t="s">
        <v>4990</v>
      </c>
      <c r="H201" s="184" t="s">
        <v>4990</v>
      </c>
      <c r="I201" s="184" t="s">
        <v>165</v>
      </c>
      <c r="J201" s="184" t="s">
        <v>4983</v>
      </c>
    </row>
    <row r="202" spans="1:10" ht="26.1" customHeight="1">
      <c r="A202" s="184" t="s">
        <v>2545</v>
      </c>
      <c r="B202" s="184" t="s">
        <v>139</v>
      </c>
      <c r="C202" s="241" t="s">
        <v>2546</v>
      </c>
      <c r="D202" s="261" t="s">
        <v>1949</v>
      </c>
      <c r="E202" s="184" t="s">
        <v>141</v>
      </c>
      <c r="F202" s="184" t="s">
        <v>1010</v>
      </c>
      <c r="G202" s="184" t="s">
        <v>4897</v>
      </c>
      <c r="H202" s="184" t="s">
        <v>4897</v>
      </c>
      <c r="I202" s="184" t="s">
        <v>165</v>
      </c>
      <c r="J202" s="184" t="s">
        <v>4983</v>
      </c>
    </row>
    <row r="203" spans="1:10" ht="51.9" customHeight="1">
      <c r="A203" s="184" t="s">
        <v>2693</v>
      </c>
      <c r="B203" s="184" t="s">
        <v>139</v>
      </c>
      <c r="C203" s="241" t="s">
        <v>2694</v>
      </c>
      <c r="D203" s="261" t="s">
        <v>2891</v>
      </c>
      <c r="E203" s="184" t="s">
        <v>141</v>
      </c>
      <c r="F203" s="184" t="s">
        <v>1010</v>
      </c>
      <c r="G203" s="184" t="s">
        <v>4991</v>
      </c>
      <c r="H203" s="184" t="s">
        <v>4991</v>
      </c>
      <c r="I203" s="184" t="s">
        <v>165</v>
      </c>
      <c r="J203" s="184" t="s">
        <v>166</v>
      </c>
    </row>
    <row r="204" spans="1:10" ht="51.9" customHeight="1">
      <c r="A204" s="184" t="s">
        <v>2699</v>
      </c>
      <c r="B204" s="184" t="s">
        <v>139</v>
      </c>
      <c r="C204" s="241" t="s">
        <v>2700</v>
      </c>
      <c r="D204" s="261" t="s">
        <v>2891</v>
      </c>
      <c r="E204" s="184" t="s">
        <v>141</v>
      </c>
      <c r="F204" s="184" t="s">
        <v>1010</v>
      </c>
      <c r="G204" s="184" t="s">
        <v>4992</v>
      </c>
      <c r="H204" s="184" t="s">
        <v>4992</v>
      </c>
      <c r="I204" s="184" t="s">
        <v>165</v>
      </c>
      <c r="J204" s="184" t="s">
        <v>166</v>
      </c>
    </row>
    <row r="205" spans="1:10" ht="51.9" customHeight="1">
      <c r="A205" s="184" t="s">
        <v>2696</v>
      </c>
      <c r="B205" s="184" t="s">
        <v>139</v>
      </c>
      <c r="C205" s="241" t="s">
        <v>2697</v>
      </c>
      <c r="D205" s="261" t="s">
        <v>2891</v>
      </c>
      <c r="E205" s="184" t="s">
        <v>141</v>
      </c>
      <c r="F205" s="184" t="s">
        <v>1010</v>
      </c>
      <c r="G205" s="184" t="s">
        <v>4993</v>
      </c>
      <c r="H205" s="184" t="s">
        <v>4993</v>
      </c>
      <c r="I205" s="184" t="s">
        <v>165</v>
      </c>
      <c r="J205" s="184" t="s">
        <v>166</v>
      </c>
    </row>
    <row r="206" spans="1:10" ht="51.9" customHeight="1">
      <c r="A206" s="184" t="s">
        <v>2630</v>
      </c>
      <c r="B206" s="184" t="s">
        <v>139</v>
      </c>
      <c r="C206" s="241" t="s">
        <v>2631</v>
      </c>
      <c r="D206" s="261" t="s">
        <v>2891</v>
      </c>
      <c r="E206" s="184" t="s">
        <v>141</v>
      </c>
      <c r="F206" s="184" t="s">
        <v>1010</v>
      </c>
      <c r="G206" s="184" t="s">
        <v>4994</v>
      </c>
      <c r="H206" s="184" t="s">
        <v>4994</v>
      </c>
      <c r="I206" s="184" t="s">
        <v>165</v>
      </c>
      <c r="J206" s="184" t="s">
        <v>166</v>
      </c>
    </row>
    <row r="207" spans="1:10" ht="51.9" customHeight="1">
      <c r="A207" s="184" t="s">
        <v>2639</v>
      </c>
      <c r="B207" s="184" t="s">
        <v>139</v>
      </c>
      <c r="C207" s="241" t="s">
        <v>2640</v>
      </c>
      <c r="D207" s="261" t="s">
        <v>2891</v>
      </c>
      <c r="E207" s="184" t="s">
        <v>141</v>
      </c>
      <c r="F207" s="184" t="s">
        <v>1010</v>
      </c>
      <c r="G207" s="184" t="s">
        <v>408</v>
      </c>
      <c r="H207" s="184" t="s">
        <v>408</v>
      </c>
      <c r="I207" s="184" t="s">
        <v>165</v>
      </c>
      <c r="J207" s="184" t="s">
        <v>166</v>
      </c>
    </row>
    <row r="208" spans="1:10" ht="39" customHeight="1">
      <c r="A208" s="184" t="s">
        <v>2595</v>
      </c>
      <c r="B208" s="184" t="s">
        <v>139</v>
      </c>
      <c r="C208" s="241" t="s">
        <v>2596</v>
      </c>
      <c r="D208" s="261" t="s">
        <v>2891</v>
      </c>
      <c r="E208" s="184" t="s">
        <v>141</v>
      </c>
      <c r="F208" s="184" t="s">
        <v>1010</v>
      </c>
      <c r="G208" s="184" t="s">
        <v>2183</v>
      </c>
      <c r="H208" s="184" t="s">
        <v>2183</v>
      </c>
      <c r="I208" s="184" t="s">
        <v>165</v>
      </c>
      <c r="J208" s="184" t="s">
        <v>166</v>
      </c>
    </row>
    <row r="209" spans="1:10" ht="26.1" customHeight="1">
      <c r="A209" s="184" t="s">
        <v>2759</v>
      </c>
      <c r="B209" s="184" t="s">
        <v>133</v>
      </c>
      <c r="C209" s="241" t="s">
        <v>2760</v>
      </c>
      <c r="D209" s="261" t="s">
        <v>783</v>
      </c>
      <c r="E209" s="184" t="s">
        <v>397</v>
      </c>
      <c r="F209" s="184" t="s">
        <v>1010</v>
      </c>
      <c r="G209" s="184" t="s">
        <v>165</v>
      </c>
      <c r="H209" s="184" t="s">
        <v>165</v>
      </c>
      <c r="I209" s="184" t="s">
        <v>165</v>
      </c>
      <c r="J209" s="184" t="s">
        <v>166</v>
      </c>
    </row>
    <row r="210" spans="1:10">
      <c r="A210" s="231"/>
      <c r="B210" s="231"/>
      <c r="C210" s="244"/>
      <c r="D210" s="262"/>
      <c r="E210" s="231"/>
      <c r="F210" s="231"/>
      <c r="G210" s="231"/>
      <c r="H210" s="231"/>
      <c r="I210" s="231"/>
      <c r="J210" s="231"/>
    </row>
    <row r="211" spans="1:10">
      <c r="A211" s="420"/>
      <c r="B211" s="420"/>
      <c r="C211" s="420"/>
      <c r="D211" s="262"/>
      <c r="E211" s="236"/>
      <c r="F211" s="420"/>
      <c r="G211" s="420"/>
      <c r="H211" s="429"/>
      <c r="I211" s="420"/>
      <c r="J211" s="420"/>
    </row>
    <row r="212" spans="1:10">
      <c r="A212" s="420"/>
      <c r="B212" s="420"/>
      <c r="C212" s="420"/>
      <c r="D212" s="262"/>
      <c r="E212" s="236"/>
      <c r="F212" s="420"/>
      <c r="G212" s="420"/>
      <c r="H212" s="429"/>
      <c r="I212" s="420"/>
      <c r="J212" s="420"/>
    </row>
    <row r="213" spans="1:10">
      <c r="A213" s="420"/>
      <c r="B213" s="420"/>
      <c r="C213" s="420"/>
      <c r="D213" s="262"/>
      <c r="E213" s="236"/>
      <c r="F213" s="420" t="s">
        <v>160</v>
      </c>
      <c r="G213" s="420"/>
      <c r="H213" s="567">
        <v>1207915.9639999999</v>
      </c>
      <c r="I213" s="567"/>
      <c r="J213" s="567"/>
    </row>
    <row r="214" spans="1:10" ht="60" customHeight="1">
      <c r="A214" s="236"/>
      <c r="B214" s="236"/>
      <c r="C214" s="230"/>
      <c r="D214" s="263"/>
      <c r="E214" s="236"/>
      <c r="F214" s="236"/>
      <c r="G214" s="236"/>
      <c r="H214" s="236"/>
      <c r="I214" s="236"/>
      <c r="J214" s="236"/>
    </row>
    <row r="215" spans="1:10" ht="69.900000000000006" customHeight="1">
      <c r="A215" s="368"/>
      <c r="B215" s="364"/>
      <c r="C215" s="364"/>
      <c r="D215" s="364"/>
      <c r="E215" s="364"/>
      <c r="F215" s="364"/>
      <c r="G215" s="364"/>
      <c r="H215" s="364"/>
      <c r="I215" s="364"/>
      <c r="J215" s="364"/>
    </row>
  </sheetData>
  <mergeCells count="15">
    <mergeCell ref="A215:J215"/>
    <mergeCell ref="E1:G1"/>
    <mergeCell ref="H1:J1"/>
    <mergeCell ref="E2:G2"/>
    <mergeCell ref="H2:J2"/>
    <mergeCell ref="A3:J3"/>
    <mergeCell ref="A212:C212"/>
    <mergeCell ref="F212:G212"/>
    <mergeCell ref="H212:J212"/>
    <mergeCell ref="A211:C211"/>
    <mergeCell ref="F211:G211"/>
    <mergeCell ref="H211:J211"/>
    <mergeCell ref="A213:C213"/>
    <mergeCell ref="F213:G213"/>
    <mergeCell ref="H213:J213"/>
  </mergeCells>
  <printOptions horizontalCentered="1"/>
  <pageMargins left="0.51181102362204722" right="0.51181102362204722" top="0.98425196850393704" bottom="0.98425196850393704" header="0.51181102362204722" footer="0.51181102362204722"/>
  <pageSetup paperSize="9" scale="48" fitToHeight="0" orientation="portrait" r:id="rId1"/>
  <headerFooter>
    <oddHeader>&amp;CCONTRUTORA AZ
CNPJ. 08.078.762/0001- 12
RUA AVENIDA PRAIA DO AMAPA, 6509 - AMAPA, RIO BRANCO - AC, 69.906-640 
TEL. (68) 3228-6851 - (68) 99931-0217</oddHeader>
    <oddFooter>&amp;CSÓSTENIS DA SILVA TAUMATURGO
Eng. Civil CREA N 0118236245
Sócio – Administrador</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0"/>
  <sheetViews>
    <sheetView showGridLines="0" view="pageLayout" topLeftCell="A42" zoomScaleNormal="100" zoomScaleSheetLayoutView="100" workbookViewId="0">
      <selection activeCell="M53" sqref="M53"/>
    </sheetView>
  </sheetViews>
  <sheetFormatPr defaultColWidth="8" defaultRowHeight="16.5" customHeight="1"/>
  <cols>
    <col min="1" max="13" width="10.59765625" style="67" customWidth="1"/>
    <col min="14" max="16" width="8" style="107"/>
    <col min="17" max="16384" width="8" style="67"/>
  </cols>
  <sheetData>
    <row r="1" spans="1:20" s="116" customFormat="1" ht="15" customHeight="1">
      <c r="A1" s="117"/>
      <c r="B1" s="117"/>
      <c r="C1" s="413" t="s">
        <v>0</v>
      </c>
      <c r="D1" s="413"/>
      <c r="E1" s="161"/>
      <c r="H1" s="117" t="s">
        <v>117</v>
      </c>
      <c r="I1" s="161"/>
      <c r="J1" s="117" t="s">
        <v>118</v>
      </c>
      <c r="K1" s="117"/>
      <c r="L1" s="117" t="s">
        <v>119</v>
      </c>
      <c r="M1" s="117"/>
      <c r="N1" s="107"/>
      <c r="O1" s="107"/>
      <c r="P1" s="107"/>
    </row>
    <row r="2" spans="1:20" s="116" customFormat="1" ht="78.75" customHeight="1" thickBot="1">
      <c r="A2" s="118"/>
      <c r="B2" s="118"/>
      <c r="C2" s="472" t="str">
        <f>CFF!B2</f>
        <v>EXECUÇÃO DE PASSARELA E PÓRTICOS - ACESSO AO BLOCO MEDICINA VETERINÁRIA - UFAC - R03 - NÃO DESONERADO</v>
      </c>
      <c r="D2" s="472"/>
      <c r="E2" s="472"/>
      <c r="F2" s="472"/>
      <c r="G2" s="472"/>
      <c r="H2" s="472" t="str">
        <f>CFF!C2</f>
        <v xml:space="preserve">SINAPI - 08/2025 - Acre
SBC - 08/2025 - Acre
</v>
      </c>
      <c r="I2" s="472"/>
      <c r="J2" s="414" t="str">
        <f>CFF!D2</f>
        <v>Padrão - 21,07%
Equip - 14,02%</v>
      </c>
      <c r="K2" s="414"/>
      <c r="L2" s="472" t="e">
        <f>CFF!#REF!</f>
        <v>#REF!</v>
      </c>
      <c r="M2" s="472"/>
      <c r="N2" s="118"/>
      <c r="O2" s="107"/>
      <c r="P2" s="107"/>
    </row>
    <row r="3" spans="1:20" s="116" customFormat="1" ht="36" customHeight="1">
      <c r="A3" s="477" t="s">
        <v>1171</v>
      </c>
      <c r="B3" s="478"/>
      <c r="C3" s="478"/>
      <c r="D3" s="478"/>
      <c r="E3" s="478"/>
      <c r="F3" s="478"/>
      <c r="G3" s="478"/>
      <c r="H3" s="478"/>
      <c r="I3" s="478"/>
      <c r="J3" s="478"/>
      <c r="K3" s="478"/>
      <c r="L3" s="478"/>
      <c r="M3" s="479"/>
      <c r="N3" s="107"/>
      <c r="O3" s="107"/>
      <c r="P3" s="107"/>
      <c r="Q3" s="107"/>
      <c r="R3" s="107"/>
      <c r="S3" s="107"/>
      <c r="T3" s="107"/>
    </row>
    <row r="4" spans="1:20" s="116" customFormat="1" ht="21.75" customHeight="1" thickBot="1">
      <c r="A4" s="473" t="s">
        <v>1170</v>
      </c>
      <c r="B4" s="474"/>
      <c r="C4" s="474"/>
      <c r="D4" s="474"/>
      <c r="E4" s="474"/>
      <c r="F4" s="474"/>
      <c r="G4" s="474"/>
      <c r="H4" s="474"/>
      <c r="I4" s="474"/>
      <c r="J4" s="474"/>
      <c r="K4" s="474"/>
      <c r="L4" s="474"/>
      <c r="M4" s="475"/>
      <c r="N4" s="107"/>
      <c r="O4" s="107"/>
      <c r="P4" s="107"/>
      <c r="Q4" s="107"/>
      <c r="R4" s="107"/>
      <c r="S4" s="107"/>
      <c r="T4" s="107"/>
    </row>
    <row r="5" spans="1:20" ht="21.75" customHeight="1">
      <c r="A5" s="481" t="s">
        <v>1169</v>
      </c>
      <c r="B5" s="481"/>
      <c r="C5" s="481"/>
      <c r="D5" s="481"/>
      <c r="E5" s="481"/>
      <c r="F5" s="481"/>
      <c r="G5" s="67" t="s">
        <v>1168</v>
      </c>
      <c r="I5" s="67" t="s">
        <v>1167</v>
      </c>
      <c r="K5" s="160"/>
      <c r="L5" s="160"/>
      <c r="M5" s="159"/>
      <c r="N5" s="115"/>
      <c r="O5" s="115"/>
      <c r="P5" s="115"/>
    </row>
    <row r="6" spans="1:20" ht="21.75" customHeight="1">
      <c r="A6" s="480" t="s">
        <v>1166</v>
      </c>
      <c r="B6" s="480"/>
      <c r="C6" s="480" t="s">
        <v>1165</v>
      </c>
      <c r="D6" s="480"/>
      <c r="G6" s="158" t="s">
        <v>1164</v>
      </c>
      <c r="H6" s="158"/>
      <c r="I6" s="158" t="s">
        <v>1163</v>
      </c>
      <c r="K6" s="476" t="s">
        <v>1162</v>
      </c>
      <c r="L6" s="476"/>
      <c r="M6" s="476"/>
      <c r="N6" s="115"/>
      <c r="O6" s="115"/>
      <c r="P6" s="115"/>
    </row>
    <row r="7" spans="1:20" ht="9.75" customHeight="1" thickBot="1">
      <c r="A7" s="115"/>
      <c r="B7" s="115"/>
      <c r="C7" s="115"/>
      <c r="D7" s="115"/>
      <c r="E7" s="115"/>
      <c r="F7" s="115"/>
      <c r="G7" s="115"/>
      <c r="H7" s="115"/>
      <c r="I7" s="115"/>
      <c r="J7" s="115"/>
      <c r="K7" s="115"/>
      <c r="L7" s="115"/>
      <c r="M7" s="115"/>
      <c r="N7" s="115"/>
      <c r="O7" s="115"/>
      <c r="P7" s="115"/>
    </row>
    <row r="8" spans="1:20" ht="26.25" customHeight="1">
      <c r="B8" s="455" t="s">
        <v>1161</v>
      </c>
      <c r="C8" s="456"/>
      <c r="D8" s="456"/>
      <c r="E8" s="456"/>
      <c r="F8" s="456"/>
      <c r="G8" s="456"/>
      <c r="H8" s="456"/>
      <c r="I8" s="456"/>
      <c r="J8" s="456"/>
      <c r="K8" s="456"/>
      <c r="L8" s="457"/>
      <c r="M8" s="107"/>
      <c r="N8" s="115"/>
    </row>
    <row r="9" spans="1:20" ht="21.75" customHeight="1">
      <c r="B9" s="468" t="s">
        <v>1129</v>
      </c>
      <c r="C9" s="452"/>
      <c r="D9" s="452"/>
      <c r="E9" s="452"/>
      <c r="F9" s="452"/>
      <c r="G9" s="452" t="s">
        <v>1128</v>
      </c>
      <c r="H9" s="452"/>
      <c r="I9" s="452" t="s">
        <v>1127</v>
      </c>
      <c r="J9" s="452"/>
      <c r="K9" s="452" t="s">
        <v>1126</v>
      </c>
      <c r="L9" s="461"/>
      <c r="M9" s="107"/>
      <c r="N9" s="115"/>
    </row>
    <row r="10" spans="1:20" ht="18.75" customHeight="1">
      <c r="B10" s="434" t="s">
        <v>1149</v>
      </c>
      <c r="C10" s="436"/>
      <c r="D10" s="436"/>
      <c r="E10" s="436"/>
      <c r="F10" s="436"/>
      <c r="G10" s="449">
        <v>3.49E-2</v>
      </c>
      <c r="H10" s="449"/>
      <c r="I10" s="469">
        <v>6.2300000000000001E-2</v>
      </c>
      <c r="J10" s="469"/>
      <c r="K10" s="449">
        <v>8.8700000000000001E-2</v>
      </c>
      <c r="L10" s="458"/>
      <c r="M10" s="107"/>
      <c r="N10" s="115"/>
    </row>
    <row r="11" spans="1:20" ht="18.75" customHeight="1">
      <c r="B11" s="430" t="s">
        <v>1147</v>
      </c>
      <c r="C11" s="432"/>
      <c r="D11" s="432"/>
      <c r="E11" s="432"/>
      <c r="F11" s="432"/>
      <c r="G11" s="454">
        <v>1.9800000000000002E-2</v>
      </c>
      <c r="H11" s="454"/>
      <c r="I11" s="454">
        <v>6.9900000000000004E-2</v>
      </c>
      <c r="J11" s="454"/>
      <c r="K11" s="454">
        <v>0.10680000000000001</v>
      </c>
      <c r="L11" s="460"/>
      <c r="M11" s="107"/>
      <c r="N11" s="115"/>
    </row>
    <row r="12" spans="1:20" ht="18.75" customHeight="1">
      <c r="B12" s="434" t="s">
        <v>1145</v>
      </c>
      <c r="C12" s="436"/>
      <c r="D12" s="436"/>
      <c r="E12" s="436"/>
      <c r="F12" s="436"/>
      <c r="G12" s="449">
        <v>4.1300000000000003E-2</v>
      </c>
      <c r="H12" s="449"/>
      <c r="I12" s="449">
        <v>7.6399999999999996E-2</v>
      </c>
      <c r="J12" s="449"/>
      <c r="K12" s="449">
        <v>0.1089</v>
      </c>
      <c r="L12" s="458"/>
      <c r="M12" s="107"/>
      <c r="N12" s="115"/>
    </row>
    <row r="13" spans="1:20" s="115" customFormat="1" ht="32.25" customHeight="1">
      <c r="B13" s="464" t="s">
        <v>1143</v>
      </c>
      <c r="C13" s="465"/>
      <c r="D13" s="465"/>
      <c r="E13" s="465"/>
      <c r="F13" s="465"/>
      <c r="G13" s="450">
        <v>1.8499999999999999E-2</v>
      </c>
      <c r="H13" s="450"/>
      <c r="I13" s="450">
        <v>5.0500000000000003E-2</v>
      </c>
      <c r="J13" s="450"/>
      <c r="K13" s="450">
        <v>7.4499999999999997E-2</v>
      </c>
      <c r="L13" s="463"/>
      <c r="M13" s="107"/>
    </row>
    <row r="14" spans="1:20" s="115" customFormat="1" ht="18.75" customHeight="1" thickBot="1">
      <c r="B14" s="466" t="s">
        <v>1141</v>
      </c>
      <c r="C14" s="467"/>
      <c r="D14" s="467"/>
      <c r="E14" s="467"/>
      <c r="F14" s="467"/>
      <c r="G14" s="451">
        <v>6.2300000000000001E-2</v>
      </c>
      <c r="H14" s="451"/>
      <c r="I14" s="451">
        <v>7.4800000000000005E-2</v>
      </c>
      <c r="J14" s="451"/>
      <c r="K14" s="451">
        <v>9.0899999999999995E-2</v>
      </c>
      <c r="L14" s="459"/>
      <c r="M14" s="107"/>
    </row>
    <row r="15" spans="1:20" s="115" customFormat="1" ht="17.25" customHeight="1" thickBot="1"/>
    <row r="16" spans="1:20" ht="26.25" customHeight="1">
      <c r="B16" s="455" t="s">
        <v>1160</v>
      </c>
      <c r="C16" s="456"/>
      <c r="D16" s="456"/>
      <c r="E16" s="456"/>
      <c r="F16" s="456"/>
      <c r="G16" s="456"/>
      <c r="H16" s="456"/>
      <c r="I16" s="456"/>
      <c r="J16" s="456"/>
      <c r="K16" s="456"/>
      <c r="L16" s="457"/>
      <c r="M16" s="107"/>
      <c r="N16" s="115"/>
    </row>
    <row r="17" spans="1:16" s="115" customFormat="1" ht="21.75" customHeight="1">
      <c r="B17" s="468" t="s">
        <v>1155</v>
      </c>
      <c r="C17" s="452"/>
      <c r="D17" s="452"/>
      <c r="E17" s="452"/>
      <c r="F17" s="452"/>
      <c r="G17" s="452" t="s">
        <v>1128</v>
      </c>
      <c r="H17" s="452"/>
      <c r="I17" s="452" t="s">
        <v>1127</v>
      </c>
      <c r="J17" s="452"/>
      <c r="K17" s="452" t="s">
        <v>1126</v>
      </c>
      <c r="L17" s="461"/>
      <c r="M17" s="107"/>
    </row>
    <row r="18" spans="1:16" s="115" customFormat="1" ht="18.75" customHeight="1">
      <c r="B18" s="482" t="s">
        <v>1149</v>
      </c>
      <c r="C18" s="483"/>
      <c r="D18" s="483"/>
      <c r="E18" s="483"/>
      <c r="F18" s="483"/>
      <c r="G18" s="453">
        <v>0.2034</v>
      </c>
      <c r="H18" s="453"/>
      <c r="I18" s="453">
        <v>0.22120000000000001</v>
      </c>
      <c r="J18" s="453"/>
      <c r="K18" s="453">
        <v>0.25</v>
      </c>
      <c r="L18" s="462"/>
      <c r="M18" s="107"/>
    </row>
    <row r="19" spans="1:16" s="115" customFormat="1" ht="18.75" customHeight="1">
      <c r="B19" s="430" t="s">
        <v>1147</v>
      </c>
      <c r="C19" s="432"/>
      <c r="D19" s="432"/>
      <c r="E19" s="432"/>
      <c r="F19" s="432"/>
      <c r="G19" s="454">
        <v>0.19600000000000001</v>
      </c>
      <c r="H19" s="454"/>
      <c r="I19" s="454">
        <v>0.2097</v>
      </c>
      <c r="J19" s="454"/>
      <c r="K19" s="454">
        <v>0.24229999999999999</v>
      </c>
      <c r="L19" s="460"/>
      <c r="M19" s="107"/>
    </row>
    <row r="20" spans="1:16" s="115" customFormat="1" ht="18.75" customHeight="1">
      <c r="B20" s="434" t="s">
        <v>1145</v>
      </c>
      <c r="C20" s="436"/>
      <c r="D20" s="436"/>
      <c r="E20" s="436"/>
      <c r="F20" s="436"/>
      <c r="G20" s="449">
        <v>0.20760000000000001</v>
      </c>
      <c r="H20" s="449"/>
      <c r="I20" s="449">
        <v>0.24179999999999999</v>
      </c>
      <c r="J20" s="449"/>
      <c r="K20" s="449">
        <v>0.26440000000000002</v>
      </c>
      <c r="L20" s="458"/>
      <c r="M20" s="107"/>
    </row>
    <row r="21" spans="1:16" s="115" customFormat="1" ht="32.25" customHeight="1">
      <c r="B21" s="464" t="s">
        <v>1143</v>
      </c>
      <c r="C21" s="465"/>
      <c r="D21" s="465"/>
      <c r="E21" s="465"/>
      <c r="F21" s="465"/>
      <c r="G21" s="450">
        <v>0.24</v>
      </c>
      <c r="H21" s="450"/>
      <c r="I21" s="450">
        <v>0.25840000000000002</v>
      </c>
      <c r="J21" s="450"/>
      <c r="K21" s="450">
        <v>0.27860000000000001</v>
      </c>
      <c r="L21" s="463"/>
      <c r="M21" s="107"/>
    </row>
    <row r="22" spans="1:16" ht="18.75" customHeight="1" thickBot="1">
      <c r="B22" s="466" t="s">
        <v>1141</v>
      </c>
      <c r="C22" s="467"/>
      <c r="D22" s="467"/>
      <c r="E22" s="467"/>
      <c r="F22" s="467"/>
      <c r="G22" s="451">
        <v>0.22800000000000001</v>
      </c>
      <c r="H22" s="451"/>
      <c r="I22" s="451">
        <v>0.27479999999999999</v>
      </c>
      <c r="J22" s="451"/>
      <c r="K22" s="451">
        <v>0.3095</v>
      </c>
      <c r="L22" s="459"/>
      <c r="M22" s="107"/>
      <c r="N22" s="115"/>
    </row>
    <row r="23" spans="1:16" ht="17.25" customHeight="1" thickBot="1">
      <c r="N23" s="115"/>
      <c r="O23" s="115"/>
      <c r="P23" s="115"/>
    </row>
    <row r="24" spans="1:16" ht="26.25" customHeight="1" thickBot="1">
      <c r="A24" s="455" t="s">
        <v>1159</v>
      </c>
      <c r="B24" s="456"/>
      <c r="C24" s="456"/>
      <c r="D24" s="456"/>
      <c r="E24" s="456"/>
      <c r="F24" s="456"/>
      <c r="G24" s="456"/>
      <c r="H24" s="456"/>
      <c r="I24" s="456"/>
      <c r="J24" s="456"/>
      <c r="K24" s="456"/>
      <c r="L24" s="456"/>
      <c r="M24" s="457"/>
      <c r="N24" s="115"/>
      <c r="O24" s="115"/>
      <c r="P24" s="115"/>
    </row>
    <row r="25" spans="1:16" ht="21.75" customHeight="1">
      <c r="A25" s="491" t="s">
        <v>1155</v>
      </c>
      <c r="B25" s="492"/>
      <c r="C25" s="492"/>
      <c r="D25" s="492"/>
      <c r="E25" s="441" t="s">
        <v>1158</v>
      </c>
      <c r="F25" s="442"/>
      <c r="G25" s="443"/>
      <c r="H25" s="444" t="s">
        <v>1157</v>
      </c>
      <c r="I25" s="444"/>
      <c r="J25" s="444"/>
      <c r="K25" s="441" t="s">
        <v>1156</v>
      </c>
      <c r="L25" s="442"/>
      <c r="M25" s="443"/>
      <c r="N25" s="115"/>
      <c r="O25" s="115"/>
      <c r="P25" s="115"/>
    </row>
    <row r="26" spans="1:16" ht="21.75" customHeight="1">
      <c r="A26" s="447"/>
      <c r="B26" s="448"/>
      <c r="C26" s="448"/>
      <c r="D26" s="448"/>
      <c r="E26" s="152" t="s">
        <v>1128</v>
      </c>
      <c r="F26" s="150" t="s">
        <v>1127</v>
      </c>
      <c r="G26" s="149" t="s">
        <v>1151</v>
      </c>
      <c r="H26" s="151" t="s">
        <v>1128</v>
      </c>
      <c r="I26" s="150" t="s">
        <v>1127</v>
      </c>
      <c r="J26" s="157" t="s">
        <v>1151</v>
      </c>
      <c r="K26" s="152" t="s">
        <v>1128</v>
      </c>
      <c r="L26" s="150" t="s">
        <v>1127</v>
      </c>
      <c r="M26" s="149" t="s">
        <v>1151</v>
      </c>
      <c r="N26" s="115"/>
      <c r="O26" s="115"/>
      <c r="P26" s="115"/>
    </row>
    <row r="27" spans="1:16" ht="18.75" customHeight="1">
      <c r="A27" s="434" t="s">
        <v>1149</v>
      </c>
      <c r="B27" s="435"/>
      <c r="C27" s="436"/>
      <c r="D27" s="437"/>
      <c r="E27" s="148">
        <v>0.03</v>
      </c>
      <c r="F27" s="141">
        <v>0.04</v>
      </c>
      <c r="G27" s="140">
        <v>5.5E-2</v>
      </c>
      <c r="H27" s="142">
        <v>8.0000000000000002E-3</v>
      </c>
      <c r="I27" s="148">
        <v>8.0000000000000002E-3</v>
      </c>
      <c r="J27" s="155">
        <v>0.01</v>
      </c>
      <c r="K27" s="143">
        <v>9.7000000000000003E-3</v>
      </c>
      <c r="L27" s="148">
        <v>1.2699999999999999E-2</v>
      </c>
      <c r="M27" s="140">
        <v>1.2699999999999999E-2</v>
      </c>
      <c r="N27" s="115"/>
      <c r="O27" s="115"/>
      <c r="P27" s="115"/>
    </row>
    <row r="28" spans="1:16" ht="18.75" customHeight="1">
      <c r="A28" s="430" t="s">
        <v>1147</v>
      </c>
      <c r="B28" s="431"/>
      <c r="C28" s="432"/>
      <c r="D28" s="433"/>
      <c r="E28" s="147">
        <v>3.7999999999999999E-2</v>
      </c>
      <c r="F28" s="145">
        <v>4.0099999999999997E-2</v>
      </c>
      <c r="G28" s="144">
        <v>4.6699999999999998E-2</v>
      </c>
      <c r="H28" s="146">
        <v>3.2000000000000002E-3</v>
      </c>
      <c r="I28" s="145">
        <v>4.0000000000000001E-3</v>
      </c>
      <c r="J28" s="156">
        <v>7.4000000000000003E-3</v>
      </c>
      <c r="K28" s="147">
        <v>5.0000000000000001E-3</v>
      </c>
      <c r="L28" s="145">
        <v>5.5999999999999999E-3</v>
      </c>
      <c r="M28" s="144">
        <v>9.7000000000000003E-3</v>
      </c>
      <c r="N28" s="115"/>
      <c r="O28" s="115"/>
      <c r="P28" s="115"/>
    </row>
    <row r="29" spans="1:16" ht="18.75" customHeight="1">
      <c r="A29" s="434" t="s">
        <v>1145</v>
      </c>
      <c r="B29" s="435"/>
      <c r="C29" s="436"/>
      <c r="D29" s="437"/>
      <c r="E29" s="143">
        <v>3.4299999999999997E-2</v>
      </c>
      <c r="F29" s="141">
        <v>4.9299999999999997E-2</v>
      </c>
      <c r="G29" s="140">
        <v>6.7100000000000007E-2</v>
      </c>
      <c r="H29" s="142">
        <v>2.8E-3</v>
      </c>
      <c r="I29" s="141">
        <v>4.8999999999999998E-3</v>
      </c>
      <c r="J29" s="155">
        <v>7.4999999999999997E-3</v>
      </c>
      <c r="K29" s="143">
        <v>0.01</v>
      </c>
      <c r="L29" s="141">
        <v>1.3899999999999999E-2</v>
      </c>
      <c r="M29" s="140">
        <v>1.7399999999999999E-2</v>
      </c>
      <c r="N29" s="115"/>
      <c r="O29" s="115"/>
      <c r="P29" s="115"/>
    </row>
    <row r="30" spans="1:16" ht="32.25" customHeight="1">
      <c r="A30" s="464" t="s">
        <v>1143</v>
      </c>
      <c r="B30" s="489"/>
      <c r="C30" s="465"/>
      <c r="D30" s="490"/>
      <c r="E30" s="138">
        <v>5.2900000000000003E-2</v>
      </c>
      <c r="F30" s="136">
        <v>5.9200000000000003E-2</v>
      </c>
      <c r="G30" s="135">
        <v>7.9299999999999995E-2</v>
      </c>
      <c r="H30" s="137">
        <v>2.5000000000000001E-3</v>
      </c>
      <c r="I30" s="136">
        <v>5.1000000000000004E-3</v>
      </c>
      <c r="J30" s="154">
        <v>5.5999999999999999E-3</v>
      </c>
      <c r="K30" s="138">
        <v>0.01</v>
      </c>
      <c r="L30" s="136">
        <v>1.4800000000000001E-2</v>
      </c>
      <c r="M30" s="135">
        <v>1.9699999999999999E-2</v>
      </c>
      <c r="N30" s="115"/>
      <c r="O30" s="115"/>
      <c r="P30" s="115"/>
    </row>
    <row r="31" spans="1:16" ht="18.75" customHeight="1" thickBot="1">
      <c r="A31" s="466" t="s">
        <v>1141</v>
      </c>
      <c r="B31" s="487"/>
      <c r="C31" s="467"/>
      <c r="D31" s="488"/>
      <c r="E31" s="133">
        <v>0.04</v>
      </c>
      <c r="F31" s="131">
        <v>5.5199999999999999E-2</v>
      </c>
      <c r="G31" s="130">
        <v>7.85E-2</v>
      </c>
      <c r="H31" s="132">
        <v>8.0999999999999996E-3</v>
      </c>
      <c r="I31" s="131">
        <v>1.2200000000000001E-2</v>
      </c>
      <c r="J31" s="153">
        <v>1.9900000000000001E-2</v>
      </c>
      <c r="K31" s="133">
        <v>1.46E-2</v>
      </c>
      <c r="L31" s="131">
        <v>2.3199999999999998E-2</v>
      </c>
      <c r="M31" s="130">
        <v>3.1600000000000003E-2</v>
      </c>
      <c r="N31" s="115"/>
      <c r="O31" s="115"/>
      <c r="P31" s="115"/>
    </row>
    <row r="32" spans="1:16" ht="2.25" customHeight="1" thickBot="1">
      <c r="N32" s="115"/>
      <c r="O32" s="115"/>
      <c r="P32" s="115"/>
    </row>
    <row r="33" spans="1:16" ht="21.75" customHeight="1">
      <c r="A33" s="445" t="s">
        <v>1155</v>
      </c>
      <c r="B33" s="446"/>
      <c r="C33" s="446"/>
      <c r="D33" s="446"/>
      <c r="E33" s="441" t="s">
        <v>1154</v>
      </c>
      <c r="F33" s="442"/>
      <c r="G33" s="443"/>
      <c r="H33" s="442" t="s">
        <v>1153</v>
      </c>
      <c r="I33" s="442"/>
      <c r="J33" s="443"/>
      <c r="K33" s="438" t="s">
        <v>1152</v>
      </c>
      <c r="L33" s="439"/>
      <c r="M33" s="440"/>
      <c r="O33" s="115"/>
      <c r="P33" s="115"/>
    </row>
    <row r="34" spans="1:16" ht="21.75" customHeight="1">
      <c r="A34" s="447"/>
      <c r="B34" s="448"/>
      <c r="C34" s="448"/>
      <c r="D34" s="448"/>
      <c r="E34" s="152" t="s">
        <v>1128</v>
      </c>
      <c r="F34" s="150" t="s">
        <v>1127</v>
      </c>
      <c r="G34" s="149" t="s">
        <v>1151</v>
      </c>
      <c r="H34" s="151" t="s">
        <v>1128</v>
      </c>
      <c r="I34" s="150" t="s">
        <v>1127</v>
      </c>
      <c r="J34" s="149" t="s">
        <v>1151</v>
      </c>
      <c r="K34" s="494" t="s">
        <v>1150</v>
      </c>
      <c r="L34" s="495"/>
      <c r="M34" s="139">
        <v>6.4999999999999997E-3</v>
      </c>
      <c r="O34" s="115"/>
      <c r="P34" s="115"/>
    </row>
    <row r="35" spans="1:16" ht="18.75" customHeight="1">
      <c r="A35" s="434" t="s">
        <v>1149</v>
      </c>
      <c r="B35" s="435"/>
      <c r="C35" s="436"/>
      <c r="D35" s="437"/>
      <c r="E35" s="143">
        <v>5.8999999999999999E-3</v>
      </c>
      <c r="F35" s="148">
        <v>1.23E-2</v>
      </c>
      <c r="G35" s="140">
        <v>1.3899999999999999E-2</v>
      </c>
      <c r="H35" s="142">
        <v>6.1600000000000002E-2</v>
      </c>
      <c r="I35" s="148">
        <v>7.3999999999999996E-2</v>
      </c>
      <c r="J35" s="140">
        <v>8.9599999999999999E-2</v>
      </c>
      <c r="K35" s="494" t="s">
        <v>1148</v>
      </c>
      <c r="L35" s="495"/>
      <c r="M35" s="139">
        <v>0.03</v>
      </c>
      <c r="O35" s="115"/>
      <c r="P35" s="115"/>
    </row>
    <row r="36" spans="1:16" ht="18.75" customHeight="1">
      <c r="A36" s="430" t="s">
        <v>1147</v>
      </c>
      <c r="B36" s="431"/>
      <c r="C36" s="432"/>
      <c r="D36" s="433"/>
      <c r="E36" s="147">
        <v>1.0200000000000001E-2</v>
      </c>
      <c r="F36" s="145">
        <v>1.11E-2</v>
      </c>
      <c r="G36" s="144">
        <v>1.21E-2</v>
      </c>
      <c r="H36" s="146">
        <v>6.6400000000000001E-2</v>
      </c>
      <c r="I36" s="145">
        <v>7.2999999999999995E-2</v>
      </c>
      <c r="J36" s="144">
        <v>8.6900000000000005E-2</v>
      </c>
      <c r="K36" s="494" t="s">
        <v>1146</v>
      </c>
      <c r="L36" s="495"/>
      <c r="M36" s="139">
        <v>0.02</v>
      </c>
      <c r="O36" s="115"/>
      <c r="P36" s="115"/>
    </row>
    <row r="37" spans="1:16" ht="18.75" customHeight="1">
      <c r="A37" s="434" t="s">
        <v>1145</v>
      </c>
      <c r="B37" s="435"/>
      <c r="C37" s="436"/>
      <c r="D37" s="437"/>
      <c r="E37" s="143">
        <v>9.4000000000000004E-3</v>
      </c>
      <c r="F37" s="141">
        <v>9.9000000000000008E-3</v>
      </c>
      <c r="G37" s="140">
        <v>1.17E-2</v>
      </c>
      <c r="H37" s="142">
        <v>6.7400000000000002E-2</v>
      </c>
      <c r="I37" s="141">
        <v>8.0399999999999999E-2</v>
      </c>
      <c r="J37" s="140">
        <v>9.4E-2</v>
      </c>
      <c r="K37" s="494" t="s">
        <v>1144</v>
      </c>
      <c r="L37" s="495"/>
      <c r="M37" s="139">
        <v>0</v>
      </c>
      <c r="O37" s="115"/>
      <c r="P37" s="115"/>
    </row>
    <row r="38" spans="1:16" ht="32.25" customHeight="1" thickBot="1">
      <c r="A38" s="464" t="s">
        <v>1143</v>
      </c>
      <c r="B38" s="489"/>
      <c r="C38" s="465"/>
      <c r="D38" s="490"/>
      <c r="E38" s="138">
        <v>1.01E-2</v>
      </c>
      <c r="F38" s="136">
        <v>1.0699999999999999E-2</v>
      </c>
      <c r="G38" s="135">
        <v>1.11E-2</v>
      </c>
      <c r="H38" s="137">
        <v>0.08</v>
      </c>
      <c r="I38" s="136">
        <v>8.3099999999999993E-2</v>
      </c>
      <c r="J38" s="135">
        <v>9.5100000000000004E-2</v>
      </c>
      <c r="K38" s="496" t="s">
        <v>1142</v>
      </c>
      <c r="L38" s="497"/>
      <c r="M38" s="134">
        <f>SUM(M34:M37)</f>
        <v>5.6499999999999995E-2</v>
      </c>
      <c r="O38" s="115"/>
      <c r="P38" s="115"/>
    </row>
    <row r="39" spans="1:16" ht="18.75" customHeight="1" thickBot="1">
      <c r="A39" s="466" t="s">
        <v>1141</v>
      </c>
      <c r="B39" s="487"/>
      <c r="C39" s="467"/>
      <c r="D39" s="488"/>
      <c r="E39" s="133">
        <v>9.4000000000000004E-3</v>
      </c>
      <c r="F39" s="131">
        <v>1.0200000000000001E-2</v>
      </c>
      <c r="G39" s="130">
        <v>1.3299999999999999E-2</v>
      </c>
      <c r="H39" s="132">
        <v>7.1400000000000005E-2</v>
      </c>
      <c r="I39" s="131">
        <v>8.4000000000000005E-2</v>
      </c>
      <c r="J39" s="130">
        <v>0.1043</v>
      </c>
      <c r="K39" s="107"/>
      <c r="L39" s="107"/>
      <c r="M39" s="107"/>
      <c r="O39" s="115"/>
      <c r="P39" s="115"/>
    </row>
    <row r="40" spans="1:16" ht="14.25" customHeight="1" thickBot="1">
      <c r="C40" s="115"/>
      <c r="D40" s="115"/>
      <c r="E40" s="115"/>
      <c r="F40" s="115"/>
      <c r="G40" s="115"/>
      <c r="H40" s="115"/>
      <c r="I40" s="115"/>
      <c r="J40" s="115"/>
      <c r="K40" s="115"/>
      <c r="L40" s="115"/>
      <c r="M40" s="115"/>
      <c r="N40" s="115"/>
      <c r="O40" s="115"/>
      <c r="P40" s="115"/>
    </row>
    <row r="41" spans="1:16" ht="21.75" customHeight="1" thickBot="1">
      <c r="A41" s="67" t="s">
        <v>1140</v>
      </c>
      <c r="C41" s="115"/>
      <c r="D41" s="115"/>
      <c r="E41" s="115"/>
      <c r="F41" s="115"/>
      <c r="G41" s="115"/>
      <c r="H41" s="115"/>
      <c r="J41" s="484" t="s">
        <v>1139</v>
      </c>
      <c r="K41" s="485"/>
      <c r="L41" s="486"/>
      <c r="N41" s="115"/>
      <c r="O41" s="115"/>
      <c r="P41" s="115"/>
    </row>
    <row r="42" spans="1:16" s="121" customFormat="1" ht="14.25" customHeight="1">
      <c r="D42" s="513" t="str">
        <f>"BDI ="</f>
        <v>BDI =</v>
      </c>
      <c r="E42" s="470" t="str">
        <f>"(1 + "&amp;I10&amp;" + "&amp;I27&amp;") (1 + "&amp;F35&amp;") (1 + "&amp;I35&amp;")"</f>
        <v>(1 + 0,0623 + 0,008) (1 + 0,0123) (1 + 0,074)</v>
      </c>
      <c r="F42" s="470"/>
      <c r="G42" s="470"/>
      <c r="H42" s="470"/>
      <c r="J42" s="504">
        <f>(((((1+E27+I27+L27)*(1+F35)*(1+I35))/(1-(M38)))-1))</f>
        <v>0.21073848133545336</v>
      </c>
      <c r="K42" s="505"/>
      <c r="L42" s="506"/>
      <c r="N42" s="122"/>
      <c r="O42" s="122"/>
      <c r="P42" s="122"/>
    </row>
    <row r="43" spans="1:16" s="121" customFormat="1" ht="3" customHeight="1">
      <c r="D43" s="513"/>
      <c r="E43" s="503"/>
      <c r="F43" s="503"/>
      <c r="G43" s="503"/>
      <c r="H43" s="503"/>
      <c r="J43" s="507"/>
      <c r="K43" s="508"/>
      <c r="L43" s="509"/>
      <c r="N43" s="122"/>
      <c r="O43" s="122"/>
      <c r="P43" s="122"/>
    </row>
    <row r="44" spans="1:16" s="121" customFormat="1" ht="18.75" customHeight="1" thickBot="1">
      <c r="D44" s="513"/>
      <c r="E44" s="471" t="str">
        <f>"(1 + "&amp;M38&amp;")"</f>
        <v>(1 + 0,0565)</v>
      </c>
      <c r="F44" s="471"/>
      <c r="G44" s="471"/>
      <c r="H44" s="471"/>
      <c r="J44" s="510"/>
      <c r="K44" s="511"/>
      <c r="L44" s="512"/>
      <c r="N44" s="122"/>
      <c r="O44" s="122"/>
      <c r="P44" s="122"/>
    </row>
    <row r="45" spans="1:16" s="121" customFormat="1" ht="10.5" customHeight="1" thickBot="1">
      <c r="A45" s="129" t="s">
        <v>1138</v>
      </c>
      <c r="B45" s="129"/>
      <c r="C45" s="129" t="s">
        <v>1137</v>
      </c>
      <c r="N45" s="122"/>
      <c r="O45" s="122"/>
      <c r="P45" s="122"/>
    </row>
    <row r="46" spans="1:16" s="121" customFormat="1" ht="10.5" customHeight="1">
      <c r="A46" s="129" t="s">
        <v>1136</v>
      </c>
      <c r="B46" s="129"/>
      <c r="C46" s="129" t="s">
        <v>1135</v>
      </c>
      <c r="J46" s="514" t="s">
        <v>1134</v>
      </c>
      <c r="K46" s="515"/>
      <c r="L46" s="516"/>
      <c r="N46" s="122"/>
      <c r="O46" s="122"/>
      <c r="P46" s="122"/>
    </row>
    <row r="47" spans="1:16" ht="10.5" customHeight="1" thickBot="1">
      <c r="A47" s="129" t="s">
        <v>1133</v>
      </c>
      <c r="B47" s="129"/>
      <c r="C47" s="129" t="s">
        <v>1132</v>
      </c>
      <c r="E47" s="115"/>
      <c r="J47" s="517"/>
      <c r="K47" s="518"/>
      <c r="L47" s="519"/>
      <c r="N47" s="115"/>
      <c r="O47" s="115"/>
      <c r="P47" s="115"/>
    </row>
    <row r="48" spans="1:16" s="121" customFormat="1" ht="10.5" customHeight="1">
      <c r="A48" s="129" t="s">
        <v>1131</v>
      </c>
      <c r="B48" s="129"/>
      <c r="J48" s="504">
        <f>G52</f>
        <v>0.14019999999999999</v>
      </c>
      <c r="K48" s="505"/>
      <c r="L48" s="506"/>
      <c r="N48" s="122"/>
      <c r="O48" s="122"/>
      <c r="P48" s="122"/>
    </row>
    <row r="49" spans="1:17" s="121" customFormat="1" ht="11.25" customHeight="1" thickBot="1">
      <c r="J49" s="507"/>
      <c r="K49" s="508"/>
      <c r="L49" s="509"/>
      <c r="N49" s="122"/>
    </row>
    <row r="50" spans="1:17" s="121" customFormat="1" ht="18.75" customHeight="1" thickBot="1">
      <c r="A50" s="498" t="s">
        <v>1130</v>
      </c>
      <c r="B50" s="499"/>
      <c r="C50" s="499"/>
      <c r="D50" s="499"/>
      <c r="E50" s="499"/>
      <c r="F50" s="499"/>
      <c r="G50" s="499"/>
      <c r="H50" s="500"/>
      <c r="J50" s="510"/>
      <c r="K50" s="511"/>
      <c r="L50" s="512"/>
      <c r="N50" s="122"/>
    </row>
    <row r="51" spans="1:17" s="121" customFormat="1" ht="18.75" customHeight="1">
      <c r="A51" s="501" t="s">
        <v>1129</v>
      </c>
      <c r="B51" s="502"/>
      <c r="C51" s="502"/>
      <c r="D51" s="502"/>
      <c r="E51" s="502"/>
      <c r="F51" s="128" t="s">
        <v>1128</v>
      </c>
      <c r="G51" s="127" t="s">
        <v>1127</v>
      </c>
      <c r="H51" s="126" t="s">
        <v>1126</v>
      </c>
      <c r="I51" s="107"/>
      <c r="N51" s="122"/>
    </row>
    <row r="52" spans="1:17" s="121" customFormat="1" ht="18.75" customHeight="1" thickBot="1">
      <c r="A52" s="466" t="s">
        <v>1125</v>
      </c>
      <c r="B52" s="467"/>
      <c r="C52" s="467"/>
      <c r="D52" s="467"/>
      <c r="E52" s="467"/>
      <c r="F52" s="125">
        <v>0.111</v>
      </c>
      <c r="G52" s="124">
        <v>0.14019999999999999</v>
      </c>
      <c r="H52" s="123">
        <v>0.16800000000000001</v>
      </c>
      <c r="I52" s="107"/>
      <c r="J52" s="107"/>
      <c r="K52" s="107"/>
      <c r="L52" s="107"/>
      <c r="N52" s="122"/>
      <c r="O52" s="122"/>
      <c r="P52" s="122"/>
    </row>
    <row r="53" spans="1:17" s="121" customFormat="1" ht="18.75" customHeight="1">
      <c r="A53" s="107"/>
      <c r="B53" s="107"/>
      <c r="C53" s="107"/>
      <c r="D53" s="107"/>
      <c r="E53" s="107"/>
      <c r="F53" s="107"/>
      <c r="G53" s="107"/>
      <c r="H53" s="107"/>
      <c r="I53" s="107"/>
      <c r="J53" s="107"/>
      <c r="K53" s="107"/>
      <c r="L53" s="107"/>
      <c r="N53" s="122"/>
      <c r="O53" s="122"/>
      <c r="P53" s="122"/>
    </row>
    <row r="54" spans="1:17" s="121" customFormat="1" ht="18.75" customHeight="1">
      <c r="A54" s="107"/>
      <c r="B54" s="107"/>
      <c r="C54" s="107"/>
      <c r="D54" s="107"/>
      <c r="E54" s="107"/>
      <c r="F54" s="107"/>
      <c r="G54" s="107"/>
      <c r="H54" s="107"/>
      <c r="I54" s="107"/>
      <c r="J54" s="107"/>
      <c r="K54" s="107"/>
      <c r="L54" s="107"/>
      <c r="N54" s="122"/>
      <c r="O54" s="122"/>
      <c r="P54" s="122"/>
    </row>
    <row r="55" spans="1:17" ht="18.75" customHeight="1">
      <c r="A55" s="493"/>
      <c r="B55" s="493"/>
      <c r="C55" s="493"/>
      <c r="D55" s="493"/>
      <c r="E55" s="493"/>
      <c r="F55" s="493"/>
      <c r="G55" s="493"/>
      <c r="H55" s="493"/>
      <c r="I55" s="493"/>
      <c r="J55" s="493"/>
      <c r="K55" s="493"/>
      <c r="L55" s="493"/>
      <c r="M55" s="493"/>
      <c r="N55" s="115"/>
      <c r="O55" s="115"/>
      <c r="P55" s="115"/>
    </row>
    <row r="56" spans="1:17" ht="73.5" customHeight="1">
      <c r="A56" s="493"/>
      <c r="B56" s="493"/>
      <c r="C56" s="493"/>
      <c r="D56" s="493"/>
      <c r="E56" s="493"/>
      <c r="F56" s="493"/>
      <c r="G56" s="493"/>
      <c r="H56" s="493"/>
      <c r="I56" s="493"/>
      <c r="J56" s="493"/>
      <c r="K56" s="493"/>
      <c r="L56" s="493"/>
      <c r="M56" s="493"/>
      <c r="N56" s="115"/>
      <c r="O56" s="115"/>
      <c r="P56" s="115"/>
      <c r="Q56" s="69"/>
    </row>
    <row r="57" spans="1:17" ht="21.75" customHeight="1">
      <c r="N57" s="115"/>
      <c r="O57" s="115"/>
      <c r="P57" s="115"/>
      <c r="Q57" s="69"/>
    </row>
    <row r="58" spans="1:17" ht="48.75" customHeight="1">
      <c r="J58" s="115"/>
      <c r="K58" s="115"/>
      <c r="L58" s="115"/>
      <c r="Q58" s="69"/>
    </row>
    <row r="59" spans="1:17" ht="21.75" customHeight="1">
      <c r="A59" s="115"/>
      <c r="B59" s="115"/>
      <c r="C59" s="115"/>
      <c r="D59" s="115"/>
      <c r="E59" s="115"/>
      <c r="F59" s="115"/>
      <c r="G59" s="115"/>
      <c r="H59" s="115"/>
      <c r="I59" s="115"/>
      <c r="J59" s="115"/>
      <c r="K59" s="115"/>
      <c r="L59" s="115"/>
      <c r="M59" s="115"/>
      <c r="N59" s="115"/>
      <c r="O59" s="115"/>
      <c r="P59" s="115"/>
    </row>
    <row r="60" spans="1:17" ht="21.75" customHeight="1">
      <c r="A60" s="115"/>
      <c r="B60" s="115"/>
      <c r="C60" s="115"/>
      <c r="D60" s="115"/>
      <c r="E60" s="115"/>
      <c r="F60" s="115"/>
      <c r="G60" s="115"/>
      <c r="H60" s="115"/>
      <c r="I60" s="115"/>
      <c r="J60" s="120"/>
      <c r="K60" s="120"/>
      <c r="L60" s="120"/>
      <c r="M60" s="115"/>
      <c r="N60" s="115"/>
      <c r="O60" s="115"/>
      <c r="P60" s="115"/>
    </row>
    <row r="61" spans="1:17" ht="21.75" customHeight="1">
      <c r="A61" s="120"/>
      <c r="B61" s="120"/>
      <c r="C61" s="120"/>
      <c r="D61" s="120"/>
      <c r="E61" s="120"/>
      <c r="F61" s="120"/>
      <c r="G61" s="120"/>
      <c r="H61" s="120"/>
      <c r="I61" s="120"/>
      <c r="J61" s="120"/>
      <c r="K61" s="120"/>
      <c r="L61" s="120"/>
      <c r="M61" s="120"/>
    </row>
    <row r="62" spans="1:17" ht="21.75" customHeight="1">
      <c r="A62" s="120"/>
      <c r="B62" s="120"/>
      <c r="C62" s="120"/>
      <c r="D62" s="120"/>
      <c r="E62" s="120"/>
      <c r="F62" s="120"/>
      <c r="G62" s="120"/>
      <c r="H62" s="120"/>
      <c r="I62" s="120"/>
      <c r="J62" s="120"/>
      <c r="K62" s="120"/>
      <c r="L62" s="120"/>
      <c r="M62" s="120"/>
    </row>
    <row r="63" spans="1:17" ht="21.75" customHeight="1">
      <c r="A63" s="120"/>
      <c r="B63" s="120"/>
      <c r="C63" s="120"/>
      <c r="D63" s="120"/>
      <c r="E63" s="120"/>
      <c r="F63" s="120"/>
      <c r="G63" s="120"/>
      <c r="H63" s="120"/>
      <c r="I63" s="120"/>
      <c r="M63" s="120"/>
    </row>
    <row r="64" spans="1:17" ht="21.75" customHeight="1">
      <c r="J64" s="119"/>
      <c r="K64" s="119"/>
      <c r="L64" s="119"/>
    </row>
    <row r="65" spans="1:20" ht="21.75" customHeight="1">
      <c r="B65" s="119"/>
      <c r="C65" s="119"/>
      <c r="D65" s="119"/>
      <c r="E65" s="119"/>
      <c r="F65" s="119"/>
      <c r="G65" s="119"/>
      <c r="H65" s="119"/>
      <c r="I65" s="119"/>
      <c r="J65" s="119"/>
      <c r="K65" s="119"/>
      <c r="L65" s="119"/>
      <c r="M65" s="119"/>
    </row>
    <row r="66" spans="1:20" ht="16.5" customHeight="1">
      <c r="A66" s="119"/>
      <c r="B66" s="119"/>
      <c r="C66" s="119"/>
      <c r="D66" s="119"/>
      <c r="E66" s="119"/>
      <c r="F66" s="119"/>
      <c r="G66" s="119"/>
      <c r="H66" s="119"/>
      <c r="I66" s="119"/>
      <c r="J66" s="93"/>
      <c r="K66" s="93"/>
      <c r="L66" s="93"/>
      <c r="M66" s="119"/>
    </row>
    <row r="67" spans="1:20" ht="16.5" customHeight="1">
      <c r="A67" s="93"/>
      <c r="B67" s="93"/>
      <c r="C67" s="93"/>
      <c r="D67" s="93"/>
      <c r="E67" s="93"/>
      <c r="F67" s="93"/>
      <c r="G67" s="93"/>
      <c r="H67" s="93"/>
      <c r="I67" s="93"/>
      <c r="J67" s="93"/>
      <c r="K67" s="93"/>
      <c r="L67" s="93"/>
      <c r="M67" s="93"/>
    </row>
    <row r="68" spans="1:20" ht="16.5" customHeight="1">
      <c r="A68" s="93"/>
      <c r="B68" s="93"/>
      <c r="C68" s="93"/>
      <c r="D68" s="93"/>
      <c r="E68" s="93"/>
      <c r="F68" s="93"/>
      <c r="G68" s="93"/>
      <c r="H68" s="93"/>
      <c r="I68" s="93"/>
      <c r="J68" s="93"/>
      <c r="K68" s="93"/>
      <c r="L68" s="93"/>
      <c r="M68" s="93"/>
    </row>
    <row r="69" spans="1:20" ht="16.5" customHeight="1">
      <c r="A69" s="93"/>
      <c r="B69" s="93"/>
      <c r="C69" s="93"/>
      <c r="D69" s="93"/>
      <c r="E69" s="93"/>
      <c r="F69" s="93"/>
      <c r="G69" s="93"/>
      <c r="H69" s="93"/>
      <c r="I69" s="93"/>
      <c r="J69" s="93"/>
      <c r="K69" s="93"/>
      <c r="L69" s="93"/>
      <c r="M69" s="93"/>
    </row>
    <row r="70" spans="1:20" s="107" customFormat="1" ht="16.5" customHeight="1">
      <c r="A70" s="93"/>
      <c r="B70" s="93"/>
      <c r="C70" s="93"/>
      <c r="D70" s="93"/>
      <c r="E70" s="93"/>
      <c r="F70" s="93"/>
      <c r="G70" s="93"/>
      <c r="H70" s="93"/>
      <c r="I70" s="93"/>
      <c r="J70" s="67"/>
      <c r="K70" s="67"/>
      <c r="L70" s="67"/>
      <c r="M70" s="93"/>
      <c r="Q70" s="67"/>
      <c r="R70" s="67"/>
      <c r="S70" s="67"/>
      <c r="T70" s="67"/>
    </row>
  </sheetData>
  <mergeCells count="97">
    <mergeCell ref="A55:M56"/>
    <mergeCell ref="K34:L34"/>
    <mergeCell ref="K35:L35"/>
    <mergeCell ref="K36:L36"/>
    <mergeCell ref="K37:L37"/>
    <mergeCell ref="K38:L38"/>
    <mergeCell ref="A50:H50"/>
    <mergeCell ref="A52:E52"/>
    <mergeCell ref="A51:E51"/>
    <mergeCell ref="A35:D35"/>
    <mergeCell ref="E43:H43"/>
    <mergeCell ref="J42:L44"/>
    <mergeCell ref="D42:D44"/>
    <mergeCell ref="J46:L47"/>
    <mergeCell ref="J48:L50"/>
    <mergeCell ref="A36:D36"/>
    <mergeCell ref="J41:L41"/>
    <mergeCell ref="B21:F21"/>
    <mergeCell ref="B22:F22"/>
    <mergeCell ref="A39:D39"/>
    <mergeCell ref="A30:D30"/>
    <mergeCell ref="A31:D31"/>
    <mergeCell ref="A25:D26"/>
    <mergeCell ref="A38:D38"/>
    <mergeCell ref="K21:L21"/>
    <mergeCell ref="A37:D37"/>
    <mergeCell ref="E42:H42"/>
    <mergeCell ref="E44:H44"/>
    <mergeCell ref="J2:K2"/>
    <mergeCell ref="H2:I2"/>
    <mergeCell ref="A4:M4"/>
    <mergeCell ref="K6:M6"/>
    <mergeCell ref="L2:M2"/>
    <mergeCell ref="C2:G2"/>
    <mergeCell ref="A3:M3"/>
    <mergeCell ref="A6:B6"/>
    <mergeCell ref="A5:F5"/>
    <mergeCell ref="C6:D6"/>
    <mergeCell ref="B17:F17"/>
    <mergeCell ref="B18:F18"/>
    <mergeCell ref="B8:L8"/>
    <mergeCell ref="B11:F11"/>
    <mergeCell ref="K9:L9"/>
    <mergeCell ref="K10:L10"/>
    <mergeCell ref="B13:F13"/>
    <mergeCell ref="B14:F14"/>
    <mergeCell ref="B10:F10"/>
    <mergeCell ref="G11:H11"/>
    <mergeCell ref="B9:F9"/>
    <mergeCell ref="I9:J9"/>
    <mergeCell ref="I10:J10"/>
    <mergeCell ref="I11:J11"/>
    <mergeCell ref="G9:H9"/>
    <mergeCell ref="G10:H10"/>
    <mergeCell ref="G17:H17"/>
    <mergeCell ref="G18:H18"/>
    <mergeCell ref="K11:L11"/>
    <mergeCell ref="I13:J13"/>
    <mergeCell ref="G12:H12"/>
    <mergeCell ref="G13:H13"/>
    <mergeCell ref="G14:H14"/>
    <mergeCell ref="K17:L17"/>
    <mergeCell ref="K18:L18"/>
    <mergeCell ref="B16:L16"/>
    <mergeCell ref="B12:F12"/>
    <mergeCell ref="K12:L12"/>
    <mergeCell ref="K13:L13"/>
    <mergeCell ref="K14:L14"/>
    <mergeCell ref="I14:J14"/>
    <mergeCell ref="I12:J12"/>
    <mergeCell ref="I19:J19"/>
    <mergeCell ref="A24:M24"/>
    <mergeCell ref="K20:L20"/>
    <mergeCell ref="I20:J20"/>
    <mergeCell ref="I21:J21"/>
    <mergeCell ref="I22:J22"/>
    <mergeCell ref="B20:F20"/>
    <mergeCell ref="K22:L22"/>
    <mergeCell ref="K19:L19"/>
    <mergeCell ref="G19:H19"/>
    <mergeCell ref="B19:F19"/>
    <mergeCell ref="C1:D1"/>
    <mergeCell ref="A28:D28"/>
    <mergeCell ref="A29:D29"/>
    <mergeCell ref="K33:M33"/>
    <mergeCell ref="E25:G25"/>
    <mergeCell ref="H25:J25"/>
    <mergeCell ref="K25:M25"/>
    <mergeCell ref="A27:D27"/>
    <mergeCell ref="A33:D34"/>
    <mergeCell ref="E33:G33"/>
    <mergeCell ref="H33:J33"/>
    <mergeCell ref="G20:H20"/>
    <mergeCell ref="G21:H21"/>
    <mergeCell ref="G22:H22"/>
    <mergeCell ref="I17:J17"/>
    <mergeCell ref="I18:J18"/>
  </mergeCells>
  <printOptions horizontalCentered="1"/>
  <pageMargins left="0.51181102362204722" right="0.51181102362204722" top="0.98425196850393704" bottom="0.90483333333333338" header="0.51181102362204722" footer="0.51181102362204722"/>
  <pageSetup paperSize="9" scale="61" fitToHeight="0" orientation="portrait" r:id="rId1"/>
  <headerFooter>
    <oddHeader>&amp;CCONTRUTORA AZ
CNPJ. 08.078.762/0001- 12
RUA AVENIDA PRAIA DO AMAPA, 6509 - AMAPA, RIO BRANCO - AC, 69.906-640 
TEL. (68) 3228-6851 - (68) 99931-0217</oddHeader>
    <oddFooter>&amp;CSÓSTENIS DA SILVA TAUMATURGO
Eng. Civil CREA N 0118236245
Sócio – Administrador</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showGridLines="0" view="pageLayout" topLeftCell="A28" zoomScaleNormal="100" zoomScaleSheetLayoutView="100" workbookViewId="0">
      <selection activeCell="E44" sqref="E44"/>
    </sheetView>
  </sheetViews>
  <sheetFormatPr defaultColWidth="9" defaultRowHeight="13.8"/>
  <cols>
    <col min="1" max="3" width="10" style="182" bestFit="1" customWidth="1"/>
    <col min="4" max="4" width="40" style="182" bestFit="1" customWidth="1"/>
    <col min="5" max="5" width="19" style="182" customWidth="1"/>
    <col min="6" max="6" width="5" style="182" bestFit="1" customWidth="1"/>
    <col min="7" max="7" width="10" style="182" bestFit="1" customWidth="1"/>
    <col min="8" max="8" width="3.5" style="182" customWidth="1"/>
    <col min="9" max="11" width="10" style="182" bestFit="1" customWidth="1"/>
    <col min="12" max="12" width="13.5" style="182" bestFit="1" customWidth="1"/>
    <col min="13" max="16384" width="9" style="182"/>
  </cols>
  <sheetData>
    <row r="1" spans="1:12">
      <c r="A1" s="186"/>
      <c r="B1" s="186"/>
      <c r="C1" s="178" t="s">
        <v>0</v>
      </c>
      <c r="D1" s="218"/>
      <c r="E1" s="178" t="s">
        <v>117</v>
      </c>
      <c r="F1" s="419" t="s">
        <v>118</v>
      </c>
      <c r="G1" s="419"/>
      <c r="H1" s="419"/>
      <c r="I1" s="419" t="s">
        <v>119</v>
      </c>
      <c r="J1" s="419"/>
      <c r="K1" s="419"/>
      <c r="L1" s="419"/>
    </row>
    <row r="2" spans="1:12" ht="80.099999999999994" customHeight="1">
      <c r="A2" s="180"/>
      <c r="B2" s="180"/>
      <c r="C2" s="359" t="str">
        <f>CFF!B2</f>
        <v>EXECUÇÃO DE PASSARELA E PÓRTICOS - ACESSO AO BLOCO MEDICINA VETERINÁRIA - UFAC - R03 - NÃO DESONERADO</v>
      </c>
      <c r="D2" s="359"/>
      <c r="E2" s="179" t="str">
        <f>CFF!C2</f>
        <v xml:space="preserve">SINAPI - 08/2025 - Acre
SBC - 08/2025 - Acre
</v>
      </c>
      <c r="F2" s="359" t="str">
        <f>CFF!D2</f>
        <v>Padrão - 21,07%
Equip - 14,02%</v>
      </c>
      <c r="G2" s="359"/>
      <c r="H2" s="359"/>
      <c r="I2" s="359" t="str">
        <f>CFF!F2</f>
        <v>Não Desonerado: 
Horista: 112,77%
Mensalista: 69,88%</v>
      </c>
      <c r="J2" s="359"/>
      <c r="K2" s="359"/>
      <c r="L2" s="359"/>
    </row>
    <row r="3" spans="1:12">
      <c r="A3" s="363" t="s">
        <v>1471</v>
      </c>
      <c r="B3" s="364"/>
      <c r="C3" s="364"/>
      <c r="D3" s="364"/>
      <c r="E3" s="364"/>
      <c r="F3" s="364"/>
      <c r="G3" s="364"/>
      <c r="H3" s="364"/>
      <c r="I3" s="364"/>
      <c r="J3" s="364"/>
      <c r="K3" s="364"/>
      <c r="L3" s="364"/>
    </row>
    <row r="4" spans="1:12" ht="24" customHeight="1">
      <c r="A4" s="219" t="s">
        <v>1442</v>
      </c>
      <c r="B4" s="522" t="s">
        <v>1443</v>
      </c>
      <c r="C4" s="522"/>
      <c r="D4" s="522"/>
      <c r="E4" s="522"/>
      <c r="F4" s="522"/>
      <c r="G4" s="522"/>
      <c r="H4" s="522"/>
      <c r="I4" s="522"/>
      <c r="J4" s="522"/>
      <c r="K4" s="522"/>
      <c r="L4" s="523"/>
    </row>
    <row r="5" spans="1:12" ht="24" customHeight="1">
      <c r="A5" s="181">
        <v>1</v>
      </c>
      <c r="B5" s="520" t="s">
        <v>1158</v>
      </c>
      <c r="C5" s="520"/>
      <c r="D5" s="520"/>
      <c r="E5" s="520"/>
      <c r="F5" s="520"/>
      <c r="G5" s="520"/>
      <c r="H5" s="520"/>
      <c r="I5" s="520"/>
      <c r="J5" s="520"/>
      <c r="K5" s="520"/>
      <c r="L5" s="176" t="s">
        <v>1444</v>
      </c>
    </row>
    <row r="6" spans="1:12">
      <c r="A6" s="181"/>
      <c r="B6" s="361" t="s">
        <v>1445</v>
      </c>
      <c r="C6" s="520"/>
      <c r="D6" s="520"/>
      <c r="E6" s="520"/>
      <c r="F6" s="520"/>
      <c r="G6" s="520"/>
      <c r="H6" s="520"/>
      <c r="I6" s="520"/>
      <c r="J6" s="520"/>
      <c r="K6" s="520"/>
      <c r="L6" s="162" t="s">
        <v>1444</v>
      </c>
    </row>
    <row r="7" spans="1:12" ht="24" customHeight="1">
      <c r="A7" s="217" t="s">
        <v>1446</v>
      </c>
      <c r="B7" s="522" t="s">
        <v>1447</v>
      </c>
      <c r="C7" s="522"/>
      <c r="D7" s="522"/>
      <c r="E7" s="522"/>
      <c r="F7" s="522"/>
      <c r="G7" s="522"/>
      <c r="H7" s="522"/>
      <c r="I7" s="522"/>
      <c r="J7" s="522"/>
      <c r="K7" s="522"/>
      <c r="L7" s="523"/>
    </row>
    <row r="8" spans="1:12" ht="24" customHeight="1">
      <c r="A8" s="181">
        <v>1</v>
      </c>
      <c r="B8" s="520" t="s">
        <v>1448</v>
      </c>
      <c r="C8" s="520"/>
      <c r="D8" s="520"/>
      <c r="E8" s="520"/>
      <c r="F8" s="520"/>
      <c r="G8" s="520"/>
      <c r="H8" s="520"/>
      <c r="I8" s="520"/>
      <c r="J8" s="520"/>
      <c r="K8" s="520"/>
      <c r="L8" s="176" t="s">
        <v>1449</v>
      </c>
    </row>
    <row r="9" spans="1:12">
      <c r="A9" s="181"/>
      <c r="B9" s="361" t="s">
        <v>1445</v>
      </c>
      <c r="C9" s="520"/>
      <c r="D9" s="520"/>
      <c r="E9" s="520"/>
      <c r="F9" s="520"/>
      <c r="G9" s="520"/>
      <c r="H9" s="520"/>
      <c r="I9" s="520"/>
      <c r="J9" s="520"/>
      <c r="K9" s="520"/>
      <c r="L9" s="162" t="s">
        <v>1449</v>
      </c>
    </row>
    <row r="10" spans="1:12" ht="24" customHeight="1">
      <c r="A10" s="217" t="s">
        <v>1450</v>
      </c>
      <c r="B10" s="522" t="s">
        <v>1451</v>
      </c>
      <c r="C10" s="522"/>
      <c r="D10" s="522"/>
      <c r="E10" s="522"/>
      <c r="F10" s="522"/>
      <c r="G10" s="522"/>
      <c r="H10" s="522"/>
      <c r="I10" s="522"/>
      <c r="J10" s="522"/>
      <c r="K10" s="522"/>
      <c r="L10" s="523"/>
    </row>
    <row r="11" spans="1:12" ht="24" customHeight="1">
      <c r="A11" s="181">
        <v>1</v>
      </c>
      <c r="B11" s="520" t="s">
        <v>1156</v>
      </c>
      <c r="C11" s="520"/>
      <c r="D11" s="520"/>
      <c r="E11" s="520"/>
      <c r="F11" s="520"/>
      <c r="G11" s="520"/>
      <c r="H11" s="520"/>
      <c r="I11" s="520"/>
      <c r="J11" s="520"/>
      <c r="K11" s="520"/>
      <c r="L11" s="176" t="s">
        <v>1452</v>
      </c>
    </row>
    <row r="12" spans="1:12">
      <c r="A12" s="181"/>
      <c r="B12" s="361" t="s">
        <v>1445</v>
      </c>
      <c r="C12" s="520"/>
      <c r="D12" s="520"/>
      <c r="E12" s="520"/>
      <c r="F12" s="520"/>
      <c r="G12" s="520"/>
      <c r="H12" s="520"/>
      <c r="I12" s="520"/>
      <c r="J12" s="520"/>
      <c r="K12" s="520"/>
      <c r="L12" s="162" t="s">
        <v>1452</v>
      </c>
    </row>
    <row r="13" spans="1:12" ht="24" customHeight="1">
      <c r="A13" s="217" t="s">
        <v>1453</v>
      </c>
      <c r="B13" s="522" t="s">
        <v>1454</v>
      </c>
      <c r="C13" s="522"/>
      <c r="D13" s="522"/>
      <c r="E13" s="522"/>
      <c r="F13" s="522"/>
      <c r="G13" s="522"/>
      <c r="H13" s="522"/>
      <c r="I13" s="522"/>
      <c r="J13" s="522"/>
      <c r="K13" s="522"/>
      <c r="L13" s="523"/>
    </row>
    <row r="14" spans="1:12" ht="24" customHeight="1">
      <c r="A14" s="181">
        <v>1</v>
      </c>
      <c r="B14" s="520" t="s">
        <v>1455</v>
      </c>
      <c r="C14" s="520"/>
      <c r="D14" s="520"/>
      <c r="E14" s="520"/>
      <c r="F14" s="520"/>
      <c r="G14" s="520"/>
      <c r="H14" s="520"/>
      <c r="I14" s="520"/>
      <c r="J14" s="520"/>
      <c r="K14" s="520"/>
      <c r="L14" s="176" t="s">
        <v>1418</v>
      </c>
    </row>
    <row r="15" spans="1:12">
      <c r="A15" s="181"/>
      <c r="B15" s="361" t="s">
        <v>1445</v>
      </c>
      <c r="C15" s="520"/>
      <c r="D15" s="520"/>
      <c r="E15" s="520"/>
      <c r="F15" s="520"/>
      <c r="G15" s="520"/>
      <c r="H15" s="520"/>
      <c r="I15" s="520"/>
      <c r="J15" s="520"/>
      <c r="K15" s="520"/>
      <c r="L15" s="162" t="s">
        <v>1418</v>
      </c>
    </row>
    <row r="16" spans="1:12" ht="24" customHeight="1">
      <c r="A16" s="217" t="s">
        <v>1456</v>
      </c>
      <c r="B16" s="522" t="s">
        <v>1457</v>
      </c>
      <c r="C16" s="522"/>
      <c r="D16" s="522"/>
      <c r="E16" s="522"/>
      <c r="F16" s="522"/>
      <c r="G16" s="522"/>
      <c r="H16" s="522"/>
      <c r="I16" s="522"/>
      <c r="J16" s="522"/>
      <c r="K16" s="522"/>
      <c r="L16" s="523"/>
    </row>
    <row r="17" spans="1:12" ht="24" customHeight="1">
      <c r="A17" s="181">
        <v>1</v>
      </c>
      <c r="B17" s="520" t="s">
        <v>1153</v>
      </c>
      <c r="C17" s="520"/>
      <c r="D17" s="520"/>
      <c r="E17" s="520"/>
      <c r="F17" s="520"/>
      <c r="G17" s="520"/>
      <c r="H17" s="520"/>
      <c r="I17" s="520"/>
      <c r="J17" s="520"/>
      <c r="K17" s="520"/>
      <c r="L17" s="176" t="s">
        <v>1458</v>
      </c>
    </row>
    <row r="18" spans="1:12">
      <c r="A18" s="181"/>
      <c r="B18" s="361" t="s">
        <v>1445</v>
      </c>
      <c r="C18" s="520"/>
      <c r="D18" s="520"/>
      <c r="E18" s="520"/>
      <c r="F18" s="520"/>
      <c r="G18" s="520"/>
      <c r="H18" s="520"/>
      <c r="I18" s="520"/>
      <c r="J18" s="520"/>
      <c r="K18" s="520"/>
      <c r="L18" s="162" t="s">
        <v>1458</v>
      </c>
    </row>
    <row r="19" spans="1:12" ht="24" customHeight="1">
      <c r="A19" s="217" t="s">
        <v>1459</v>
      </c>
      <c r="B19" s="522" t="s">
        <v>1460</v>
      </c>
      <c r="C19" s="522"/>
      <c r="D19" s="522"/>
      <c r="E19" s="522"/>
      <c r="F19" s="522"/>
      <c r="G19" s="522"/>
      <c r="H19" s="522"/>
      <c r="I19" s="522"/>
      <c r="J19" s="522"/>
      <c r="K19" s="522"/>
      <c r="L19" s="523"/>
    </row>
    <row r="20" spans="1:12" ht="24" customHeight="1">
      <c r="A20" s="181">
        <v>1</v>
      </c>
      <c r="B20" s="520" t="s">
        <v>1461</v>
      </c>
      <c r="C20" s="520"/>
      <c r="D20" s="520"/>
      <c r="E20" s="520"/>
      <c r="F20" s="520"/>
      <c r="G20" s="520"/>
      <c r="H20" s="520"/>
      <c r="I20" s="520"/>
      <c r="J20" s="520"/>
      <c r="K20" s="520"/>
      <c r="L20" s="176" t="s">
        <v>1462</v>
      </c>
    </row>
    <row r="21" spans="1:12" ht="24" customHeight="1">
      <c r="A21" s="181">
        <v>2</v>
      </c>
      <c r="B21" s="520" t="s">
        <v>1463</v>
      </c>
      <c r="C21" s="520"/>
      <c r="D21" s="520"/>
      <c r="E21" s="520"/>
      <c r="F21" s="520"/>
      <c r="G21" s="520"/>
      <c r="H21" s="520"/>
      <c r="I21" s="520"/>
      <c r="J21" s="520"/>
      <c r="K21" s="520"/>
      <c r="L21" s="176" t="s">
        <v>1444</v>
      </c>
    </row>
    <row r="22" spans="1:12" ht="24" customHeight="1">
      <c r="A22" s="181">
        <v>3</v>
      </c>
      <c r="B22" s="520" t="s">
        <v>1464</v>
      </c>
      <c r="C22" s="520"/>
      <c r="D22" s="520"/>
      <c r="E22" s="520"/>
      <c r="F22" s="520"/>
      <c r="G22" s="520"/>
      <c r="H22" s="520"/>
      <c r="I22" s="520"/>
      <c r="J22" s="520"/>
      <c r="K22" s="520"/>
      <c r="L22" s="176" t="s">
        <v>1465</v>
      </c>
    </row>
    <row r="23" spans="1:12" ht="24" customHeight="1">
      <c r="A23" s="181">
        <v>4</v>
      </c>
      <c r="B23" s="520" t="s">
        <v>1466</v>
      </c>
      <c r="C23" s="520"/>
      <c r="D23" s="520"/>
      <c r="E23" s="520"/>
      <c r="F23" s="520"/>
      <c r="G23" s="520"/>
      <c r="H23" s="520"/>
      <c r="I23" s="520"/>
      <c r="J23" s="520"/>
      <c r="K23" s="520"/>
      <c r="L23" s="176" t="s">
        <v>976</v>
      </c>
    </row>
    <row r="24" spans="1:12">
      <c r="A24" s="176"/>
      <c r="B24" s="361" t="s">
        <v>1445</v>
      </c>
      <c r="C24" s="520"/>
      <c r="D24" s="520"/>
      <c r="E24" s="520"/>
      <c r="F24" s="520"/>
      <c r="G24" s="520"/>
      <c r="H24" s="520"/>
      <c r="I24" s="520"/>
      <c r="J24" s="520"/>
      <c r="K24" s="520"/>
      <c r="L24" s="162" t="s">
        <v>1467</v>
      </c>
    </row>
    <row r="25" spans="1:12" ht="24" customHeight="1">
      <c r="A25" s="520"/>
      <c r="B25" s="520"/>
      <c r="C25" s="520"/>
      <c r="D25" s="520"/>
      <c r="E25" s="520"/>
      <c r="F25" s="520"/>
      <c r="G25" s="520"/>
      <c r="H25" s="520"/>
      <c r="I25" s="520"/>
      <c r="J25" s="520"/>
      <c r="K25" s="520"/>
      <c r="L25" s="521"/>
    </row>
    <row r="26" spans="1:12" ht="24" customHeight="1">
      <c r="A26" s="423" t="s">
        <v>1468</v>
      </c>
      <c r="B26" s="423"/>
      <c r="C26" s="423"/>
      <c r="D26" s="423"/>
      <c r="E26" s="423"/>
      <c r="F26" s="423"/>
      <c r="G26" s="423"/>
      <c r="H26" s="423"/>
      <c r="I26" s="423" t="s">
        <v>1469</v>
      </c>
      <c r="J26" s="423"/>
      <c r="K26" s="423"/>
      <c r="L26" s="521"/>
    </row>
    <row r="27" spans="1:12" ht="24" customHeight="1">
      <c r="A27" s="368"/>
      <c r="B27" s="368"/>
      <c r="C27" s="368"/>
      <c r="D27" s="368"/>
      <c r="E27" s="368"/>
      <c r="F27" s="368"/>
      <c r="G27" s="368"/>
      <c r="H27" s="368"/>
      <c r="I27" s="368"/>
      <c r="J27" s="368"/>
      <c r="K27" s="368"/>
      <c r="L27" s="364"/>
    </row>
    <row r="28" spans="1:12" ht="24" customHeight="1">
      <c r="A28" s="368" t="s">
        <v>1470</v>
      </c>
      <c r="B28" s="368"/>
      <c r="C28" s="368"/>
      <c r="D28" s="368"/>
      <c r="E28" s="368"/>
      <c r="F28" s="368"/>
      <c r="G28" s="368"/>
      <c r="H28" s="368"/>
      <c r="I28" s="368"/>
      <c r="J28" s="368"/>
      <c r="K28" s="368"/>
      <c r="L28" s="180" t="s">
        <v>1178</v>
      </c>
    </row>
  </sheetData>
  <mergeCells count="32">
    <mergeCell ref="A28:K28"/>
    <mergeCell ref="B22:K22"/>
    <mergeCell ref="B16:L16"/>
    <mergeCell ref="B14:K14"/>
    <mergeCell ref="B4:L4"/>
    <mergeCell ref="B5:K5"/>
    <mergeCell ref="B6:K6"/>
    <mergeCell ref="B7:L7"/>
    <mergeCell ref="B13:L13"/>
    <mergeCell ref="B8:K8"/>
    <mergeCell ref="B9:K9"/>
    <mergeCell ref="B10:L10"/>
    <mergeCell ref="B11:K11"/>
    <mergeCell ref="B12:K12"/>
    <mergeCell ref="A27:L27"/>
    <mergeCell ref="B15:K15"/>
    <mergeCell ref="F1:H1"/>
    <mergeCell ref="I1:L1"/>
    <mergeCell ref="F2:H2"/>
    <mergeCell ref="I2:L2"/>
    <mergeCell ref="A3:L3"/>
    <mergeCell ref="C2:D2"/>
    <mergeCell ref="B17:K17"/>
    <mergeCell ref="B18:K18"/>
    <mergeCell ref="B19:L19"/>
    <mergeCell ref="B20:K20"/>
    <mergeCell ref="B21:K21"/>
    <mergeCell ref="B23:K23"/>
    <mergeCell ref="B24:K24"/>
    <mergeCell ref="A25:L25"/>
    <mergeCell ref="A26:H26"/>
    <mergeCell ref="I26:L26"/>
  </mergeCells>
  <printOptions horizontalCentered="1"/>
  <pageMargins left="0.51181102362204722" right="0.51181102362204722" top="0.98425196850393704" bottom="0.98425196850393704" header="0.51181102362204722" footer="0.51181102362204722"/>
  <pageSetup paperSize="9" scale="56" fitToHeight="0" orientation="portrait" r:id="rId1"/>
  <headerFooter>
    <oddHeader>&amp;CCONTRUTORA AZ
CNPJ. 08.078.762/0001- 12
RUA AVENIDA PRAIA DO AMAPA, 6509 - AMAPA, RIO BRANCO - AC, 69.906-640 
TEL. (68) 3228-6851 - (68) 99931-0217</oddHeader>
    <oddFooter>&amp;CSÓSTENIS DA SILVA TAUMATURGO
Eng. Civil CREA N 0118236245
Sócio – Administrador</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9"/>
  <sheetViews>
    <sheetView showGridLines="0" view="pageBreakPreview" zoomScaleNormal="100" zoomScaleSheetLayoutView="100" workbookViewId="0">
      <selection activeCell="J15" sqref="J15"/>
    </sheetView>
  </sheetViews>
  <sheetFormatPr defaultColWidth="8" defaultRowHeight="16.5" customHeight="1"/>
  <cols>
    <col min="1" max="1" width="25.09765625" style="67" customWidth="1"/>
    <col min="2" max="2" width="23.59765625" style="67" customWidth="1"/>
    <col min="3" max="3" width="15.59765625" style="67" customWidth="1"/>
    <col min="4" max="6" width="17.59765625" style="67" customWidth="1"/>
    <col min="7" max="9" width="8" style="107"/>
    <col min="10" max="16384" width="8" style="67"/>
  </cols>
  <sheetData>
    <row r="1" spans="1:13" s="105" customFormat="1" ht="15" customHeight="1">
      <c r="A1" s="104"/>
      <c r="B1" s="525" t="s">
        <v>0</v>
      </c>
      <c r="C1" s="525"/>
      <c r="D1" s="109" t="s">
        <v>117</v>
      </c>
      <c r="E1" s="102" t="s">
        <v>118</v>
      </c>
      <c r="F1" s="102" t="s">
        <v>119</v>
      </c>
      <c r="G1" s="107"/>
      <c r="H1" s="107"/>
      <c r="I1" s="107"/>
      <c r="J1" s="107"/>
      <c r="K1" s="107"/>
      <c r="L1" s="107"/>
      <c r="M1" s="107"/>
    </row>
    <row r="2" spans="1:13" s="105" customFormat="1" ht="78.75" customHeight="1">
      <c r="A2" s="106"/>
      <c r="B2" s="472" t="e">
        <f>RES!#REF!</f>
        <v>#REF!</v>
      </c>
      <c r="C2" s="472"/>
      <c r="D2" s="108" t="e">
        <f>RES!#REF!</f>
        <v>#REF!</v>
      </c>
      <c r="E2" s="103" t="e">
        <f>RES!#REF!</f>
        <v>#REF!</v>
      </c>
      <c r="F2" s="103" t="e">
        <f>RES!#REF!</f>
        <v>#REF!</v>
      </c>
      <c r="G2" s="107"/>
      <c r="H2" s="107"/>
      <c r="I2" s="107"/>
      <c r="J2" s="107"/>
      <c r="K2" s="107"/>
      <c r="L2" s="107"/>
      <c r="M2" s="107"/>
    </row>
    <row r="3" spans="1:13" s="105" customFormat="1" ht="36" customHeight="1">
      <c r="A3" s="526" t="s">
        <v>1028</v>
      </c>
      <c r="B3" s="526"/>
      <c r="C3" s="526"/>
      <c r="D3" s="526"/>
      <c r="E3" s="526"/>
      <c r="F3" s="526"/>
      <c r="G3" s="107"/>
      <c r="H3" s="107"/>
      <c r="I3" s="107"/>
      <c r="J3" s="107"/>
      <c r="K3" s="107"/>
      <c r="L3" s="107"/>
      <c r="M3" s="107"/>
    </row>
    <row r="4" spans="1:13" ht="16.5" customHeight="1">
      <c r="A4" s="67" t="s">
        <v>1022</v>
      </c>
    </row>
    <row r="5" spans="1:13" ht="16.5" customHeight="1">
      <c r="A5" s="480" t="s">
        <v>1024</v>
      </c>
      <c r="B5" s="480" t="s">
        <v>1025</v>
      </c>
      <c r="C5" s="480" t="s">
        <v>1026</v>
      </c>
    </row>
    <row r="6" spans="1:13" ht="16.5" customHeight="1">
      <c r="A6" s="480"/>
      <c r="B6" s="480"/>
      <c r="C6" s="480"/>
    </row>
    <row r="7" spans="1:13" ht="16.5" customHeight="1">
      <c r="A7" s="527" t="s">
        <v>1027</v>
      </c>
      <c r="B7" s="527"/>
    </row>
    <row r="8" spans="1:13" ht="41.25" customHeight="1">
      <c r="A8" s="528"/>
      <c r="B8" s="528"/>
      <c r="D8" s="529" t="s">
        <v>38</v>
      </c>
      <c r="E8" s="529"/>
      <c r="F8" s="529"/>
    </row>
    <row r="9" spans="1:13" ht="24.75" customHeight="1">
      <c r="A9" s="86" t="s">
        <v>39</v>
      </c>
      <c r="B9" s="86" t="s">
        <v>40</v>
      </c>
      <c r="C9" s="87"/>
      <c r="D9" s="88" t="s">
        <v>41</v>
      </c>
      <c r="E9" s="88" t="s">
        <v>42</v>
      </c>
      <c r="F9" s="88" t="s">
        <v>43</v>
      </c>
    </row>
    <row r="10" spans="1:13" ht="13.8">
      <c r="A10" s="89" t="s">
        <v>44</v>
      </c>
      <c r="B10" s="90">
        <f>E10</f>
        <v>4.93</v>
      </c>
      <c r="D10" s="111">
        <v>3.43</v>
      </c>
      <c r="E10" s="113">
        <v>4.93</v>
      </c>
      <c r="F10" s="111">
        <v>6.71</v>
      </c>
    </row>
    <row r="11" spans="1:13" ht="13.8">
      <c r="A11" s="89" t="s">
        <v>45</v>
      </c>
      <c r="B11" s="90">
        <f t="shared" ref="B11:B18" si="0">E11</f>
        <v>0.49</v>
      </c>
      <c r="D11" s="111">
        <v>0.28000000000000003</v>
      </c>
      <c r="E11" s="113">
        <v>0.49</v>
      </c>
      <c r="F11" s="111">
        <v>0.75</v>
      </c>
    </row>
    <row r="12" spans="1:13" ht="13.8">
      <c r="A12" s="89" t="s">
        <v>46</v>
      </c>
      <c r="B12" s="90">
        <f t="shared" si="0"/>
        <v>1.39</v>
      </c>
      <c r="D12" s="111">
        <v>1</v>
      </c>
      <c r="E12" s="113">
        <v>1.39</v>
      </c>
      <c r="F12" s="111">
        <v>1.74</v>
      </c>
    </row>
    <row r="13" spans="1:13" ht="13.8">
      <c r="A13" s="89" t="s">
        <v>47</v>
      </c>
      <c r="B13" s="90">
        <f t="shared" si="0"/>
        <v>0.99</v>
      </c>
      <c r="D13" s="111">
        <v>0.94</v>
      </c>
      <c r="E13" s="113">
        <v>0.99</v>
      </c>
      <c r="F13" s="111">
        <v>1.17</v>
      </c>
    </row>
    <row r="14" spans="1:13" ht="13.8">
      <c r="A14" s="89" t="s">
        <v>48</v>
      </c>
      <c r="B14" s="90">
        <f t="shared" si="0"/>
        <v>8.0399999999999991</v>
      </c>
      <c r="D14" s="111">
        <v>6.74</v>
      </c>
      <c r="E14" s="113">
        <v>8.0399999999999991</v>
      </c>
      <c r="F14" s="111">
        <v>9.4</v>
      </c>
    </row>
    <row r="15" spans="1:13" ht="13.8">
      <c r="A15" s="89" t="s">
        <v>49</v>
      </c>
      <c r="B15" s="90">
        <f t="shared" si="0"/>
        <v>0.65</v>
      </c>
      <c r="D15" s="111">
        <v>0.65</v>
      </c>
      <c r="E15" s="113">
        <v>0.65</v>
      </c>
      <c r="F15" s="111">
        <v>0.65</v>
      </c>
    </row>
    <row r="16" spans="1:13" ht="13.8">
      <c r="A16" s="89" t="s">
        <v>50</v>
      </c>
      <c r="B16" s="90">
        <f t="shared" si="0"/>
        <v>3</v>
      </c>
      <c r="D16" s="111">
        <v>3</v>
      </c>
      <c r="E16" s="113">
        <v>3</v>
      </c>
      <c r="F16" s="111">
        <v>3</v>
      </c>
    </row>
    <row r="17" spans="1:6" ht="13.8">
      <c r="A17" s="89" t="s">
        <v>51</v>
      </c>
      <c r="B17" s="90">
        <f t="shared" si="0"/>
        <v>2</v>
      </c>
      <c r="D17" s="111">
        <v>2</v>
      </c>
      <c r="E17" s="113">
        <v>2</v>
      </c>
      <c r="F17" s="111">
        <v>5</v>
      </c>
    </row>
    <row r="18" spans="1:6" ht="13.8">
      <c r="A18" s="89" t="s">
        <v>52</v>
      </c>
      <c r="B18" s="90">
        <f t="shared" si="0"/>
        <v>4.5</v>
      </c>
      <c r="D18" s="111">
        <v>4.5</v>
      </c>
      <c r="E18" s="113">
        <v>4.5</v>
      </c>
      <c r="F18" s="111">
        <v>4.5</v>
      </c>
    </row>
    <row r="19" spans="1:6" ht="13.8">
      <c r="A19" s="91" t="s">
        <v>53</v>
      </c>
      <c r="B19" s="114">
        <f>TRUNC((((((1+B10/100+B11/100+B12/100)*(1+B13/100)*(1+B14/100))/(1-(B15/100+B16/100+B17/100+B18/100)))-1)*100),2)/100</f>
        <v>0.29699999999999999</v>
      </c>
    </row>
    <row r="21" spans="1:6" ht="33.75" customHeight="1">
      <c r="D21" s="529" t="s">
        <v>1023</v>
      </c>
      <c r="E21" s="529"/>
      <c r="F21" s="529"/>
    </row>
    <row r="22" spans="1:6" ht="29.25" customHeight="1">
      <c r="A22" s="480" t="s">
        <v>55</v>
      </c>
      <c r="B22" s="480"/>
      <c r="D22" s="92">
        <v>4.1300000000000003E-2</v>
      </c>
      <c r="E22" s="112">
        <v>7.6399999999999996E-2</v>
      </c>
      <c r="F22" s="92">
        <v>0.1089</v>
      </c>
    </row>
    <row r="23" spans="1:6" ht="33.75" customHeight="1">
      <c r="A23" s="480"/>
      <c r="B23" s="480"/>
      <c r="D23" s="529" t="s">
        <v>54</v>
      </c>
      <c r="E23" s="529"/>
      <c r="F23" s="529"/>
    </row>
    <row r="24" spans="1:6" ht="29.25" customHeight="1">
      <c r="A24" s="480"/>
      <c r="B24" s="480"/>
      <c r="D24" s="92">
        <v>0.22819999999999999</v>
      </c>
      <c r="E24" s="112">
        <v>0.26879999999999998</v>
      </c>
      <c r="F24" s="92">
        <v>0.31580000000000003</v>
      </c>
    </row>
    <row r="25" spans="1:6" ht="30.75" customHeight="1"/>
    <row r="34" spans="1:10" ht="42" customHeight="1">
      <c r="A34" s="524" t="s">
        <v>769</v>
      </c>
      <c r="B34" s="524"/>
      <c r="C34" s="524"/>
      <c r="D34" s="524"/>
      <c r="E34" s="524"/>
      <c r="F34" s="524"/>
      <c r="J34" s="69"/>
    </row>
    <row r="35" spans="1:10" ht="16.5" customHeight="1">
      <c r="A35" s="68"/>
      <c r="B35" s="68"/>
      <c r="C35" s="68"/>
      <c r="D35" s="68"/>
      <c r="E35" s="68"/>
      <c r="F35" s="68"/>
      <c r="J35" s="68"/>
    </row>
    <row r="36" spans="1:10" ht="13.8"/>
    <row r="39" spans="1:10" ht="42" customHeight="1">
      <c r="A39" s="107"/>
      <c r="B39" s="107"/>
      <c r="C39" s="107"/>
      <c r="D39" s="107"/>
      <c r="E39" s="107"/>
      <c r="F39" s="107"/>
      <c r="J39" s="69"/>
    </row>
    <row r="45" spans="1:10" ht="16.5" customHeight="1">
      <c r="A45" s="93"/>
      <c r="B45" s="93"/>
      <c r="C45" s="93"/>
      <c r="D45" s="93"/>
      <c r="E45" s="93"/>
      <c r="F45" s="93"/>
    </row>
    <row r="46" spans="1:10" ht="16.5" customHeight="1">
      <c r="A46" s="93"/>
      <c r="B46" s="93"/>
      <c r="C46" s="93"/>
      <c r="D46" s="93"/>
      <c r="E46" s="93"/>
      <c r="F46" s="93"/>
    </row>
    <row r="47" spans="1:10" ht="16.5" customHeight="1">
      <c r="A47" s="93"/>
      <c r="B47" s="93"/>
      <c r="C47" s="93"/>
      <c r="D47" s="93"/>
      <c r="E47" s="93"/>
      <c r="F47" s="93"/>
    </row>
    <row r="48" spans="1:10" ht="16.5" customHeight="1">
      <c r="A48" s="93"/>
      <c r="B48" s="93"/>
      <c r="C48" s="93"/>
      <c r="D48" s="93"/>
      <c r="E48" s="93"/>
      <c r="F48" s="93"/>
    </row>
    <row r="49" spans="1:6" ht="16.5" customHeight="1">
      <c r="A49" s="93"/>
      <c r="B49" s="93"/>
      <c r="C49" s="93"/>
      <c r="D49" s="93"/>
      <c r="E49" s="93"/>
      <c r="F49" s="93"/>
    </row>
  </sheetData>
  <mergeCells count="12">
    <mergeCell ref="A34:F34"/>
    <mergeCell ref="B1:C1"/>
    <mergeCell ref="B2:C2"/>
    <mergeCell ref="A3:F3"/>
    <mergeCell ref="A5:A6"/>
    <mergeCell ref="B5:B6"/>
    <mergeCell ref="C5:C6"/>
    <mergeCell ref="A7:B8"/>
    <mergeCell ref="D8:F8"/>
    <mergeCell ref="D21:F21"/>
    <mergeCell ref="A22:B24"/>
    <mergeCell ref="D23:F23"/>
  </mergeCells>
  <hyperlinks>
    <hyperlink ref="A7" r:id="rId1"/>
  </hyperlinks>
  <printOptions horizontalCentered="1"/>
  <pageMargins left="0.51181102362204722" right="0.51181102362204722" top="0.98425196850393704" bottom="0.98425196850393704" header="0.51181102362204722" footer="0.51181102362204722"/>
  <pageSetup paperSize="9" scale="72" fitToHeight="0" orientation="portrait" r:id="rId2"/>
  <headerFooter>
    <oddHeader xml:space="preserve">&amp;L &amp;CMUNICÍPIO DE DOIS IRMÃOS
CNPJ: 88.254.891/0001-53 </oddHeader>
    <oddFooter>&amp;LImpresso em
&amp;D - &amp;T&amp;CENGPRO SOLUÇÕES
CNPJ 29.175.021/0001-20&amp;R&amp;P de &amp;N</oddFooter>
  </headerFooter>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9"/>
  <sheetViews>
    <sheetView showGridLines="0" view="pageBreakPreview" zoomScaleNormal="100" zoomScaleSheetLayoutView="100" workbookViewId="0">
      <selection activeCell="J15" sqref="J15"/>
    </sheetView>
  </sheetViews>
  <sheetFormatPr defaultColWidth="8" defaultRowHeight="16.5" customHeight="1"/>
  <cols>
    <col min="1" max="1" width="25.09765625" style="67" customWidth="1"/>
    <col min="2" max="2" width="23.59765625" style="67" customWidth="1"/>
    <col min="3" max="3" width="15.59765625" style="67" customWidth="1"/>
    <col min="4" max="6" width="17.59765625" style="67" customWidth="1"/>
    <col min="7" max="9" width="8" style="107"/>
    <col min="10" max="16384" width="8" style="67"/>
  </cols>
  <sheetData>
    <row r="1" spans="1:13" s="105" customFormat="1" ht="15" customHeight="1">
      <c r="A1" s="104"/>
      <c r="B1" s="525" t="s">
        <v>0</v>
      </c>
      <c r="C1" s="525"/>
      <c r="D1" s="109" t="s">
        <v>117</v>
      </c>
      <c r="E1" s="102" t="s">
        <v>118</v>
      </c>
      <c r="F1" s="102" t="s">
        <v>119</v>
      </c>
      <c r="G1" s="107"/>
      <c r="H1" s="107"/>
      <c r="I1" s="107"/>
      <c r="J1" s="107"/>
      <c r="K1" s="107"/>
      <c r="L1" s="107"/>
      <c r="M1" s="107"/>
    </row>
    <row r="2" spans="1:13" s="105" customFormat="1" ht="78.75" customHeight="1">
      <c r="A2" s="106"/>
      <c r="B2" s="472" t="e">
        <f>RES!#REF!</f>
        <v>#REF!</v>
      </c>
      <c r="C2" s="472"/>
      <c r="D2" s="108" t="e">
        <f>RES!#REF!</f>
        <v>#REF!</v>
      </c>
      <c r="E2" s="103" t="e">
        <f>RES!#REF!</f>
        <v>#REF!</v>
      </c>
      <c r="F2" s="103" t="e">
        <f>RES!#REF!</f>
        <v>#REF!</v>
      </c>
      <c r="G2" s="107"/>
      <c r="H2" s="107"/>
      <c r="I2" s="107"/>
      <c r="J2" s="107"/>
      <c r="K2" s="107"/>
      <c r="L2" s="107"/>
      <c r="M2" s="107"/>
    </row>
    <row r="3" spans="1:13" s="105" customFormat="1" ht="36" customHeight="1">
      <c r="A3" s="526" t="s">
        <v>1029</v>
      </c>
      <c r="B3" s="526"/>
      <c r="C3" s="526"/>
      <c r="D3" s="526"/>
      <c r="E3" s="526"/>
      <c r="F3" s="526"/>
      <c r="G3" s="107"/>
      <c r="H3" s="107"/>
      <c r="I3" s="107"/>
      <c r="J3" s="107"/>
      <c r="K3" s="107"/>
      <c r="L3" s="107"/>
      <c r="M3" s="107"/>
    </row>
    <row r="4" spans="1:13" ht="16.5" customHeight="1">
      <c r="A4" s="67" t="s">
        <v>1022</v>
      </c>
    </row>
    <row r="5" spans="1:13" ht="16.5" customHeight="1">
      <c r="A5" s="480" t="s">
        <v>1024</v>
      </c>
      <c r="B5" s="480" t="s">
        <v>1025</v>
      </c>
      <c r="C5" s="480" t="s">
        <v>1026</v>
      </c>
    </row>
    <row r="6" spans="1:13" ht="16.5" customHeight="1">
      <c r="A6" s="480"/>
      <c r="B6" s="480"/>
      <c r="C6" s="480"/>
    </row>
    <row r="7" spans="1:13" ht="16.5" customHeight="1">
      <c r="A7" s="527" t="s">
        <v>1027</v>
      </c>
      <c r="B7" s="527"/>
    </row>
    <row r="8" spans="1:13" ht="41.25" customHeight="1">
      <c r="A8" s="528"/>
      <c r="B8" s="528"/>
      <c r="D8" s="529" t="s">
        <v>38</v>
      </c>
      <c r="E8" s="529"/>
      <c r="F8" s="529"/>
    </row>
    <row r="9" spans="1:13" ht="24.75" customHeight="1">
      <c r="A9" s="86" t="s">
        <v>39</v>
      </c>
      <c r="B9" s="86" t="s">
        <v>40</v>
      </c>
      <c r="C9" s="87"/>
      <c r="D9" s="88" t="s">
        <v>41</v>
      </c>
      <c r="E9" s="88" t="s">
        <v>42</v>
      </c>
      <c r="F9" s="88" t="s">
        <v>43</v>
      </c>
    </row>
    <row r="10" spans="1:13" ht="13.8">
      <c r="A10" s="89" t="s">
        <v>44</v>
      </c>
      <c r="B10" s="90">
        <f>E10</f>
        <v>3.45</v>
      </c>
      <c r="D10" s="111">
        <v>1.5</v>
      </c>
      <c r="E10" s="113">
        <v>3.45</v>
      </c>
      <c r="F10" s="111">
        <v>4.49</v>
      </c>
    </row>
    <row r="11" spans="1:13" ht="13.8">
      <c r="A11" s="89" t="s">
        <v>45</v>
      </c>
      <c r="B11" s="90">
        <f t="shared" ref="B11:B18" si="0">E11</f>
        <v>0.48</v>
      </c>
      <c r="D11" s="111">
        <v>0.3</v>
      </c>
      <c r="E11" s="113">
        <v>0.48</v>
      </c>
      <c r="F11" s="111">
        <v>0.82</v>
      </c>
    </row>
    <row r="12" spans="1:13" ht="13.8">
      <c r="A12" s="89" t="s">
        <v>46</v>
      </c>
      <c r="B12" s="90">
        <f t="shared" si="0"/>
        <v>0.85</v>
      </c>
      <c r="D12" s="111">
        <v>0.56000000000000005</v>
      </c>
      <c r="E12" s="113">
        <v>0.85</v>
      </c>
      <c r="F12" s="111">
        <v>0.89</v>
      </c>
    </row>
    <row r="13" spans="1:13" ht="13.8">
      <c r="A13" s="89" t="s">
        <v>47</v>
      </c>
      <c r="B13" s="90">
        <f t="shared" si="0"/>
        <v>0.85</v>
      </c>
      <c r="D13" s="111">
        <v>0.85</v>
      </c>
      <c r="E13" s="113">
        <v>0.85</v>
      </c>
      <c r="F13" s="111">
        <v>1.1100000000000001</v>
      </c>
    </row>
    <row r="14" spans="1:13" ht="13.8">
      <c r="A14" s="89" t="s">
        <v>48</v>
      </c>
      <c r="B14" s="90">
        <f t="shared" si="0"/>
        <v>5.1100000000000003</v>
      </c>
      <c r="D14" s="111">
        <v>3.5</v>
      </c>
      <c r="E14" s="113">
        <v>5.1100000000000003</v>
      </c>
      <c r="F14" s="111">
        <v>6.22</v>
      </c>
    </row>
    <row r="15" spans="1:13" ht="13.8">
      <c r="A15" s="89" t="s">
        <v>49</v>
      </c>
      <c r="B15" s="90">
        <f t="shared" si="0"/>
        <v>0.65</v>
      </c>
      <c r="D15" s="111">
        <v>0</v>
      </c>
      <c r="E15" s="113">
        <v>0.65</v>
      </c>
      <c r="F15" s="111">
        <v>0</v>
      </c>
    </row>
    <row r="16" spans="1:13" ht="13.8">
      <c r="A16" s="89" t="s">
        <v>50</v>
      </c>
      <c r="B16" s="90">
        <f t="shared" si="0"/>
        <v>3</v>
      </c>
      <c r="D16" s="111">
        <v>0</v>
      </c>
      <c r="E16" s="113">
        <v>3</v>
      </c>
      <c r="F16" s="111">
        <v>3</v>
      </c>
    </row>
    <row r="17" spans="1:6" ht="13.8">
      <c r="A17" s="89" t="s">
        <v>51</v>
      </c>
      <c r="B17" s="90">
        <f t="shared" si="0"/>
        <v>0</v>
      </c>
      <c r="D17" s="111">
        <v>0</v>
      </c>
      <c r="E17" s="113">
        <v>0</v>
      </c>
      <c r="F17" s="111">
        <v>0</v>
      </c>
    </row>
    <row r="18" spans="1:6" ht="13.8">
      <c r="A18" s="89" t="s">
        <v>52</v>
      </c>
      <c r="B18" s="90">
        <f t="shared" si="0"/>
        <v>4.5</v>
      </c>
      <c r="D18" s="111">
        <v>4.5</v>
      </c>
      <c r="E18" s="113">
        <v>4.5</v>
      </c>
      <c r="F18" s="111">
        <v>4.5</v>
      </c>
    </row>
    <row r="19" spans="1:6" ht="13.8">
      <c r="A19" s="91" t="s">
        <v>53</v>
      </c>
      <c r="B19" s="114">
        <f>TRUNC((((((1+B10/100+B11/100+B12/100)*(1+B13/100)*(1+B14/100))/(1-(B15/100+B16/100+B17/100+B18/100)))-1)*100),2)/100</f>
        <v>0.20920000000000002</v>
      </c>
    </row>
    <row r="21" spans="1:6" ht="33.75" customHeight="1">
      <c r="D21" s="529" t="s">
        <v>1023</v>
      </c>
      <c r="E21" s="529"/>
      <c r="F21" s="529"/>
    </row>
    <row r="22" spans="1:6" ht="29.25" customHeight="1">
      <c r="A22" s="480" t="s">
        <v>55</v>
      </c>
      <c r="B22" s="480"/>
      <c r="D22" s="92">
        <v>4.1300000000000003E-2</v>
      </c>
      <c r="E22" s="112">
        <v>7.6399999999999996E-2</v>
      </c>
      <c r="F22" s="92">
        <v>0.1089</v>
      </c>
    </row>
    <row r="23" spans="1:6" ht="33.75" customHeight="1">
      <c r="A23" s="480"/>
      <c r="B23" s="480"/>
      <c r="D23" s="529" t="s">
        <v>54</v>
      </c>
      <c r="E23" s="529"/>
      <c r="F23" s="529"/>
    </row>
    <row r="24" spans="1:6" ht="29.25" customHeight="1">
      <c r="A24" s="480"/>
      <c r="B24" s="480"/>
      <c r="D24" s="92">
        <v>0.1187</v>
      </c>
      <c r="E24" s="112">
        <v>0.2092</v>
      </c>
      <c r="F24" s="92">
        <v>0.23300000000000001</v>
      </c>
    </row>
    <row r="25" spans="1:6" ht="30.75" customHeight="1"/>
    <row r="34" spans="1:10" ht="42" customHeight="1">
      <c r="A34" s="524" t="s">
        <v>769</v>
      </c>
      <c r="B34" s="524"/>
      <c r="C34" s="524"/>
      <c r="D34" s="524"/>
      <c r="E34" s="524"/>
      <c r="F34" s="524"/>
      <c r="J34" s="69"/>
    </row>
    <row r="35" spans="1:10" ht="16.5" customHeight="1">
      <c r="A35" s="68"/>
      <c r="B35" s="68"/>
      <c r="C35" s="68"/>
      <c r="D35" s="68"/>
      <c r="E35" s="68"/>
      <c r="F35" s="68"/>
      <c r="J35" s="68"/>
    </row>
    <row r="36" spans="1:10" ht="13.8"/>
    <row r="39" spans="1:10" ht="42" customHeight="1">
      <c r="A39" s="107"/>
      <c r="B39" s="107"/>
      <c r="C39" s="107"/>
      <c r="D39" s="107"/>
      <c r="E39" s="107"/>
      <c r="F39" s="107"/>
      <c r="J39" s="69"/>
    </row>
    <row r="45" spans="1:10" ht="16.5" customHeight="1">
      <c r="A45" s="93"/>
      <c r="B45" s="93"/>
      <c r="C45" s="93"/>
      <c r="D45" s="93"/>
      <c r="E45" s="93"/>
      <c r="F45" s="93"/>
    </row>
    <row r="46" spans="1:10" ht="16.5" customHeight="1">
      <c r="A46" s="93"/>
      <c r="B46" s="93"/>
      <c r="C46" s="93"/>
      <c r="D46" s="93"/>
      <c r="E46" s="93"/>
      <c r="F46" s="93"/>
    </row>
    <row r="47" spans="1:10" ht="16.5" customHeight="1">
      <c r="A47" s="93"/>
      <c r="B47" s="93"/>
      <c r="C47" s="93"/>
      <c r="D47" s="93"/>
      <c r="E47" s="93"/>
      <c r="F47" s="93"/>
    </row>
    <row r="48" spans="1:10" ht="16.5" customHeight="1">
      <c r="A48" s="93"/>
      <c r="B48" s="93"/>
      <c r="C48" s="93"/>
      <c r="D48" s="93"/>
      <c r="E48" s="93"/>
      <c r="F48" s="93"/>
    </row>
    <row r="49" spans="1:6" ht="16.5" customHeight="1">
      <c r="A49" s="93"/>
      <c r="B49" s="93"/>
      <c r="C49" s="93"/>
      <c r="D49" s="93"/>
      <c r="E49" s="93"/>
      <c r="F49" s="93"/>
    </row>
  </sheetData>
  <mergeCells count="12">
    <mergeCell ref="A34:F34"/>
    <mergeCell ref="B1:C1"/>
    <mergeCell ref="B2:C2"/>
    <mergeCell ref="A3:F3"/>
    <mergeCell ref="A5:A6"/>
    <mergeCell ref="B5:B6"/>
    <mergeCell ref="C5:C6"/>
    <mergeCell ref="A7:B8"/>
    <mergeCell ref="D8:F8"/>
    <mergeCell ref="D21:F21"/>
    <mergeCell ref="A22:B24"/>
    <mergeCell ref="D23:F23"/>
  </mergeCells>
  <hyperlinks>
    <hyperlink ref="A7" r:id="rId1"/>
  </hyperlinks>
  <printOptions horizontalCentered="1"/>
  <pageMargins left="0.51181102362204722" right="0.51181102362204722" top="0.98425196850393704" bottom="0.98425196850393704" header="0.51181102362204722" footer="0.51181102362204722"/>
  <pageSetup paperSize="9" scale="72" fitToHeight="0" orientation="portrait" r:id="rId2"/>
  <headerFooter>
    <oddHeader xml:space="preserve">&amp;L &amp;CMUNICÍPIO DE DOIS IRMÃOS
CNPJ: 88.254.891/0001-53 </oddHeader>
    <oddFooter>&amp;LImpresso em
&amp;D - &amp;T&amp;CENGPRO SOLUÇÕES
CNPJ 29.175.021/0001-20&amp;R&amp;P de &amp;N</oddFooter>
  </headerFooter>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3"/>
  <sheetViews>
    <sheetView showGridLines="0" view="pageLayout" zoomScale="60" zoomScaleNormal="100" zoomScaleSheetLayoutView="100" zoomScalePageLayoutView="60" workbookViewId="0">
      <selection activeCell="D14" sqref="D14"/>
    </sheetView>
  </sheetViews>
  <sheetFormatPr defaultColWidth="8" defaultRowHeight="16.5" customHeight="1"/>
  <cols>
    <col min="1" max="1" width="18" style="67" customWidth="1"/>
    <col min="2" max="2" width="25.3984375" style="67" customWidth="1"/>
    <col min="3" max="3" width="15.59765625" style="67" customWidth="1"/>
    <col min="4" max="6" width="15.69921875" style="67" customWidth="1"/>
    <col min="12" max="16384" width="8" style="67"/>
  </cols>
  <sheetData>
    <row r="1" spans="1:13" s="98" customFormat="1" ht="15" customHeight="1">
      <c r="A1" s="97"/>
      <c r="B1" s="525" t="s">
        <v>0</v>
      </c>
      <c r="C1" s="525"/>
      <c r="D1" s="109" t="s">
        <v>117</v>
      </c>
      <c r="E1" s="100" t="s">
        <v>118</v>
      </c>
      <c r="F1" s="100" t="s">
        <v>119</v>
      </c>
      <c r="G1"/>
      <c r="H1"/>
      <c r="I1"/>
      <c r="J1"/>
      <c r="K1"/>
      <c r="L1"/>
      <c r="M1"/>
    </row>
    <row r="2" spans="1:13" s="98" customFormat="1" ht="80.099999999999994" customHeight="1">
      <c r="A2" s="99"/>
      <c r="B2" s="472" t="str">
        <f>SIN!D2</f>
        <v>EXECUÇÃO DE PASSARELA E PÓRTICOS - ACESSO AO BLOCO MEDICINA VETERINÁRIA - UFAC - R03 - NÃO DESONERADO</v>
      </c>
      <c r="C2" s="472"/>
      <c r="D2" s="29" t="str">
        <f>SIN!E2</f>
        <v xml:space="preserve">SINAPI - 08/2025 - Acre
SBC - 08/2025 - Acre
</v>
      </c>
      <c r="E2" s="101" t="str">
        <f>'BDI MEM'!F2</f>
        <v>Padrão - 21,07%
Equip - 14,02%</v>
      </c>
      <c r="F2" s="101" t="str">
        <f>'BDI MEM'!I2</f>
        <v>Não Desonerado: 
Horista: 112,77%
Mensalista: 69,88%</v>
      </c>
      <c r="G2"/>
      <c r="H2"/>
      <c r="I2"/>
      <c r="J2"/>
      <c r="K2"/>
      <c r="L2"/>
      <c r="M2"/>
    </row>
    <row r="3" spans="1:13" s="98" customFormat="1" ht="29.25" customHeight="1">
      <c r="A3" s="526" t="s">
        <v>56</v>
      </c>
      <c r="B3" s="526"/>
      <c r="C3" s="526"/>
      <c r="D3" s="526"/>
      <c r="E3" s="526"/>
      <c r="F3" s="526"/>
      <c r="G3"/>
      <c r="H3"/>
      <c r="I3"/>
      <c r="J3"/>
      <c r="K3"/>
      <c r="L3"/>
      <c r="M3"/>
    </row>
    <row r="4" spans="1:13" ht="27" customHeight="1">
      <c r="A4" s="536" t="s">
        <v>1021</v>
      </c>
      <c r="B4" s="537"/>
      <c r="C4" s="537"/>
      <c r="D4" s="537"/>
      <c r="E4" s="537"/>
      <c r="F4" s="537"/>
    </row>
    <row r="5" spans="1:13" ht="24.75" customHeight="1">
      <c r="A5" s="538" t="s">
        <v>770</v>
      </c>
      <c r="B5" s="539"/>
      <c r="C5" s="539"/>
      <c r="D5" s="539"/>
      <c r="E5" s="539"/>
      <c r="F5" s="540"/>
    </row>
    <row r="6" spans="1:13" ht="21.75" customHeight="1">
      <c r="A6" s="541" t="s">
        <v>57</v>
      </c>
      <c r="B6" s="541" t="s">
        <v>11</v>
      </c>
      <c r="C6" s="531" t="s">
        <v>771</v>
      </c>
      <c r="D6" s="532"/>
      <c r="E6" s="531" t="s">
        <v>772</v>
      </c>
      <c r="F6" s="532"/>
    </row>
    <row r="7" spans="1:13" ht="21.75" customHeight="1">
      <c r="A7" s="542"/>
      <c r="B7" s="542"/>
      <c r="C7" s="76" t="s">
        <v>58</v>
      </c>
      <c r="D7" s="76" t="s">
        <v>59</v>
      </c>
      <c r="E7" s="76" t="s">
        <v>58</v>
      </c>
      <c r="F7" s="76" t="s">
        <v>59</v>
      </c>
    </row>
    <row r="8" spans="1:13" ht="18.75" customHeight="1">
      <c r="A8" s="533" t="s">
        <v>773</v>
      </c>
      <c r="B8" s="534"/>
      <c r="C8" s="534"/>
      <c r="D8" s="534"/>
      <c r="E8" s="534"/>
      <c r="F8" s="535"/>
    </row>
    <row r="9" spans="1:13" ht="16.5" customHeight="1">
      <c r="A9" s="77" t="s">
        <v>60</v>
      </c>
      <c r="B9" s="78" t="s">
        <v>61</v>
      </c>
      <c r="C9" s="66">
        <v>0</v>
      </c>
      <c r="D9" s="66">
        <v>0</v>
      </c>
      <c r="E9" s="66">
        <v>0.2</v>
      </c>
      <c r="F9" s="66">
        <v>0.2</v>
      </c>
    </row>
    <row r="10" spans="1:13" ht="16.5" customHeight="1">
      <c r="A10" s="79" t="s">
        <v>62</v>
      </c>
      <c r="B10" s="80" t="s">
        <v>63</v>
      </c>
      <c r="C10" s="81">
        <v>1.4999999999999999E-2</v>
      </c>
      <c r="D10" s="81">
        <v>1.4999999999999999E-2</v>
      </c>
      <c r="E10" s="81">
        <v>1.4999999999999999E-2</v>
      </c>
      <c r="F10" s="81">
        <v>1.4999999999999999E-2</v>
      </c>
    </row>
    <row r="11" spans="1:13" ht="16.5" customHeight="1">
      <c r="A11" s="77" t="s">
        <v>64</v>
      </c>
      <c r="B11" s="78" t="s">
        <v>65</v>
      </c>
      <c r="C11" s="66">
        <v>0.01</v>
      </c>
      <c r="D11" s="66">
        <v>0.01</v>
      </c>
      <c r="E11" s="66">
        <v>0.01</v>
      </c>
      <c r="F11" s="66">
        <v>0.01</v>
      </c>
    </row>
    <row r="12" spans="1:13" ht="16.5" customHeight="1">
      <c r="A12" s="79" t="s">
        <v>66</v>
      </c>
      <c r="B12" s="80" t="s">
        <v>67</v>
      </c>
      <c r="C12" s="81">
        <v>2E-3</v>
      </c>
      <c r="D12" s="81">
        <v>2E-3</v>
      </c>
      <c r="E12" s="81">
        <v>2E-3</v>
      </c>
      <c r="F12" s="81">
        <v>2E-3</v>
      </c>
    </row>
    <row r="13" spans="1:13" ht="16.5" customHeight="1">
      <c r="A13" s="77" t="s">
        <v>68</v>
      </c>
      <c r="B13" s="78" t="s">
        <v>69</v>
      </c>
      <c r="C13" s="66">
        <v>6.0000000000000001E-3</v>
      </c>
      <c r="D13" s="66">
        <v>6.0000000000000001E-3</v>
      </c>
      <c r="E13" s="66">
        <v>6.0000000000000001E-3</v>
      </c>
      <c r="F13" s="66">
        <v>6.0000000000000001E-3</v>
      </c>
    </row>
    <row r="14" spans="1:13" ht="16.5" customHeight="1">
      <c r="A14" s="79" t="s">
        <v>70</v>
      </c>
      <c r="B14" s="80" t="s">
        <v>71</v>
      </c>
      <c r="C14" s="81">
        <v>2.5000000000000001E-2</v>
      </c>
      <c r="D14" s="81">
        <v>2.5000000000000001E-2</v>
      </c>
      <c r="E14" s="81">
        <v>2.5000000000000001E-2</v>
      </c>
      <c r="F14" s="81">
        <v>2.5000000000000001E-2</v>
      </c>
    </row>
    <row r="15" spans="1:13" ht="16.5" customHeight="1">
      <c r="A15" s="77" t="s">
        <v>72</v>
      </c>
      <c r="B15" s="78" t="s">
        <v>73</v>
      </c>
      <c r="C15" s="66">
        <v>0.03</v>
      </c>
      <c r="D15" s="66">
        <v>0.03</v>
      </c>
      <c r="E15" s="66">
        <v>0.03</v>
      </c>
      <c r="F15" s="66">
        <v>0.03</v>
      </c>
    </row>
    <row r="16" spans="1:13" ht="16.5" customHeight="1">
      <c r="A16" s="79" t="s">
        <v>74</v>
      </c>
      <c r="B16" s="80" t="s">
        <v>75</v>
      </c>
      <c r="C16" s="81">
        <v>0.08</v>
      </c>
      <c r="D16" s="81">
        <v>0.08</v>
      </c>
      <c r="E16" s="81">
        <v>0.08</v>
      </c>
      <c r="F16" s="81">
        <v>0.08</v>
      </c>
    </row>
    <row r="17" spans="1:6" ht="16.5" customHeight="1">
      <c r="A17" s="77" t="s">
        <v>76</v>
      </c>
      <c r="B17" s="78" t="s">
        <v>77</v>
      </c>
      <c r="C17" s="66">
        <v>0</v>
      </c>
      <c r="D17" s="66">
        <v>0</v>
      </c>
      <c r="E17" s="66">
        <v>0</v>
      </c>
      <c r="F17" s="66">
        <v>0</v>
      </c>
    </row>
    <row r="18" spans="1:6" ht="18.75" customHeight="1">
      <c r="A18" s="82" t="s">
        <v>78</v>
      </c>
      <c r="B18" s="82" t="s">
        <v>37</v>
      </c>
      <c r="C18" s="83">
        <v>0.16800000000000001</v>
      </c>
      <c r="D18" s="83">
        <v>0.16800000000000001</v>
      </c>
      <c r="E18" s="83">
        <v>0.36799999999999999</v>
      </c>
      <c r="F18" s="83">
        <v>0.36799999999999999</v>
      </c>
    </row>
    <row r="19" spans="1:6" ht="18.75" customHeight="1">
      <c r="A19" s="533" t="s">
        <v>774</v>
      </c>
      <c r="B19" s="534"/>
      <c r="C19" s="534"/>
      <c r="D19" s="534"/>
      <c r="E19" s="534"/>
      <c r="F19" s="535"/>
    </row>
    <row r="20" spans="1:6" ht="16.5" customHeight="1">
      <c r="A20" s="77" t="s">
        <v>79</v>
      </c>
      <c r="B20" s="78" t="s">
        <v>80</v>
      </c>
      <c r="C20" s="66">
        <v>0.17929999999999999</v>
      </c>
      <c r="D20" s="77" t="s">
        <v>81</v>
      </c>
      <c r="E20" s="66">
        <v>0.17929999999999999</v>
      </c>
      <c r="F20" s="77" t="s">
        <v>81</v>
      </c>
    </row>
    <row r="21" spans="1:6" ht="16.5" customHeight="1">
      <c r="A21" s="79" t="s">
        <v>82</v>
      </c>
      <c r="B21" s="80" t="s">
        <v>83</v>
      </c>
      <c r="C21" s="81">
        <v>4.24E-2</v>
      </c>
      <c r="D21" s="79" t="s">
        <v>81</v>
      </c>
      <c r="E21" s="81">
        <v>4.24E-2</v>
      </c>
      <c r="F21" s="79" t="s">
        <v>81</v>
      </c>
    </row>
    <row r="22" spans="1:6" ht="16.5" customHeight="1">
      <c r="A22" s="77" t="s">
        <v>84</v>
      </c>
      <c r="B22" s="78" t="s">
        <v>85</v>
      </c>
      <c r="C22" s="66">
        <v>8.6999999999999994E-3</v>
      </c>
      <c r="D22" s="66">
        <v>6.6E-3</v>
      </c>
      <c r="E22" s="66">
        <v>8.6999999999999994E-3</v>
      </c>
      <c r="F22" s="66">
        <v>6.6E-3</v>
      </c>
    </row>
    <row r="23" spans="1:6" ht="16.5" customHeight="1">
      <c r="A23" s="79" t="s">
        <v>86</v>
      </c>
      <c r="B23" s="80" t="s">
        <v>87</v>
      </c>
      <c r="C23" s="81">
        <v>0.1096</v>
      </c>
      <c r="D23" s="81">
        <v>8.3299999999999999E-2</v>
      </c>
      <c r="E23" s="81">
        <v>0.1096</v>
      </c>
      <c r="F23" s="81">
        <v>8.3299999999999999E-2</v>
      </c>
    </row>
    <row r="24" spans="1:6" ht="16.5" customHeight="1">
      <c r="A24" s="77" t="s">
        <v>88</v>
      </c>
      <c r="B24" s="78" t="s">
        <v>89</v>
      </c>
      <c r="C24" s="66">
        <v>6.9999999999999999E-4</v>
      </c>
      <c r="D24" s="66">
        <v>5.0000000000000001E-4</v>
      </c>
      <c r="E24" s="66">
        <v>6.9999999999999999E-4</v>
      </c>
      <c r="F24" s="66">
        <v>5.0000000000000001E-4</v>
      </c>
    </row>
    <row r="25" spans="1:6" ht="16.5" customHeight="1">
      <c r="A25" s="79" t="s">
        <v>90</v>
      </c>
      <c r="B25" s="80" t="s">
        <v>91</v>
      </c>
      <c r="C25" s="81">
        <v>7.3000000000000001E-3</v>
      </c>
      <c r="D25" s="81">
        <v>5.5999999999999999E-3</v>
      </c>
      <c r="E25" s="81">
        <v>7.3000000000000001E-3</v>
      </c>
      <c r="F25" s="81">
        <v>5.5999999999999999E-3</v>
      </c>
    </row>
    <row r="26" spans="1:6" ht="16.5" customHeight="1">
      <c r="A26" s="77" t="s">
        <v>92</v>
      </c>
      <c r="B26" s="78" t="s">
        <v>93</v>
      </c>
      <c r="C26" s="66">
        <v>1.55E-2</v>
      </c>
      <c r="D26" s="77" t="s">
        <v>81</v>
      </c>
      <c r="E26" s="66">
        <v>1.55E-2</v>
      </c>
      <c r="F26" s="77" t="s">
        <v>81</v>
      </c>
    </row>
    <row r="27" spans="1:6" ht="16.5" customHeight="1">
      <c r="A27" s="79" t="s">
        <v>94</v>
      </c>
      <c r="B27" s="80" t="s">
        <v>95</v>
      </c>
      <c r="C27" s="81">
        <v>1E-3</v>
      </c>
      <c r="D27" s="81">
        <v>8.0000000000000004E-4</v>
      </c>
      <c r="E27" s="81">
        <v>1E-3</v>
      </c>
      <c r="F27" s="81">
        <v>8.0000000000000004E-4</v>
      </c>
    </row>
    <row r="28" spans="1:6" ht="16.5" customHeight="1">
      <c r="A28" s="77" t="s">
        <v>96</v>
      </c>
      <c r="B28" s="78" t="s">
        <v>97</v>
      </c>
      <c r="C28" s="66">
        <v>0.1051</v>
      </c>
      <c r="D28" s="66">
        <v>7.9899999999999999E-2</v>
      </c>
      <c r="E28" s="66">
        <v>0.1051</v>
      </c>
      <c r="F28" s="66">
        <v>7.9899999999999999E-2</v>
      </c>
    </row>
    <row r="29" spans="1:6" ht="16.5" customHeight="1">
      <c r="A29" s="79" t="s">
        <v>98</v>
      </c>
      <c r="B29" s="80" t="s">
        <v>99</v>
      </c>
      <c r="C29" s="81">
        <v>4.0000000000000002E-4</v>
      </c>
      <c r="D29" s="81">
        <v>2.9999999999999997E-4</v>
      </c>
      <c r="E29" s="81">
        <v>4.0000000000000002E-4</v>
      </c>
      <c r="F29" s="81">
        <v>2.9999999999999997E-4</v>
      </c>
    </row>
    <row r="30" spans="1:6" ht="18.75" customHeight="1">
      <c r="A30" s="76" t="s">
        <v>100</v>
      </c>
      <c r="B30" s="76" t="s">
        <v>37</v>
      </c>
      <c r="C30" s="84">
        <v>0.47</v>
      </c>
      <c r="D30" s="84">
        <v>0.17699999999999999</v>
      </c>
      <c r="E30" s="84">
        <v>0.47</v>
      </c>
      <c r="F30" s="84">
        <v>0.17699999999999999</v>
      </c>
    </row>
    <row r="31" spans="1:6" ht="18.75" customHeight="1">
      <c r="A31" s="533" t="s">
        <v>775</v>
      </c>
      <c r="B31" s="534"/>
      <c r="C31" s="534"/>
      <c r="D31" s="534"/>
      <c r="E31" s="534"/>
      <c r="F31" s="535"/>
    </row>
    <row r="32" spans="1:6" ht="16.5" customHeight="1">
      <c r="A32" s="77" t="s">
        <v>101</v>
      </c>
      <c r="B32" s="78" t="s">
        <v>102</v>
      </c>
      <c r="C32" s="66">
        <v>4.5699999999999998E-2</v>
      </c>
      <c r="D32" s="66">
        <v>3.4700000000000002E-2</v>
      </c>
      <c r="E32" s="66">
        <v>4.5699999999999998E-2</v>
      </c>
      <c r="F32" s="66">
        <v>3.4700000000000002E-2</v>
      </c>
    </row>
    <row r="33" spans="1:6" ht="16.5" customHeight="1">
      <c r="A33" s="79" t="s">
        <v>103</v>
      </c>
      <c r="B33" s="80" t="s">
        <v>104</v>
      </c>
      <c r="C33" s="81">
        <v>1.1000000000000001E-3</v>
      </c>
      <c r="D33" s="81">
        <v>8.0000000000000004E-4</v>
      </c>
      <c r="E33" s="81">
        <v>1.1000000000000001E-3</v>
      </c>
      <c r="F33" s="81">
        <v>8.0000000000000004E-4</v>
      </c>
    </row>
    <row r="34" spans="1:6" ht="16.5" customHeight="1">
      <c r="A34" s="77" t="s">
        <v>105</v>
      </c>
      <c r="B34" s="78" t="s">
        <v>106</v>
      </c>
      <c r="C34" s="66">
        <v>3.4299999999999997E-2</v>
      </c>
      <c r="D34" s="66">
        <v>2.6100000000000002E-2</v>
      </c>
      <c r="E34" s="66">
        <v>3.4299999999999997E-2</v>
      </c>
      <c r="F34" s="66">
        <v>2.6100000000000002E-2</v>
      </c>
    </row>
    <row r="35" spans="1:6" ht="16.5" customHeight="1">
      <c r="A35" s="79" t="s">
        <v>107</v>
      </c>
      <c r="B35" s="80" t="s">
        <v>108</v>
      </c>
      <c r="C35" s="81">
        <v>2.7699999999999999E-2</v>
      </c>
      <c r="D35" s="81">
        <v>2.1100000000000001E-2</v>
      </c>
      <c r="E35" s="81">
        <v>2.7699999999999999E-2</v>
      </c>
      <c r="F35" s="81">
        <v>2.1100000000000001E-2</v>
      </c>
    </row>
    <row r="36" spans="1:6" ht="16.5" customHeight="1">
      <c r="A36" s="77" t="s">
        <v>109</v>
      </c>
      <c r="B36" s="78" t="s">
        <v>110</v>
      </c>
      <c r="C36" s="66">
        <v>3.8E-3</v>
      </c>
      <c r="D36" s="66">
        <v>2.8999999999999998E-3</v>
      </c>
      <c r="E36" s="66">
        <v>3.8E-3</v>
      </c>
      <c r="F36" s="66">
        <v>2.8999999999999998E-3</v>
      </c>
    </row>
    <row r="37" spans="1:6" ht="18.75" customHeight="1">
      <c r="A37" s="82" t="s">
        <v>111</v>
      </c>
      <c r="B37" s="82" t="s">
        <v>37</v>
      </c>
      <c r="C37" s="83">
        <v>0.11260000000000001</v>
      </c>
      <c r="D37" s="83">
        <v>8.5599999999999996E-2</v>
      </c>
      <c r="E37" s="83">
        <v>0.11260000000000001</v>
      </c>
      <c r="F37" s="83">
        <v>8.5599999999999996E-2</v>
      </c>
    </row>
    <row r="38" spans="1:6" ht="18.75" customHeight="1">
      <c r="A38" s="533" t="s">
        <v>776</v>
      </c>
      <c r="B38" s="534"/>
      <c r="C38" s="534"/>
      <c r="D38" s="534"/>
      <c r="E38" s="534"/>
      <c r="F38" s="535"/>
    </row>
    <row r="39" spans="1:6" ht="16.5" customHeight="1">
      <c r="A39" s="77" t="s">
        <v>112</v>
      </c>
      <c r="B39" s="78" t="s">
        <v>113</v>
      </c>
      <c r="C39" s="66">
        <v>7.9000000000000001E-2</v>
      </c>
      <c r="D39" s="66">
        <v>2.9700000000000001E-2</v>
      </c>
      <c r="E39" s="66">
        <v>0.17299999999999999</v>
      </c>
      <c r="F39" s="66">
        <v>6.5100000000000005E-2</v>
      </c>
    </row>
    <row r="40" spans="1:6" ht="66">
      <c r="A40" s="79" t="s">
        <v>114</v>
      </c>
      <c r="B40" s="85" t="s">
        <v>364</v>
      </c>
      <c r="C40" s="81">
        <v>3.8E-3</v>
      </c>
      <c r="D40" s="81">
        <v>2.8999999999999998E-3</v>
      </c>
      <c r="E40" s="81">
        <v>4.1000000000000003E-3</v>
      </c>
      <c r="F40" s="81">
        <v>3.0999999999999999E-3</v>
      </c>
    </row>
    <row r="41" spans="1:6" ht="18.75" customHeight="1">
      <c r="A41" s="76" t="s">
        <v>115</v>
      </c>
      <c r="B41" s="76" t="s">
        <v>37</v>
      </c>
      <c r="C41" s="84">
        <v>8.2799999999999999E-2</v>
      </c>
      <c r="D41" s="84">
        <v>3.2599999999999997E-2</v>
      </c>
      <c r="E41" s="84">
        <v>0.17710000000000001</v>
      </c>
      <c r="F41" s="84">
        <v>6.8199999999999997E-2</v>
      </c>
    </row>
    <row r="42" spans="1:6" ht="18.75" customHeight="1">
      <c r="A42" s="533" t="s">
        <v>777</v>
      </c>
      <c r="B42" s="535"/>
      <c r="C42" s="110">
        <v>0.83340000000000003</v>
      </c>
      <c r="D42" s="110">
        <v>0.4632</v>
      </c>
      <c r="E42" s="110">
        <v>1.1276999999999999</v>
      </c>
      <c r="F42" s="110">
        <v>0.69879999999999998</v>
      </c>
    </row>
    <row r="43" spans="1:6" ht="12" customHeight="1">
      <c r="A43" s="530" t="s">
        <v>116</v>
      </c>
      <c r="B43" s="530"/>
      <c r="C43" s="530"/>
      <c r="D43" s="530"/>
      <c r="E43" s="530"/>
      <c r="F43" s="530"/>
    </row>
  </sheetData>
  <mergeCells count="15">
    <mergeCell ref="B1:C1"/>
    <mergeCell ref="B2:C2"/>
    <mergeCell ref="A3:F3"/>
    <mergeCell ref="A43:F43"/>
    <mergeCell ref="E6:F6"/>
    <mergeCell ref="A8:F8"/>
    <mergeCell ref="A19:F19"/>
    <mergeCell ref="A31:F31"/>
    <mergeCell ref="A38:F38"/>
    <mergeCell ref="A42:B42"/>
    <mergeCell ref="A4:F4"/>
    <mergeCell ref="A5:F5"/>
    <mergeCell ref="A6:A7"/>
    <mergeCell ref="B6:B7"/>
    <mergeCell ref="C6:D6"/>
  </mergeCells>
  <printOptions horizontalCentered="1"/>
  <pageMargins left="0.51181102362204722" right="0.51181102362204722" top="0.98425196850393704" bottom="0.98425196850393704" header="0.51181102362204722" footer="0.51181102362204722"/>
  <pageSetup paperSize="9" scale="80" fitToHeight="0" orientation="portrait" r:id="rId1"/>
  <headerFooter>
    <oddHeader>&amp;CCONTRUTORA AZ
CNPJ. 08.078.762/0001- 12
RUA AVENIDA PRAIA DO AMAPA, 6509 - AMAPA, RIO BRANCO - AC, 69.906-640 
TEL. (68) 3228-6851 - (68) 99931-0217</oddHeader>
    <oddFooter>&amp;CSÓSTENIS DA SILVA TAUMATURGO
Eng. Civil CREA N 0118236245
Sócio – Administrador&amp;R&amp;P de &amp;N</oddFooter>
  </headerFooter>
  <rowBreaks count="2" manualBreakCount="2">
    <brk id="43" max="5" man="1"/>
    <brk id="52" max="5"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6"/>
  <sheetViews>
    <sheetView showGridLines="0" showOutlineSymbols="0" view="pageLayout" zoomScaleNormal="100" zoomScaleSheetLayoutView="100" workbookViewId="0">
      <selection activeCell="E18" sqref="E18"/>
    </sheetView>
  </sheetViews>
  <sheetFormatPr defaultColWidth="9" defaultRowHeight="13.8"/>
  <cols>
    <col min="1" max="1" width="16.69921875" style="224" customWidth="1"/>
    <col min="2" max="2" width="53.3984375" style="224" customWidth="1"/>
    <col min="3" max="3" width="20" style="224" bestFit="1" customWidth="1"/>
    <col min="4" max="30" width="12" style="224" bestFit="1" customWidth="1"/>
    <col min="31" max="16384" width="9" style="224"/>
  </cols>
  <sheetData>
    <row r="1" spans="1:7">
      <c r="A1" s="223"/>
      <c r="B1" s="221" t="s">
        <v>0</v>
      </c>
      <c r="C1" s="221" t="s">
        <v>117</v>
      </c>
      <c r="D1" s="419" t="s">
        <v>118</v>
      </c>
      <c r="E1" s="419"/>
      <c r="F1" s="419" t="s">
        <v>119</v>
      </c>
      <c r="G1" s="419"/>
    </row>
    <row r="2" spans="1:7" ht="94.95" customHeight="1">
      <c r="A2" s="226"/>
      <c r="B2" s="222" t="s">
        <v>5036</v>
      </c>
      <c r="C2" s="222" t="s">
        <v>1733</v>
      </c>
      <c r="D2" s="359" t="s">
        <v>1172</v>
      </c>
      <c r="E2" s="359"/>
      <c r="F2" s="359" t="s">
        <v>2199</v>
      </c>
      <c r="G2" s="359"/>
    </row>
    <row r="3" spans="1:7" ht="14.25" customHeight="1">
      <c r="A3" s="363" t="s">
        <v>1020</v>
      </c>
      <c r="B3" s="364"/>
      <c r="C3" s="364"/>
      <c r="D3" s="364"/>
      <c r="E3" s="364"/>
      <c r="F3" s="364"/>
      <c r="G3" s="364"/>
    </row>
    <row r="4" spans="1:7">
      <c r="A4" s="228" t="s">
        <v>121</v>
      </c>
      <c r="B4" s="228" t="s">
        <v>124</v>
      </c>
      <c r="C4" s="228" t="s">
        <v>1019</v>
      </c>
      <c r="D4" s="228" t="s">
        <v>1472</v>
      </c>
      <c r="E4" s="228" t="s">
        <v>1473</v>
      </c>
      <c r="F4" s="228" t="s">
        <v>1474</v>
      </c>
      <c r="G4" s="228" t="s">
        <v>4995</v>
      </c>
    </row>
    <row r="5" spans="1:7" ht="36" customHeight="1" thickBot="1">
      <c r="A5" s="249" t="s">
        <v>130</v>
      </c>
      <c r="B5" s="250" t="s">
        <v>168</v>
      </c>
      <c r="C5" s="249" t="s">
        <v>4996</v>
      </c>
      <c r="D5" s="252" t="s">
        <v>4997</v>
      </c>
      <c r="E5" s="252" t="s">
        <v>4998</v>
      </c>
      <c r="F5" s="252" t="s">
        <v>4998</v>
      </c>
      <c r="G5" s="252" t="s">
        <v>4999</v>
      </c>
    </row>
    <row r="6" spans="1:7" s="220" customFormat="1" ht="36" customHeight="1" thickTop="1" thickBot="1">
      <c r="A6" s="213" t="s">
        <v>131</v>
      </c>
      <c r="B6" s="253" t="s">
        <v>426</v>
      </c>
      <c r="C6" s="213" t="s">
        <v>5000</v>
      </c>
      <c r="D6" s="254" t="s">
        <v>5001</v>
      </c>
      <c r="E6" s="254" t="s">
        <v>5002</v>
      </c>
      <c r="F6" s="254" t="s">
        <v>5002</v>
      </c>
      <c r="G6" s="254" t="s">
        <v>5001</v>
      </c>
    </row>
    <row r="7" spans="1:7" s="220" customFormat="1" ht="36" customHeight="1" thickTop="1" thickBot="1">
      <c r="A7" s="213" t="s">
        <v>137</v>
      </c>
      <c r="B7" s="253" t="s">
        <v>1734</v>
      </c>
      <c r="C7" s="213" t="s">
        <v>5003</v>
      </c>
      <c r="D7" s="254" t="s">
        <v>5004</v>
      </c>
      <c r="E7" s="254" t="s">
        <v>5005</v>
      </c>
      <c r="F7" s="254" t="s">
        <v>5005</v>
      </c>
      <c r="G7" s="254" t="s">
        <v>5005</v>
      </c>
    </row>
    <row r="8" spans="1:7" s="220" customFormat="1" ht="36" customHeight="1" thickTop="1" thickBot="1">
      <c r="A8" s="213" t="s">
        <v>366</v>
      </c>
      <c r="B8" s="253" t="s">
        <v>2200</v>
      </c>
      <c r="C8" s="213" t="s">
        <v>5006</v>
      </c>
      <c r="D8" s="254" t="s">
        <v>5007</v>
      </c>
      <c r="E8" s="254" t="s">
        <v>5008</v>
      </c>
      <c r="F8" s="254" t="s">
        <v>5008</v>
      </c>
      <c r="G8" s="254" t="s">
        <v>5009</v>
      </c>
    </row>
    <row r="9" spans="1:7" ht="36" customHeight="1" thickTop="1" thickBot="1">
      <c r="A9" s="249" t="s">
        <v>142</v>
      </c>
      <c r="B9" s="250" t="s">
        <v>2201</v>
      </c>
      <c r="C9" s="249" t="s">
        <v>5010</v>
      </c>
      <c r="D9" s="251" t="s">
        <v>5011</v>
      </c>
      <c r="E9" s="251" t="s">
        <v>5011</v>
      </c>
      <c r="F9" s="249" t="s">
        <v>783</v>
      </c>
      <c r="G9" s="249" t="s">
        <v>783</v>
      </c>
    </row>
    <row r="10" spans="1:7" ht="36" customHeight="1" thickTop="1" thickBot="1">
      <c r="A10" s="249" t="s">
        <v>144</v>
      </c>
      <c r="B10" s="250" t="s">
        <v>2202</v>
      </c>
      <c r="C10" s="249" t="s">
        <v>5012</v>
      </c>
      <c r="D10" s="251" t="s">
        <v>5013</v>
      </c>
      <c r="E10" s="251" t="s">
        <v>5014</v>
      </c>
      <c r="F10" s="249" t="s">
        <v>783</v>
      </c>
      <c r="G10" s="249" t="s">
        <v>783</v>
      </c>
    </row>
    <row r="11" spans="1:7" ht="36" customHeight="1" thickTop="1" thickBot="1">
      <c r="A11" s="249" t="s">
        <v>781</v>
      </c>
      <c r="B11" s="250" t="s">
        <v>1735</v>
      </c>
      <c r="C11" s="249" t="s">
        <v>5015</v>
      </c>
      <c r="D11" s="251" t="s">
        <v>5016</v>
      </c>
      <c r="E11" s="251" t="s">
        <v>5017</v>
      </c>
      <c r="F11" s="251" t="s">
        <v>5016</v>
      </c>
      <c r="G11" s="249" t="s">
        <v>783</v>
      </c>
    </row>
    <row r="12" spans="1:7" ht="36" customHeight="1" thickTop="1" thickBot="1">
      <c r="A12" s="249" t="s">
        <v>1746</v>
      </c>
      <c r="B12" s="250" t="s">
        <v>1740</v>
      </c>
      <c r="C12" s="249" t="s">
        <v>5015</v>
      </c>
      <c r="D12" s="251" t="s">
        <v>5016</v>
      </c>
      <c r="E12" s="251" t="s">
        <v>5017</v>
      </c>
      <c r="F12" s="251" t="s">
        <v>5016</v>
      </c>
      <c r="G12" s="249" t="s">
        <v>783</v>
      </c>
    </row>
    <row r="13" spans="1:7" ht="36" customHeight="1" thickTop="1" thickBot="1">
      <c r="A13" s="249" t="s">
        <v>1748</v>
      </c>
      <c r="B13" s="250" t="s">
        <v>2208</v>
      </c>
      <c r="C13" s="249" t="s">
        <v>5018</v>
      </c>
      <c r="D13" s="249" t="s">
        <v>783</v>
      </c>
      <c r="E13" s="251" t="s">
        <v>5019</v>
      </c>
      <c r="F13" s="251" t="s">
        <v>5020</v>
      </c>
      <c r="G13" s="251" t="s">
        <v>5021</v>
      </c>
    </row>
    <row r="14" spans="1:7" ht="36" customHeight="1" thickTop="1" thickBot="1">
      <c r="A14" s="249" t="s">
        <v>1749</v>
      </c>
      <c r="B14" s="250" t="s">
        <v>1747</v>
      </c>
      <c r="C14" s="249" t="s">
        <v>5022</v>
      </c>
      <c r="D14" s="251" t="s">
        <v>5023</v>
      </c>
      <c r="E14" s="251" t="s">
        <v>5023</v>
      </c>
      <c r="F14" s="251" t="s">
        <v>5023</v>
      </c>
      <c r="G14" s="251" t="s">
        <v>5023</v>
      </c>
    </row>
    <row r="15" spans="1:7" ht="36" customHeight="1" thickTop="1" thickBot="1">
      <c r="A15" s="249" t="s">
        <v>1750</v>
      </c>
      <c r="B15" s="250" t="s">
        <v>154</v>
      </c>
      <c r="C15" s="249" t="s">
        <v>5024</v>
      </c>
      <c r="D15" s="249" t="s">
        <v>783</v>
      </c>
      <c r="E15" s="251" t="s">
        <v>5025</v>
      </c>
      <c r="F15" s="251" t="s">
        <v>5026</v>
      </c>
      <c r="G15" s="251" t="s">
        <v>5027</v>
      </c>
    </row>
    <row r="16" spans="1:7" ht="36" customHeight="1" thickTop="1" thickBot="1">
      <c r="A16" s="249" t="s">
        <v>2209</v>
      </c>
      <c r="B16" s="250" t="s">
        <v>2210</v>
      </c>
      <c r="C16" s="249" t="s">
        <v>5028</v>
      </c>
      <c r="D16" s="249" t="s">
        <v>783</v>
      </c>
      <c r="E16" s="249" t="s">
        <v>783</v>
      </c>
      <c r="F16" s="251" t="s">
        <v>5029</v>
      </c>
      <c r="G16" s="251" t="s">
        <v>5029</v>
      </c>
    </row>
    <row r="17" spans="1:7" ht="36" customHeight="1" thickTop="1" thickBot="1">
      <c r="A17" s="249" t="s">
        <v>2211</v>
      </c>
      <c r="B17" s="250" t="s">
        <v>2212</v>
      </c>
      <c r="C17" s="249" t="s">
        <v>5030</v>
      </c>
      <c r="D17" s="251" t="s">
        <v>5031</v>
      </c>
      <c r="E17" s="251" t="s">
        <v>5031</v>
      </c>
      <c r="F17" s="251" t="s">
        <v>5031</v>
      </c>
      <c r="G17" s="251" t="s">
        <v>5031</v>
      </c>
    </row>
    <row r="18" spans="1:7" ht="36" customHeight="1" thickTop="1" thickBot="1">
      <c r="A18" s="249" t="s">
        <v>2235</v>
      </c>
      <c r="B18" s="250" t="s">
        <v>2236</v>
      </c>
      <c r="C18" s="249" t="s">
        <v>5835</v>
      </c>
      <c r="D18" s="249" t="s">
        <v>783</v>
      </c>
      <c r="E18" s="249" t="s">
        <v>783</v>
      </c>
      <c r="F18" s="251" t="s">
        <v>5836</v>
      </c>
      <c r="G18" s="251" t="s">
        <v>5837</v>
      </c>
    </row>
    <row r="19" spans="1:7" ht="36" customHeight="1" thickTop="1" thickBot="1">
      <c r="A19" s="249" t="s">
        <v>2237</v>
      </c>
      <c r="B19" s="250" t="s">
        <v>1751</v>
      </c>
      <c r="C19" s="249" t="s">
        <v>5032</v>
      </c>
      <c r="D19" s="249" t="s">
        <v>783</v>
      </c>
      <c r="E19" s="249" t="s">
        <v>783</v>
      </c>
      <c r="F19" s="249" t="s">
        <v>783</v>
      </c>
      <c r="G19" s="251" t="s">
        <v>5032</v>
      </c>
    </row>
    <row r="20" spans="1:7" ht="14.4" thickTop="1">
      <c r="A20" s="543" t="s">
        <v>1018</v>
      </c>
      <c r="B20" s="543"/>
      <c r="C20" s="226"/>
      <c r="D20" s="226" t="s">
        <v>5838</v>
      </c>
      <c r="E20" s="226" t="s">
        <v>5839</v>
      </c>
      <c r="F20" s="226" t="s">
        <v>5840</v>
      </c>
      <c r="G20" s="226" t="s">
        <v>5841</v>
      </c>
    </row>
    <row r="21" spans="1:7">
      <c r="A21" s="543" t="s">
        <v>1017</v>
      </c>
      <c r="B21" s="543"/>
      <c r="C21" s="226"/>
      <c r="D21" s="226" t="s">
        <v>5033</v>
      </c>
      <c r="E21" s="226" t="s">
        <v>5034</v>
      </c>
      <c r="F21" s="226" t="s">
        <v>5842</v>
      </c>
      <c r="G21" s="226" t="s">
        <v>5843</v>
      </c>
    </row>
    <row r="22" spans="1:7">
      <c r="A22" s="543" t="s">
        <v>1016</v>
      </c>
      <c r="B22" s="543"/>
      <c r="C22" s="226"/>
      <c r="D22" s="226" t="s">
        <v>5838</v>
      </c>
      <c r="E22" s="226" t="s">
        <v>5844</v>
      </c>
      <c r="F22" s="226" t="s">
        <v>5845</v>
      </c>
      <c r="G22" s="226" t="s">
        <v>1260</v>
      </c>
    </row>
    <row r="23" spans="1:7">
      <c r="A23" s="543" t="s">
        <v>1015</v>
      </c>
      <c r="B23" s="543"/>
      <c r="C23" s="226"/>
      <c r="D23" s="226" t="s">
        <v>5033</v>
      </c>
      <c r="E23" s="226" t="s">
        <v>5035</v>
      </c>
      <c r="F23" s="255">
        <v>1195109.1299999999</v>
      </c>
      <c r="G23" s="226">
        <v>1207915.9639999999</v>
      </c>
    </row>
    <row r="24" spans="1:7">
      <c r="A24" s="225"/>
      <c r="B24" s="225"/>
      <c r="C24" s="225"/>
      <c r="D24" s="225"/>
      <c r="E24" s="225"/>
      <c r="F24" s="225"/>
      <c r="G24" s="225"/>
    </row>
    <row r="25" spans="1:7">
      <c r="A25" s="226"/>
      <c r="B25" s="226"/>
      <c r="C25" s="226"/>
      <c r="D25" s="226"/>
      <c r="E25" s="226"/>
      <c r="F25" s="226"/>
      <c r="G25" s="226"/>
    </row>
    <row r="26" spans="1:7" ht="60" customHeight="1">
      <c r="A26" s="368"/>
      <c r="B26" s="364"/>
      <c r="C26" s="364"/>
      <c r="D26" s="364"/>
      <c r="E26" s="364"/>
      <c r="F26" s="364"/>
      <c r="G26" s="364"/>
    </row>
  </sheetData>
  <mergeCells count="10">
    <mergeCell ref="A22:B22"/>
    <mergeCell ref="A23:B23"/>
    <mergeCell ref="A26:G26"/>
    <mergeCell ref="A20:B20"/>
    <mergeCell ref="A21:B21"/>
    <mergeCell ref="D1:E1"/>
    <mergeCell ref="F1:G1"/>
    <mergeCell ref="D2:E2"/>
    <mergeCell ref="F2:G2"/>
    <mergeCell ref="A3:G3"/>
  </mergeCells>
  <printOptions horizontalCentered="1"/>
  <pageMargins left="0.20499999999999999" right="0.17333333333333334" top="0.98425196850393704" bottom="0.98425196850393704" header="0.51181102362204722" footer="0.51181102362204722"/>
  <pageSetup paperSize="9" scale="67" fitToHeight="0" orientation="portrait" r:id="rId1"/>
  <headerFooter>
    <oddHeader>&amp;CCONTRUTORA AZ
CNPJ. 08.078.762/0001- 12
RUA AVENIDA PRAIA DO AMAPA, 6509 - AMAPA, RIO BRANCO - AC, 69.906-640 
TEL. (68) 3228-6851 - (68) 99931-0217</oddHeader>
    <oddFooter>&amp;CSÓSTENIS DA SILVA TAUMATURGO
Eng. Civil CREA N 0118236245
Sócio – Administrador</oddFooter>
  </headerFooter>
  <colBreaks count="1" manualBreakCount="1">
    <brk id="6"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L21"/>
  <sheetViews>
    <sheetView showGridLines="0" topLeftCell="A2" zoomScaleNormal="100" zoomScaleSheetLayoutView="100" workbookViewId="0">
      <selection activeCell="A18" sqref="A18"/>
    </sheetView>
  </sheetViews>
  <sheetFormatPr defaultColWidth="7" defaultRowHeight="12.75" customHeight="1"/>
  <cols>
    <col min="1" max="1" width="7" style="65"/>
    <col min="2" max="2" width="9.3984375" style="65" customWidth="1"/>
    <col min="3" max="3" width="6.69921875" style="65" customWidth="1"/>
    <col min="4" max="4" width="4.3984375" style="65" customWidth="1"/>
    <col min="5" max="5" width="12.09765625" style="65" customWidth="1"/>
    <col min="6" max="7" width="13" style="65" customWidth="1"/>
    <col min="8" max="8" width="8.59765625" style="65" customWidth="1"/>
    <col min="9" max="9" width="4.3984375" style="65" customWidth="1"/>
    <col min="10" max="10" width="5.09765625" style="65" customWidth="1"/>
    <col min="11" max="11" width="11.3984375" style="65" customWidth="1"/>
    <col min="12" max="12" width="7" style="65" customWidth="1"/>
    <col min="13" max="16384" width="7" style="65"/>
  </cols>
  <sheetData>
    <row r="1" spans="2:12" ht="194.25" customHeight="1">
      <c r="B1" s="338" t="e">
        <f>#REF!</f>
        <v>#REF!</v>
      </c>
      <c r="C1" s="339"/>
      <c r="D1" s="339"/>
      <c r="E1" s="339"/>
      <c r="F1" s="339"/>
      <c r="G1" s="339"/>
      <c r="H1" s="339"/>
      <c r="I1" s="339"/>
      <c r="J1" s="339"/>
      <c r="K1" s="340"/>
      <c r="L1" s="70" t="s">
        <v>343</v>
      </c>
    </row>
    <row r="2" spans="2:12" ht="312.75" customHeight="1">
      <c r="B2" s="338" t="s">
        <v>1261</v>
      </c>
      <c r="C2" s="339"/>
      <c r="D2" s="339"/>
      <c r="E2" s="339"/>
      <c r="F2" s="339"/>
      <c r="G2" s="339"/>
      <c r="H2" s="339"/>
      <c r="I2" s="339"/>
      <c r="J2" s="339"/>
      <c r="K2" s="340"/>
    </row>
    <row r="3" spans="2:12" ht="18" customHeight="1">
      <c r="B3" s="347" t="e">
        <f>#REF!</f>
        <v>#REF!</v>
      </c>
      <c r="C3" s="348"/>
      <c r="D3" s="348"/>
      <c r="E3" s="348"/>
      <c r="F3" s="348"/>
      <c r="G3" s="348"/>
      <c r="H3" s="348"/>
      <c r="I3" s="348"/>
      <c r="J3" s="348"/>
      <c r="K3" s="349"/>
    </row>
    <row r="4" spans="2:12" ht="18" customHeight="1">
      <c r="B4" s="347"/>
      <c r="C4" s="348"/>
      <c r="D4" s="348"/>
      <c r="E4" s="348"/>
      <c r="F4" s="348"/>
      <c r="G4" s="348"/>
      <c r="H4" s="348"/>
      <c r="I4" s="348"/>
      <c r="J4" s="348"/>
      <c r="K4" s="349"/>
    </row>
    <row r="5" spans="2:12" ht="18" customHeight="1">
      <c r="B5" s="347"/>
      <c r="C5" s="348"/>
      <c r="D5" s="348"/>
      <c r="E5" s="348"/>
      <c r="F5" s="348"/>
      <c r="G5" s="348"/>
      <c r="H5" s="348"/>
      <c r="I5" s="348"/>
      <c r="J5" s="348"/>
      <c r="K5" s="349"/>
    </row>
    <row r="6" spans="2:12" ht="18" customHeight="1">
      <c r="B6" s="347"/>
      <c r="C6" s="348"/>
      <c r="D6" s="348"/>
      <c r="E6" s="348"/>
      <c r="F6" s="348"/>
      <c r="G6" s="348"/>
      <c r="H6" s="348"/>
      <c r="I6" s="348"/>
      <c r="J6" s="348"/>
      <c r="K6" s="349"/>
    </row>
    <row r="7" spans="2:12" ht="18" customHeight="1">
      <c r="B7" s="347"/>
      <c r="C7" s="348"/>
      <c r="D7" s="348"/>
      <c r="E7" s="348"/>
      <c r="F7" s="348"/>
      <c r="G7" s="348"/>
      <c r="H7" s="348"/>
      <c r="I7" s="348"/>
      <c r="J7" s="348"/>
      <c r="K7" s="349"/>
    </row>
    <row r="8" spans="2:12" ht="14.25" customHeight="1">
      <c r="B8" s="347"/>
      <c r="C8" s="348"/>
      <c r="D8" s="348"/>
      <c r="E8" s="348"/>
      <c r="F8" s="348"/>
      <c r="G8" s="348"/>
      <c r="H8" s="348"/>
      <c r="I8" s="348"/>
      <c r="J8" s="348"/>
      <c r="K8" s="349"/>
    </row>
    <row r="9" spans="2:12" ht="14.25" customHeight="1">
      <c r="B9" s="347"/>
      <c r="C9" s="348"/>
      <c r="D9" s="348"/>
      <c r="E9" s="348"/>
      <c r="F9" s="348"/>
      <c r="G9" s="348"/>
      <c r="H9" s="348"/>
      <c r="I9" s="348"/>
      <c r="J9" s="348"/>
      <c r="K9" s="349"/>
    </row>
    <row r="10" spans="2:12" ht="12" customHeight="1">
      <c r="B10" s="350"/>
      <c r="C10" s="351"/>
      <c r="D10" s="351"/>
      <c r="E10" s="351"/>
      <c r="F10" s="351"/>
      <c r="G10" s="351"/>
      <c r="H10" s="351"/>
      <c r="I10" s="351"/>
      <c r="J10" s="351"/>
      <c r="K10" s="352"/>
    </row>
    <row r="11" spans="2:12" ht="12.75" customHeight="1">
      <c r="B11" s="327"/>
      <c r="C11" s="328"/>
      <c r="D11" s="328"/>
      <c r="E11" s="328"/>
      <c r="F11" s="328"/>
      <c r="G11" s="328"/>
      <c r="H11" s="328"/>
      <c r="I11" s="328"/>
      <c r="J11" s="328"/>
      <c r="K11" s="329"/>
    </row>
    <row r="12" spans="2:12" ht="18" customHeight="1">
      <c r="B12" s="94" t="s">
        <v>344</v>
      </c>
      <c r="C12" s="95"/>
      <c r="D12" s="325" t="s">
        <v>345</v>
      </c>
      <c r="E12" s="326"/>
      <c r="F12" s="177" t="s">
        <v>346</v>
      </c>
      <c r="G12" s="71"/>
      <c r="H12" s="71"/>
      <c r="I12" s="71"/>
      <c r="J12" s="71"/>
      <c r="K12" s="72"/>
    </row>
    <row r="13" spans="2:12" ht="21" customHeight="1">
      <c r="B13" s="330"/>
      <c r="C13" s="331"/>
      <c r="D13" s="334"/>
      <c r="E13" s="335"/>
      <c r="F13" s="341" t="e">
        <f>#REF!</f>
        <v>#REF!</v>
      </c>
      <c r="G13" s="342"/>
      <c r="H13" s="342"/>
      <c r="I13" s="342"/>
      <c r="J13" s="342"/>
      <c r="K13" s="343"/>
    </row>
    <row r="14" spans="2:12" ht="10.5" customHeight="1">
      <c r="B14" s="330"/>
      <c r="C14" s="331"/>
      <c r="D14" s="330"/>
      <c r="E14" s="331"/>
      <c r="F14" s="341"/>
      <c r="G14" s="342"/>
      <c r="H14" s="342"/>
      <c r="I14" s="342"/>
      <c r="J14" s="342"/>
      <c r="K14" s="343"/>
    </row>
    <row r="15" spans="2:12" ht="21" customHeight="1">
      <c r="B15" s="330"/>
      <c r="C15" s="331"/>
      <c r="D15" s="330"/>
      <c r="E15" s="331"/>
      <c r="F15" s="344"/>
      <c r="G15" s="345"/>
      <c r="H15" s="345"/>
      <c r="I15" s="345"/>
      <c r="J15" s="345"/>
      <c r="K15" s="346"/>
    </row>
    <row r="16" spans="2:12" ht="13.2">
      <c r="B16" s="330"/>
      <c r="C16" s="331"/>
      <c r="D16" s="330"/>
      <c r="E16" s="331"/>
      <c r="F16" s="177" t="s">
        <v>345</v>
      </c>
      <c r="G16" s="71"/>
      <c r="H16" s="71"/>
      <c r="I16" s="71"/>
      <c r="J16" s="71"/>
      <c r="K16" s="72"/>
    </row>
    <row r="17" spans="2:11" ht="28.5" customHeight="1">
      <c r="B17" s="332"/>
      <c r="C17" s="333"/>
      <c r="D17" s="310"/>
      <c r="E17" s="311"/>
      <c r="F17" s="312" t="e">
        <f>#REF!</f>
        <v>#REF!</v>
      </c>
      <c r="G17" s="313"/>
      <c r="H17" s="313"/>
      <c r="I17" s="313"/>
      <c r="J17" s="313"/>
      <c r="K17" s="314"/>
    </row>
    <row r="18" spans="2:11" ht="13.2">
      <c r="B18" s="336" t="s">
        <v>347</v>
      </c>
      <c r="C18" s="337"/>
      <c r="D18" s="336" t="s">
        <v>348</v>
      </c>
      <c r="E18" s="337"/>
      <c r="F18" s="177" t="s">
        <v>349</v>
      </c>
      <c r="G18" s="74"/>
      <c r="H18" s="74"/>
      <c r="I18" s="74"/>
      <c r="J18" s="74"/>
      <c r="K18" s="73"/>
    </row>
    <row r="19" spans="2:11" ht="28.5" customHeight="1">
      <c r="B19" s="315" t="s">
        <v>778</v>
      </c>
      <c r="C19" s="316"/>
      <c r="D19" s="315" t="s">
        <v>778</v>
      </c>
      <c r="E19" s="316"/>
      <c r="F19" s="320" t="e">
        <f>#REF!</f>
        <v>#REF!</v>
      </c>
      <c r="G19" s="321"/>
      <c r="H19" s="321"/>
      <c r="I19" s="321"/>
      <c r="J19" s="321"/>
      <c r="K19" s="322"/>
    </row>
    <row r="20" spans="2:11" ht="15.75" customHeight="1">
      <c r="B20" s="315"/>
      <c r="C20" s="316"/>
      <c r="D20" s="315"/>
      <c r="E20" s="316"/>
      <c r="F20" s="177" t="s">
        <v>350</v>
      </c>
      <c r="G20" s="71"/>
      <c r="H20" s="72"/>
      <c r="I20" s="325" t="s">
        <v>351</v>
      </c>
      <c r="J20" s="326"/>
      <c r="K20" s="96" t="s">
        <v>352</v>
      </c>
    </row>
    <row r="21" spans="2:11" ht="12.75" customHeight="1">
      <c r="B21" s="317" t="s">
        <v>779</v>
      </c>
      <c r="C21" s="318"/>
      <c r="D21" s="318"/>
      <c r="E21" s="319"/>
      <c r="F21" s="313" t="e">
        <f>#REF!</f>
        <v>#REF!</v>
      </c>
      <c r="G21" s="313"/>
      <c r="H21" s="314"/>
      <c r="I21" s="323" t="e">
        <f>#REF!</f>
        <v>#REF!</v>
      </c>
      <c r="J21" s="324"/>
      <c r="K21" s="75" t="e">
        <f>#REF!</f>
        <v>#REF!</v>
      </c>
    </row>
  </sheetData>
  <mergeCells count="20">
    <mergeCell ref="B1:K1"/>
    <mergeCell ref="B2:K2"/>
    <mergeCell ref="B3:K10"/>
    <mergeCell ref="B11:K11"/>
    <mergeCell ref="D12:E12"/>
    <mergeCell ref="B21:E21"/>
    <mergeCell ref="F21:H21"/>
    <mergeCell ref="I21:J21"/>
    <mergeCell ref="F17:K17"/>
    <mergeCell ref="B18:C18"/>
    <mergeCell ref="D18:E18"/>
    <mergeCell ref="B19:C20"/>
    <mergeCell ref="D19:E20"/>
    <mergeCell ref="F19:K19"/>
    <mergeCell ref="I20:J20"/>
    <mergeCell ref="B13:C17"/>
    <mergeCell ref="D13:E13"/>
    <mergeCell ref="F13:K15"/>
    <mergeCell ref="D14:E16"/>
    <mergeCell ref="D17:E17"/>
  </mergeCells>
  <printOptions horizontalCentered="1" verticalCentered="1"/>
  <pageMargins left="0.25" right="0.25" top="0.75" bottom="0.75" header="0.3" footer="0.3"/>
  <pageSetup paperSize="9" scale="90"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39"/>
  <sheetViews>
    <sheetView showGridLines="0" zoomScaleNormal="100" zoomScaleSheetLayoutView="100" workbookViewId="0">
      <selection activeCell="A18" sqref="A18"/>
    </sheetView>
  </sheetViews>
  <sheetFormatPr defaultColWidth="8" defaultRowHeight="16.5" customHeight="1"/>
  <cols>
    <col min="1" max="6" width="20.59765625" style="67" customWidth="1"/>
    <col min="7" max="7" width="8" style="93"/>
    <col min="8" max="8" width="19.8984375" style="191" customWidth="1"/>
    <col min="9" max="9" width="15" style="191" customWidth="1"/>
    <col min="10" max="10" width="14.5" style="191" customWidth="1"/>
    <col min="11" max="11" width="15.8984375" style="209" customWidth="1"/>
    <col min="12" max="16384" width="8" style="67"/>
  </cols>
  <sheetData>
    <row r="1" spans="1:12" s="191" customFormat="1" ht="15" customHeight="1">
      <c r="A1" s="188"/>
      <c r="B1" s="544" t="s">
        <v>0</v>
      </c>
      <c r="C1" s="544"/>
      <c r="D1" s="189" t="s">
        <v>117</v>
      </c>
      <c r="E1" s="190" t="s">
        <v>118</v>
      </c>
      <c r="F1" s="190" t="s">
        <v>119</v>
      </c>
      <c r="G1" s="93"/>
      <c r="L1" s="93"/>
    </row>
    <row r="2" spans="1:12" s="191" customFormat="1" ht="80.099999999999994" customHeight="1">
      <c r="A2" s="68"/>
      <c r="B2" s="545" t="str">
        <f>'[1]ENCARGOS '!B2</f>
        <v>CAMPUS FRONTEIRA DO ALTO ACRE EM BRASILÉIA/AC - UNIVERSIDADE FEDERAL DO ACRE - UFAC - NÃO DESONERADO - R02</v>
      </c>
      <c r="C2" s="545"/>
      <c r="D2" s="192" t="str">
        <f>'[1]ENCARGOS '!D2</f>
        <v xml:space="preserve">SINAPI - 02/2025 - Acre
SBC - 02/2025 - Acre
</v>
      </c>
      <c r="E2" s="193" t="str">
        <f>'[1]ENCARGOS '!E2</f>
        <v>Padrão - 21,07%
Equip - 14,02%</v>
      </c>
      <c r="F2" s="193" t="str">
        <f>'[1]ENCARGOS '!F2</f>
        <v>Não Desonerado: 
Horista: 112,77%
Mensalista: 69,88%</v>
      </c>
      <c r="G2" s="93"/>
      <c r="L2" s="93"/>
    </row>
    <row r="3" spans="1:12" s="191" customFormat="1" ht="29.25" customHeight="1">
      <c r="A3" s="546" t="s">
        <v>1262</v>
      </c>
      <c r="B3" s="546"/>
      <c r="C3" s="546"/>
      <c r="D3" s="546"/>
      <c r="E3" s="546"/>
      <c r="F3" s="546"/>
      <c r="G3" s="93"/>
      <c r="L3" s="93"/>
    </row>
    <row r="4" spans="1:12" s="93" customFormat="1" ht="15" customHeight="1">
      <c r="H4" s="191"/>
      <c r="I4" s="191"/>
      <c r="J4" s="191"/>
      <c r="K4" s="191"/>
    </row>
    <row r="5" spans="1:12" ht="27.75" customHeight="1">
      <c r="A5" s="547" t="s">
        <v>1299</v>
      </c>
      <c r="B5" s="548"/>
      <c r="C5" s="548"/>
      <c r="D5" s="548"/>
      <c r="E5" s="548"/>
      <c r="F5" s="549"/>
      <c r="H5" s="550" t="s">
        <v>1263</v>
      </c>
      <c r="I5" s="551"/>
      <c r="J5" s="551"/>
      <c r="K5" s="552"/>
    </row>
    <row r="6" spans="1:12" ht="16.5" customHeight="1">
      <c r="A6" s="210"/>
      <c r="B6" s="211"/>
      <c r="C6" s="211"/>
      <c r="D6" s="211"/>
      <c r="E6" s="211"/>
      <c r="F6" s="212"/>
      <c r="H6" s="553" t="s">
        <v>1265</v>
      </c>
      <c r="I6" s="554" t="s">
        <v>1266</v>
      </c>
      <c r="J6" s="554" t="s">
        <v>1267</v>
      </c>
      <c r="K6" s="556" t="s">
        <v>1268</v>
      </c>
    </row>
    <row r="7" spans="1:12" ht="16.5" customHeight="1">
      <c r="A7" s="210"/>
      <c r="B7" s="211"/>
      <c r="C7" s="211"/>
      <c r="D7" s="211"/>
      <c r="E7" s="211"/>
      <c r="F7" s="212"/>
      <c r="H7" s="553"/>
      <c r="I7" s="555"/>
      <c r="J7" s="555"/>
      <c r="K7" s="557"/>
    </row>
    <row r="8" spans="1:12" ht="16.5" customHeight="1">
      <c r="A8" s="210"/>
      <c r="B8" s="211"/>
      <c r="C8" s="211"/>
      <c r="D8" s="211"/>
      <c r="E8" s="211"/>
      <c r="F8" s="212"/>
      <c r="H8" s="200" t="s">
        <v>1272</v>
      </c>
      <c r="I8" s="201">
        <v>1.3</v>
      </c>
      <c r="J8" s="191">
        <v>2400</v>
      </c>
      <c r="K8" s="202" t="s">
        <v>1273</v>
      </c>
    </row>
    <row r="9" spans="1:12" ht="16.5" customHeight="1">
      <c r="A9" s="210"/>
      <c r="B9" s="211"/>
      <c r="C9" s="211"/>
      <c r="D9" s="211"/>
      <c r="E9" s="211"/>
      <c r="F9" s="212"/>
      <c r="H9" s="200" t="s">
        <v>1276</v>
      </c>
      <c r="I9" s="201">
        <v>1.2</v>
      </c>
      <c r="J9" s="191">
        <v>600</v>
      </c>
      <c r="K9" s="202" t="s">
        <v>1277</v>
      </c>
    </row>
    <row r="10" spans="1:12" ht="16.5" customHeight="1">
      <c r="A10" s="210"/>
      <c r="B10" s="211"/>
      <c r="C10" s="211"/>
      <c r="D10" s="211"/>
      <c r="E10" s="211"/>
      <c r="F10" s="212"/>
      <c r="H10" s="200" t="s">
        <v>1280</v>
      </c>
      <c r="I10" s="201">
        <v>1.1499999999999999</v>
      </c>
      <c r="J10" s="191">
        <v>7850</v>
      </c>
      <c r="K10" s="202" t="s">
        <v>1281</v>
      </c>
    </row>
    <row r="11" spans="1:12" ht="16.5" customHeight="1">
      <c r="A11" s="210"/>
      <c r="B11" s="211"/>
      <c r="C11" s="211"/>
      <c r="D11" s="211"/>
      <c r="E11" s="211"/>
      <c r="F11" s="212"/>
      <c r="H11" s="200" t="s">
        <v>1284</v>
      </c>
      <c r="I11" s="201">
        <v>1.25</v>
      </c>
      <c r="J11" s="191">
        <v>2200</v>
      </c>
      <c r="K11" s="202" t="s">
        <v>1273</v>
      </c>
    </row>
    <row r="12" spans="1:12" ht="16.5" customHeight="1">
      <c r="A12" s="210"/>
      <c r="B12" s="211"/>
      <c r="C12" s="211"/>
      <c r="D12" s="211"/>
      <c r="E12" s="211"/>
      <c r="F12" s="212"/>
      <c r="H12" s="200" t="s">
        <v>1285</v>
      </c>
      <c r="I12" s="201">
        <v>1.3</v>
      </c>
      <c r="J12" s="191">
        <v>1800</v>
      </c>
      <c r="K12" s="202" t="s">
        <v>1273</v>
      </c>
    </row>
    <row r="13" spans="1:12" ht="16.5" customHeight="1">
      <c r="A13" s="210"/>
      <c r="B13" s="211"/>
      <c r="C13" s="211"/>
      <c r="D13" s="211"/>
      <c r="E13" s="211"/>
      <c r="F13" s="212"/>
      <c r="H13" s="200" t="s">
        <v>1286</v>
      </c>
      <c r="I13" s="201">
        <v>1.1499999999999999</v>
      </c>
      <c r="J13" s="191">
        <v>1200</v>
      </c>
      <c r="K13" s="202" t="s">
        <v>1273</v>
      </c>
    </row>
    <row r="14" spans="1:12" ht="16.5" customHeight="1">
      <c r="A14" s="210"/>
      <c r="B14" s="211"/>
      <c r="C14" s="211"/>
      <c r="D14" s="211"/>
      <c r="E14" s="211"/>
      <c r="F14" s="212"/>
      <c r="H14" s="200" t="s">
        <v>1287</v>
      </c>
      <c r="I14" s="201">
        <v>1.25</v>
      </c>
      <c r="J14" s="191">
        <v>1400</v>
      </c>
      <c r="K14" s="202" t="s">
        <v>1273</v>
      </c>
    </row>
    <row r="15" spans="1:12" ht="16.5" customHeight="1">
      <c r="A15" s="210"/>
      <c r="B15" s="211"/>
      <c r="C15" s="211"/>
      <c r="D15" s="211"/>
      <c r="E15" s="211"/>
      <c r="F15" s="212"/>
      <c r="H15" s="200" t="s">
        <v>1288</v>
      </c>
      <c r="I15" s="201">
        <v>1.1000000000000001</v>
      </c>
      <c r="J15" s="191">
        <v>800</v>
      </c>
      <c r="K15" s="202" t="s">
        <v>1277</v>
      </c>
    </row>
    <row r="16" spans="1:12" ht="16.5" customHeight="1">
      <c r="A16" s="210"/>
      <c r="B16" s="211"/>
      <c r="C16" s="211"/>
      <c r="D16" s="211"/>
      <c r="E16" s="211"/>
      <c r="F16" s="212"/>
      <c r="H16" s="200" t="s">
        <v>1289</v>
      </c>
      <c r="I16" s="201">
        <v>1.2</v>
      </c>
      <c r="J16" s="191">
        <v>2700</v>
      </c>
      <c r="K16" s="202" t="s">
        <v>1277</v>
      </c>
    </row>
    <row r="17" spans="1:11" ht="16.5" customHeight="1">
      <c r="A17" s="210"/>
      <c r="B17" s="211"/>
      <c r="C17" s="211"/>
      <c r="D17" s="211"/>
      <c r="E17" s="211"/>
      <c r="F17" s="212"/>
      <c r="H17" s="200" t="s">
        <v>1290</v>
      </c>
      <c r="I17" s="201">
        <v>1.2</v>
      </c>
      <c r="J17" s="191">
        <v>500</v>
      </c>
      <c r="K17" s="202" t="s">
        <v>1277</v>
      </c>
    </row>
    <row r="18" spans="1:11" ht="16.5" customHeight="1">
      <c r="A18" s="194" t="s">
        <v>1264</v>
      </c>
      <c r="F18" s="195"/>
      <c r="H18" s="200" t="s">
        <v>1291</v>
      </c>
      <c r="I18" s="201">
        <v>1.3</v>
      </c>
      <c r="J18" s="191">
        <v>950</v>
      </c>
      <c r="K18" s="202" t="s">
        <v>1277</v>
      </c>
    </row>
    <row r="19" spans="1:11" ht="16.5" customHeight="1">
      <c r="A19" s="196" t="s">
        <v>1269</v>
      </c>
      <c r="C19" s="197">
        <v>47.03</v>
      </c>
      <c r="D19" s="198" t="s">
        <v>1270</v>
      </c>
      <c r="E19" s="197">
        <v>2.6</v>
      </c>
      <c r="F19" s="195"/>
      <c r="H19" s="200" t="s">
        <v>1292</v>
      </c>
      <c r="I19" s="201">
        <v>1.25</v>
      </c>
      <c r="J19" s="191">
        <v>900</v>
      </c>
      <c r="K19" s="202" t="s">
        <v>1277</v>
      </c>
    </row>
    <row r="20" spans="1:11" ht="16.5" customHeight="1">
      <c r="A20" s="196"/>
      <c r="C20" s="91" t="s">
        <v>1271</v>
      </c>
      <c r="D20" s="199">
        <f>C19*E19</f>
        <v>122.27800000000001</v>
      </c>
      <c r="F20" s="195"/>
      <c r="H20" s="200" t="s">
        <v>1293</v>
      </c>
      <c r="I20" s="201">
        <v>1.4</v>
      </c>
      <c r="J20" s="191">
        <v>1600</v>
      </c>
      <c r="K20" s="202" t="s">
        <v>1273</v>
      </c>
    </row>
    <row r="21" spans="1:11" ht="16.5" customHeight="1">
      <c r="A21" s="196"/>
      <c r="C21" s="91" t="s">
        <v>1274</v>
      </c>
      <c r="D21" s="203">
        <f>D20*0.15</f>
        <v>18.341699999999999</v>
      </c>
      <c r="E21" s="67" t="s">
        <v>1275</v>
      </c>
      <c r="F21" s="195"/>
      <c r="H21" s="200" t="s">
        <v>1294</v>
      </c>
      <c r="I21" s="201">
        <v>1.3</v>
      </c>
      <c r="J21" s="191">
        <v>1000</v>
      </c>
      <c r="K21" s="202" t="s">
        <v>1277</v>
      </c>
    </row>
    <row r="22" spans="1:11" ht="16.5" customHeight="1">
      <c r="A22" s="196"/>
      <c r="C22" s="87" t="s">
        <v>1278</v>
      </c>
      <c r="D22" s="203">
        <f>D21*1.4</f>
        <v>25.678379999999997</v>
      </c>
      <c r="E22" s="67" t="s">
        <v>1279</v>
      </c>
      <c r="F22" s="195"/>
      <c r="H22" s="200" t="s">
        <v>1295</v>
      </c>
      <c r="I22" s="201">
        <v>1.25</v>
      </c>
      <c r="J22" s="191">
        <v>2700</v>
      </c>
      <c r="K22" s="202" t="s">
        <v>1273</v>
      </c>
    </row>
    <row r="23" spans="1:11" ht="16.5" customHeight="1">
      <c r="A23" s="196"/>
      <c r="C23" s="91" t="s">
        <v>1282</v>
      </c>
      <c r="D23" s="204">
        <f>ROUNDUP(D22/5,0)</f>
        <v>6</v>
      </c>
      <c r="E23" s="67" t="s">
        <v>1283</v>
      </c>
      <c r="F23" s="195"/>
      <c r="H23" s="200" t="s">
        <v>1296</v>
      </c>
      <c r="I23" s="201">
        <v>1.25</v>
      </c>
      <c r="J23" s="191">
        <v>1350</v>
      </c>
      <c r="K23" s="202" t="s">
        <v>1277</v>
      </c>
    </row>
    <row r="24" spans="1:11" ht="16.5" customHeight="1">
      <c r="A24" s="196"/>
      <c r="F24" s="195"/>
      <c r="H24" s="205" t="s">
        <v>1297</v>
      </c>
      <c r="I24" s="206">
        <v>1.3</v>
      </c>
      <c r="J24" s="207">
        <v>1600</v>
      </c>
      <c r="K24" s="208" t="s">
        <v>1273</v>
      </c>
    </row>
    <row r="25" spans="1:11" ht="16.5" customHeight="1">
      <c r="A25"/>
      <c r="B25"/>
      <c r="C25"/>
      <c r="D25"/>
      <c r="E25"/>
      <c r="F25"/>
    </row>
    <row r="26" spans="1:11" ht="16.5" customHeight="1">
      <c r="A26"/>
      <c r="B26"/>
      <c r="C26"/>
      <c r="D26"/>
      <c r="E26"/>
      <c r="F26"/>
    </row>
    <row r="27" spans="1:11" ht="16.5" customHeight="1">
      <c r="A27"/>
      <c r="B27"/>
      <c r="C27"/>
      <c r="D27"/>
      <c r="E27"/>
      <c r="F27"/>
    </row>
    <row r="28" spans="1:11" ht="16.5" customHeight="1">
      <c r="A28"/>
      <c r="B28"/>
      <c r="C28"/>
      <c r="D28"/>
      <c r="E28"/>
      <c r="F28"/>
    </row>
    <row r="29" spans="1:11" ht="16.5" customHeight="1">
      <c r="A29"/>
      <c r="B29"/>
      <c r="C29"/>
      <c r="D29"/>
      <c r="E29"/>
      <c r="F29"/>
    </row>
    <row r="30" spans="1:11" ht="16.5" customHeight="1">
      <c r="A30"/>
      <c r="B30"/>
      <c r="C30"/>
      <c r="D30"/>
      <c r="E30"/>
      <c r="F30"/>
    </row>
    <row r="31" spans="1:11" ht="16.5" customHeight="1">
      <c r="A31"/>
      <c r="B31"/>
      <c r="C31"/>
      <c r="D31"/>
      <c r="E31"/>
      <c r="F31"/>
    </row>
    <row r="32" spans="1:11" ht="16.5" customHeight="1">
      <c r="A32"/>
      <c r="B32"/>
      <c r="C32"/>
      <c r="D32"/>
      <c r="E32"/>
      <c r="F32"/>
    </row>
    <row r="33" spans="1:6" ht="16.5" customHeight="1">
      <c r="A33"/>
      <c r="B33"/>
      <c r="C33"/>
      <c r="D33"/>
      <c r="E33"/>
      <c r="F33"/>
    </row>
    <row r="34" spans="1:6" ht="16.5" customHeight="1">
      <c r="A34"/>
      <c r="B34"/>
      <c r="C34"/>
      <c r="D34"/>
      <c r="E34"/>
      <c r="F34"/>
    </row>
    <row r="35" spans="1:6" ht="16.5" customHeight="1">
      <c r="A35"/>
      <c r="B35"/>
      <c r="C35"/>
      <c r="D35"/>
      <c r="E35"/>
      <c r="F35"/>
    </row>
    <row r="36" spans="1:6" ht="16.5" customHeight="1">
      <c r="A36"/>
      <c r="B36"/>
      <c r="C36"/>
      <c r="D36"/>
      <c r="E36"/>
      <c r="F36"/>
    </row>
    <row r="37" spans="1:6" ht="16.5" customHeight="1">
      <c r="A37"/>
      <c r="B37"/>
      <c r="C37"/>
      <c r="D37"/>
      <c r="E37"/>
      <c r="F37"/>
    </row>
    <row r="38" spans="1:6" ht="16.5" customHeight="1">
      <c r="A38"/>
      <c r="B38"/>
      <c r="C38"/>
      <c r="D38"/>
      <c r="E38"/>
      <c r="F38"/>
    </row>
    <row r="39" spans="1:6" ht="16.5" customHeight="1">
      <c r="A39"/>
      <c r="B39"/>
      <c r="C39"/>
      <c r="D39"/>
      <c r="E39"/>
      <c r="F39"/>
    </row>
    <row r="40" spans="1:6" ht="16.5" customHeight="1">
      <c r="A40"/>
      <c r="B40"/>
      <c r="C40"/>
      <c r="D40"/>
      <c r="E40"/>
      <c r="F40"/>
    </row>
    <row r="41" spans="1:6" ht="16.5" customHeight="1">
      <c r="A41"/>
      <c r="B41"/>
      <c r="C41"/>
      <c r="D41"/>
      <c r="E41"/>
      <c r="F41"/>
    </row>
    <row r="42" spans="1:6" ht="16.5" customHeight="1">
      <c r="A42"/>
      <c r="B42"/>
      <c r="C42"/>
      <c r="D42"/>
      <c r="E42"/>
      <c r="F42"/>
    </row>
    <row r="43" spans="1:6" ht="16.5" customHeight="1">
      <c r="A43"/>
      <c r="B43"/>
      <c r="C43"/>
      <c r="D43"/>
      <c r="E43"/>
      <c r="F43"/>
    </row>
    <row r="44" spans="1:6" ht="16.5" customHeight="1">
      <c r="A44"/>
      <c r="B44"/>
      <c r="C44"/>
      <c r="D44"/>
      <c r="E44"/>
      <c r="F44"/>
    </row>
    <row r="45" spans="1:6" ht="16.5" customHeight="1">
      <c r="A45"/>
      <c r="B45"/>
      <c r="C45"/>
      <c r="D45"/>
      <c r="E45"/>
      <c r="F45"/>
    </row>
    <row r="46" spans="1:6" ht="16.5" customHeight="1">
      <c r="A46"/>
      <c r="B46"/>
      <c r="C46"/>
      <c r="D46"/>
      <c r="E46"/>
      <c r="F46"/>
    </row>
    <row r="47" spans="1:6" ht="16.5" customHeight="1">
      <c r="A47"/>
      <c r="B47"/>
      <c r="C47"/>
      <c r="D47"/>
      <c r="E47"/>
      <c r="F47"/>
    </row>
    <row r="48" spans="1:6" ht="16.5" customHeight="1">
      <c r="A48"/>
      <c r="B48"/>
      <c r="C48"/>
      <c r="D48"/>
      <c r="E48"/>
      <c r="F48"/>
    </row>
    <row r="49" spans="1:11" ht="16.5" customHeight="1">
      <c r="A49"/>
      <c r="B49"/>
      <c r="C49"/>
      <c r="D49"/>
      <c r="E49"/>
      <c r="F49"/>
    </row>
    <row r="50" spans="1:11" ht="16.5" customHeight="1">
      <c r="A50"/>
      <c r="B50"/>
      <c r="C50"/>
      <c r="D50"/>
      <c r="E50"/>
      <c r="F50"/>
    </row>
    <row r="51" spans="1:11" ht="16.5" customHeight="1">
      <c r="A51"/>
      <c r="B51"/>
      <c r="C51"/>
      <c r="D51"/>
      <c r="E51"/>
      <c r="F51"/>
      <c r="H51" s="187"/>
      <c r="I51" s="187"/>
      <c r="J51" s="187"/>
      <c r="K51" s="187"/>
    </row>
    <row r="52" spans="1:11" ht="27.75" customHeight="1">
      <c r="A52"/>
      <c r="B52"/>
      <c r="C52"/>
      <c r="D52"/>
      <c r="E52"/>
      <c r="F52"/>
    </row>
    <row r="53" spans="1:11" ht="16.5" customHeight="1">
      <c r="A53"/>
      <c r="B53"/>
      <c r="C53"/>
      <c r="D53"/>
      <c r="E53"/>
      <c r="F53"/>
    </row>
    <row r="54" spans="1:11" ht="16.5" customHeight="1">
      <c r="A54"/>
      <c r="B54"/>
      <c r="C54"/>
      <c r="D54"/>
      <c r="E54"/>
      <c r="F54"/>
    </row>
    <row r="55" spans="1:11" ht="16.5" customHeight="1">
      <c r="A55"/>
      <c r="B55"/>
      <c r="C55"/>
      <c r="D55"/>
      <c r="E55"/>
      <c r="F55"/>
    </row>
    <row r="56" spans="1:11" ht="16.5" customHeight="1">
      <c r="A56"/>
      <c r="B56"/>
      <c r="C56"/>
      <c r="D56"/>
      <c r="E56"/>
      <c r="F56"/>
    </row>
    <row r="57" spans="1:11" ht="16.5" customHeight="1">
      <c r="A57"/>
      <c r="B57"/>
      <c r="C57"/>
      <c r="D57"/>
      <c r="E57"/>
      <c r="F57"/>
    </row>
    <row r="58" spans="1:11" ht="16.5" customHeight="1">
      <c r="A58"/>
      <c r="B58"/>
      <c r="C58"/>
      <c r="D58"/>
      <c r="E58"/>
      <c r="F58"/>
    </row>
    <row r="59" spans="1:11" ht="16.5" customHeight="1">
      <c r="A59"/>
      <c r="B59"/>
      <c r="C59"/>
      <c r="D59"/>
      <c r="E59"/>
      <c r="F59"/>
      <c r="H59" s="187"/>
      <c r="I59" s="187"/>
      <c r="J59" s="187"/>
      <c r="K59" s="187"/>
    </row>
    <row r="60" spans="1:11" ht="27.75" customHeight="1">
      <c r="A60"/>
      <c r="B60"/>
      <c r="C60"/>
      <c r="D60"/>
      <c r="E60"/>
      <c r="F60"/>
    </row>
    <row r="61" spans="1:11" ht="16.5" customHeight="1">
      <c r="A61"/>
      <c r="B61"/>
      <c r="C61"/>
      <c r="D61"/>
      <c r="E61"/>
      <c r="F61"/>
    </row>
    <row r="62" spans="1:11" ht="16.5" customHeight="1">
      <c r="A62"/>
      <c r="B62"/>
      <c r="C62"/>
      <c r="D62"/>
      <c r="E62"/>
      <c r="F62"/>
    </row>
    <row r="63" spans="1:11" ht="16.5" customHeight="1">
      <c r="A63"/>
      <c r="B63"/>
      <c r="C63"/>
      <c r="D63"/>
      <c r="E63"/>
      <c r="F63"/>
    </row>
    <row r="64" spans="1:11" ht="16.5" customHeight="1">
      <c r="A64"/>
      <c r="B64"/>
      <c r="C64"/>
      <c r="D64"/>
      <c r="E64"/>
      <c r="F64"/>
    </row>
    <row r="65" spans="1:11" ht="16.5" customHeight="1">
      <c r="A65"/>
      <c r="B65"/>
      <c r="C65"/>
      <c r="D65"/>
      <c r="E65"/>
      <c r="F65"/>
    </row>
    <row r="66" spans="1:11" ht="16.5" customHeight="1">
      <c r="A66"/>
      <c r="B66"/>
      <c r="C66"/>
      <c r="D66"/>
      <c r="E66"/>
      <c r="F66"/>
    </row>
    <row r="67" spans="1:11" ht="16.5" customHeight="1">
      <c r="A67"/>
      <c r="B67"/>
      <c r="C67"/>
      <c r="D67"/>
      <c r="E67"/>
      <c r="F67"/>
    </row>
    <row r="68" spans="1:11" ht="16.5" customHeight="1">
      <c r="A68"/>
      <c r="B68"/>
      <c r="C68"/>
      <c r="D68"/>
      <c r="E68"/>
      <c r="F68"/>
    </row>
    <row r="69" spans="1:11" ht="16.5" customHeight="1">
      <c r="A69"/>
      <c r="B69"/>
      <c r="C69"/>
      <c r="D69"/>
      <c r="E69"/>
      <c r="F69"/>
    </row>
    <row r="70" spans="1:11" ht="16.5" customHeight="1">
      <c r="A70"/>
      <c r="B70"/>
      <c r="C70"/>
      <c r="D70"/>
      <c r="E70"/>
      <c r="F70"/>
      <c r="H70" s="187"/>
      <c r="I70" s="187"/>
      <c r="J70" s="187"/>
      <c r="K70" s="187"/>
    </row>
    <row r="71" spans="1:11" ht="27.75" customHeight="1">
      <c r="A71"/>
      <c r="B71"/>
      <c r="C71"/>
      <c r="D71"/>
      <c r="E71"/>
      <c r="F71"/>
    </row>
    <row r="72" spans="1:11" ht="16.5" customHeight="1">
      <c r="A72"/>
      <c r="B72"/>
      <c r="C72"/>
      <c r="D72"/>
      <c r="E72"/>
      <c r="F72"/>
    </row>
    <row r="73" spans="1:11" ht="16.5" customHeight="1">
      <c r="A73"/>
      <c r="B73"/>
      <c r="C73"/>
      <c r="D73"/>
      <c r="E73"/>
      <c r="F73"/>
    </row>
    <row r="74" spans="1:11" ht="16.5" customHeight="1">
      <c r="A74"/>
      <c r="B74"/>
      <c r="C74"/>
      <c r="D74"/>
      <c r="E74"/>
      <c r="F74"/>
    </row>
    <row r="75" spans="1:11" ht="16.5" customHeight="1">
      <c r="A75"/>
      <c r="B75"/>
      <c r="C75"/>
      <c r="D75"/>
      <c r="E75"/>
      <c r="F75"/>
    </row>
    <row r="76" spans="1:11" ht="16.5" customHeight="1">
      <c r="A76"/>
      <c r="B76"/>
      <c r="C76"/>
      <c r="D76"/>
      <c r="E76"/>
      <c r="F76"/>
    </row>
    <row r="77" spans="1:11" ht="16.5" customHeight="1">
      <c r="A77"/>
      <c r="B77"/>
      <c r="C77"/>
      <c r="D77"/>
      <c r="E77"/>
      <c r="F77"/>
    </row>
    <row r="78" spans="1:11" ht="16.5" customHeight="1">
      <c r="A78"/>
      <c r="B78"/>
      <c r="C78"/>
      <c r="D78"/>
      <c r="E78"/>
      <c r="F78"/>
    </row>
    <row r="79" spans="1:11" ht="16.5" customHeight="1">
      <c r="A79"/>
      <c r="B79"/>
      <c r="C79"/>
      <c r="D79"/>
      <c r="E79"/>
      <c r="F79"/>
      <c r="H79" s="187"/>
      <c r="I79" s="187"/>
      <c r="J79" s="187"/>
      <c r="K79" s="187"/>
    </row>
    <row r="80" spans="1:11" s="187" customFormat="1" ht="16.5" customHeight="1">
      <c r="A80"/>
      <c r="B80"/>
      <c r="C80"/>
      <c r="D80"/>
      <c r="E80"/>
      <c r="F80"/>
    </row>
    <row r="81" spans="1:11" s="187" customFormat="1" ht="16.5" customHeight="1">
      <c r="A81"/>
      <c r="B81"/>
      <c r="C81"/>
      <c r="D81"/>
      <c r="E81"/>
      <c r="F81"/>
    </row>
    <row r="82" spans="1:11" s="187" customFormat="1" ht="16.5" customHeight="1">
      <c r="A82"/>
      <c r="B82"/>
      <c r="C82"/>
      <c r="D82"/>
      <c r="E82"/>
      <c r="F82"/>
      <c r="H82" s="191"/>
      <c r="I82" s="191"/>
      <c r="J82" s="191"/>
      <c r="K82" s="209"/>
    </row>
    <row r="83" spans="1:11" ht="16.5" customHeight="1">
      <c r="A83"/>
      <c r="B83"/>
      <c r="C83"/>
      <c r="D83"/>
      <c r="E83"/>
      <c r="F83"/>
      <c r="H83" s="187"/>
      <c r="I83" s="187"/>
      <c r="J83" s="187"/>
      <c r="K83" s="187"/>
    </row>
    <row r="84" spans="1:11" ht="27.75" customHeight="1">
      <c r="A84"/>
      <c r="B84"/>
      <c r="C84"/>
      <c r="D84"/>
      <c r="E84"/>
      <c r="F84"/>
    </row>
    <row r="85" spans="1:11" ht="16.5" customHeight="1">
      <c r="A85"/>
      <c r="B85"/>
      <c r="C85"/>
      <c r="D85"/>
      <c r="E85"/>
      <c r="F85"/>
    </row>
    <row r="86" spans="1:11" ht="16.5" customHeight="1">
      <c r="A86"/>
      <c r="B86"/>
      <c r="C86"/>
      <c r="D86"/>
      <c r="E86"/>
      <c r="F86"/>
      <c r="H86" s="187"/>
      <c r="I86" s="187"/>
      <c r="J86" s="187"/>
      <c r="K86" s="187"/>
    </row>
    <row r="87" spans="1:11" ht="27.75" customHeight="1">
      <c r="A87"/>
      <c r="B87"/>
      <c r="C87"/>
      <c r="D87"/>
      <c r="E87"/>
      <c r="F87"/>
    </row>
    <row r="88" spans="1:11" ht="16.5" customHeight="1">
      <c r="A88"/>
      <c r="B88"/>
      <c r="C88"/>
      <c r="D88"/>
      <c r="E88"/>
      <c r="F88"/>
    </row>
    <row r="89" spans="1:11" ht="16.5" customHeight="1">
      <c r="A89"/>
      <c r="B89"/>
      <c r="C89"/>
      <c r="D89"/>
      <c r="E89"/>
      <c r="F89"/>
      <c r="H89" s="187"/>
      <c r="I89" s="187"/>
      <c r="J89" s="187"/>
      <c r="K89" s="187"/>
    </row>
    <row r="90" spans="1:11" ht="27.75" customHeight="1">
      <c r="A90"/>
      <c r="B90"/>
      <c r="C90"/>
      <c r="D90"/>
      <c r="E90"/>
      <c r="F90"/>
    </row>
    <row r="91" spans="1:11" ht="16.5" customHeight="1">
      <c r="A91"/>
      <c r="B91"/>
      <c r="C91"/>
      <c r="D91"/>
      <c r="E91"/>
      <c r="F91"/>
    </row>
    <row r="92" spans="1:11" ht="16.5" customHeight="1">
      <c r="A92"/>
      <c r="B92"/>
      <c r="C92"/>
      <c r="D92"/>
      <c r="E92"/>
      <c r="F92"/>
      <c r="H92" s="187"/>
      <c r="I92" s="187"/>
      <c r="J92" s="187"/>
      <c r="K92" s="187"/>
    </row>
    <row r="93" spans="1:11" ht="27.75" customHeight="1">
      <c r="A93"/>
      <c r="B93"/>
      <c r="C93"/>
      <c r="D93"/>
      <c r="E93"/>
      <c r="F93"/>
    </row>
    <row r="94" spans="1:11" ht="16.5" customHeight="1">
      <c r="A94"/>
      <c r="B94"/>
      <c r="C94"/>
      <c r="D94"/>
      <c r="E94"/>
      <c r="F94"/>
    </row>
    <row r="95" spans="1:11" ht="16.5" customHeight="1">
      <c r="A95"/>
      <c r="B95"/>
      <c r="C95"/>
      <c r="D95"/>
      <c r="E95"/>
      <c r="F95"/>
      <c r="H95" s="187"/>
      <c r="I95" s="187"/>
      <c r="J95" s="187"/>
      <c r="K95" s="187"/>
    </row>
    <row r="96" spans="1:11" ht="27.75" customHeight="1">
      <c r="A96"/>
      <c r="B96"/>
      <c r="C96"/>
      <c r="D96"/>
      <c r="E96"/>
      <c r="F96"/>
    </row>
    <row r="97" spans="1:11" ht="16.5" customHeight="1">
      <c r="A97"/>
      <c r="B97"/>
      <c r="C97"/>
      <c r="D97"/>
      <c r="E97"/>
      <c r="F97"/>
    </row>
    <row r="98" spans="1:11" ht="16.5" customHeight="1">
      <c r="A98"/>
      <c r="B98"/>
      <c r="C98"/>
      <c r="D98"/>
      <c r="E98"/>
      <c r="F98"/>
      <c r="H98" s="187"/>
      <c r="I98" s="187"/>
      <c r="J98" s="187"/>
      <c r="K98" s="187"/>
    </row>
    <row r="99" spans="1:11" ht="27.75" customHeight="1">
      <c r="A99"/>
      <c r="B99"/>
      <c r="C99"/>
      <c r="D99"/>
      <c r="E99"/>
      <c r="F99"/>
    </row>
    <row r="100" spans="1:11" ht="16.5" customHeight="1">
      <c r="A100"/>
      <c r="B100"/>
      <c r="C100"/>
      <c r="D100"/>
      <c r="E100"/>
      <c r="F100"/>
    </row>
    <row r="101" spans="1:11" ht="16.5" customHeight="1">
      <c r="A101"/>
      <c r="B101"/>
      <c r="C101"/>
      <c r="D101"/>
      <c r="E101"/>
      <c r="F101"/>
      <c r="H101" s="187"/>
      <c r="I101" s="187"/>
      <c r="J101" s="187"/>
      <c r="K101" s="187"/>
    </row>
    <row r="102" spans="1:11" ht="27.75" customHeight="1">
      <c r="A102"/>
      <c r="B102"/>
      <c r="C102"/>
      <c r="D102"/>
      <c r="E102"/>
      <c r="F102"/>
    </row>
    <row r="103" spans="1:11" ht="16.5" customHeight="1">
      <c r="A103"/>
      <c r="B103"/>
      <c r="C103"/>
      <c r="D103"/>
      <c r="E103"/>
      <c r="F103"/>
    </row>
    <row r="104" spans="1:11" ht="16.5" customHeight="1">
      <c r="A104"/>
      <c r="B104"/>
      <c r="C104"/>
      <c r="D104"/>
      <c r="E104"/>
      <c r="F104"/>
      <c r="H104" s="187"/>
      <c r="I104" s="187"/>
      <c r="J104" s="187"/>
      <c r="K104" s="187"/>
    </row>
    <row r="105" spans="1:11" ht="27.75" customHeight="1">
      <c r="A105"/>
      <c r="B105"/>
      <c r="C105"/>
      <c r="D105"/>
      <c r="E105"/>
      <c r="F105"/>
    </row>
    <row r="106" spans="1:11" ht="16.5" customHeight="1">
      <c r="A106"/>
      <c r="B106"/>
      <c r="C106"/>
      <c r="D106"/>
      <c r="E106"/>
      <c r="F106"/>
    </row>
    <row r="107" spans="1:11" ht="16.5" customHeight="1">
      <c r="A107"/>
      <c r="B107"/>
      <c r="C107"/>
      <c r="D107"/>
      <c r="E107"/>
      <c r="F107"/>
    </row>
    <row r="108" spans="1:11" ht="16.5" customHeight="1">
      <c r="A108"/>
      <c r="B108"/>
      <c r="C108"/>
      <c r="D108"/>
      <c r="E108"/>
      <c r="F108"/>
    </row>
    <row r="109" spans="1:11" ht="16.5" customHeight="1">
      <c r="A109"/>
      <c r="B109"/>
      <c r="C109"/>
      <c r="D109"/>
      <c r="E109"/>
      <c r="F109"/>
    </row>
    <row r="110" spans="1:11" ht="16.5" customHeight="1">
      <c r="A110"/>
      <c r="B110"/>
      <c r="C110"/>
      <c r="D110"/>
      <c r="E110"/>
      <c r="F110"/>
    </row>
    <row r="111" spans="1:11" ht="16.5" customHeight="1">
      <c r="A111"/>
      <c r="B111"/>
      <c r="C111"/>
      <c r="D111"/>
      <c r="E111"/>
      <c r="F111"/>
    </row>
    <row r="112" spans="1:11" ht="16.5" customHeight="1">
      <c r="A112"/>
      <c r="B112"/>
      <c r="C112"/>
      <c r="D112"/>
      <c r="E112"/>
      <c r="F112"/>
    </row>
    <row r="113" spans="1:11" ht="16.5" customHeight="1">
      <c r="A113"/>
      <c r="B113"/>
      <c r="C113"/>
      <c r="D113"/>
      <c r="E113"/>
      <c r="F113"/>
    </row>
    <row r="114" spans="1:11" ht="16.5" customHeight="1">
      <c r="A114"/>
      <c r="B114"/>
      <c r="C114"/>
      <c r="D114"/>
      <c r="E114"/>
      <c r="F114"/>
    </row>
    <row r="115" spans="1:11" ht="16.5" customHeight="1">
      <c r="A115"/>
      <c r="B115"/>
      <c r="C115"/>
      <c r="D115"/>
      <c r="E115"/>
      <c r="F115"/>
    </row>
    <row r="116" spans="1:11" ht="16.5" customHeight="1">
      <c r="A116"/>
      <c r="B116"/>
      <c r="C116"/>
      <c r="D116"/>
      <c r="E116"/>
      <c r="F116"/>
    </row>
    <row r="117" spans="1:11" ht="16.5" customHeight="1">
      <c r="A117"/>
      <c r="B117"/>
      <c r="C117"/>
      <c r="D117"/>
      <c r="E117"/>
      <c r="F117"/>
    </row>
    <row r="118" spans="1:11" ht="16.5" customHeight="1">
      <c r="A118"/>
      <c r="B118"/>
      <c r="C118"/>
      <c r="D118"/>
      <c r="E118"/>
      <c r="F118"/>
    </row>
    <row r="119" spans="1:11" ht="16.5" customHeight="1">
      <c r="A119"/>
      <c r="B119"/>
      <c r="C119"/>
      <c r="D119"/>
      <c r="E119"/>
      <c r="F119"/>
    </row>
    <row r="126" spans="1:11" ht="16.5" customHeight="1">
      <c r="H126" s="182"/>
      <c r="I126" s="182"/>
      <c r="J126" s="182"/>
      <c r="K126" s="182"/>
    </row>
    <row r="127" spans="1:11" s="182" customFormat="1" ht="66" customHeight="1">
      <c r="A127" s="67"/>
      <c r="B127" s="67"/>
      <c r="C127" s="67"/>
      <c r="D127" s="67"/>
      <c r="E127" s="67"/>
      <c r="F127" s="67"/>
      <c r="G127" s="115"/>
      <c r="H127" s="191"/>
      <c r="I127" s="191"/>
      <c r="J127" s="191"/>
      <c r="K127" s="209"/>
    </row>
    <row r="139" spans="1:6" ht="16.5" customHeight="1">
      <c r="A139" s="368" t="s">
        <v>1298</v>
      </c>
      <c r="B139" s="368"/>
      <c r="C139" s="368"/>
      <c r="D139" s="368"/>
      <c r="E139" s="368"/>
      <c r="F139" s="368"/>
    </row>
  </sheetData>
  <mergeCells count="10">
    <mergeCell ref="H5:K5"/>
    <mergeCell ref="H6:H7"/>
    <mergeCell ref="I6:I7"/>
    <mergeCell ref="J6:J7"/>
    <mergeCell ref="K6:K7"/>
    <mergeCell ref="A139:F139"/>
    <mergeCell ref="B1:C1"/>
    <mergeCell ref="B2:C2"/>
    <mergeCell ref="A3:F3"/>
    <mergeCell ref="A5:F5"/>
  </mergeCells>
  <printOptions horizontalCentered="1"/>
  <pageMargins left="0.51181102362204722" right="0.51181102362204722" top="0.98425196850393704" bottom="0.98425196850393704" header="0.51181102362204722" footer="0.51181102362204722"/>
  <pageSetup paperSize="9" scale="68" fitToHeight="0" orientation="portrait" r:id="rId1"/>
  <headerFooter>
    <oddHeader>&amp;LORÇAMENTO EXECUTIVO&amp;CREFORMA CRMV/SC&amp;RR02</oddHeader>
    <oddFooter>&amp;LImpresso em
&amp;D - &amp;T&amp;CENGPRO SOLUÇÕES
CNPJ 29.175.021/0001-20&amp;R&amp;P de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110"/>
  <sheetViews>
    <sheetView showGridLines="0" showOutlineSymbols="0" topLeftCell="A79" zoomScale="115" zoomScaleNormal="115" zoomScaleSheetLayoutView="100" workbookViewId="0"/>
  </sheetViews>
  <sheetFormatPr defaultColWidth="9" defaultRowHeight="13.8"/>
  <cols>
    <col min="1" max="1" width="17" style="40" bestFit="1" customWidth="1"/>
    <col min="2" max="2" width="60" style="34" bestFit="1" customWidth="1"/>
    <col min="3" max="3" width="5" style="40" bestFit="1" customWidth="1"/>
    <col min="4" max="16384" width="9" style="34"/>
  </cols>
  <sheetData>
    <row r="1" spans="1:4" s="42" customFormat="1">
      <c r="A1" s="41"/>
      <c r="B1" s="41" t="s">
        <v>0</v>
      </c>
      <c r="C1" s="41"/>
    </row>
    <row r="2" spans="1:4" s="42" customFormat="1" ht="80.099999999999994" customHeight="1">
      <c r="A2" s="30"/>
      <c r="B2" s="29" t="s">
        <v>353</v>
      </c>
      <c r="C2" s="30"/>
    </row>
    <row r="3" spans="1:4">
      <c r="A3" s="415"/>
      <c r="B3" s="558"/>
      <c r="C3" s="558"/>
    </row>
    <row r="4" spans="1:4">
      <c r="A4" s="562" t="s">
        <v>121</v>
      </c>
      <c r="B4" s="564" t="s">
        <v>124</v>
      </c>
      <c r="C4" s="562" t="s">
        <v>183</v>
      </c>
      <c r="D4" s="562" t="s">
        <v>184</v>
      </c>
    </row>
    <row r="5" spans="1:4">
      <c r="A5" s="563"/>
      <c r="B5" s="565"/>
      <c r="C5" s="563"/>
      <c r="D5" s="563"/>
    </row>
    <row r="6" spans="1:4">
      <c r="A6" s="35" t="s">
        <v>130</v>
      </c>
      <c r="B6" s="559" t="s">
        <v>185</v>
      </c>
      <c r="C6" s="560"/>
      <c r="D6" s="561"/>
    </row>
    <row r="7" spans="1:4" ht="26.4">
      <c r="A7" s="36" t="s">
        <v>186</v>
      </c>
      <c r="B7" s="32" t="s">
        <v>173</v>
      </c>
      <c r="C7" s="36" t="s">
        <v>149</v>
      </c>
      <c r="D7" s="36" t="s">
        <v>187</v>
      </c>
    </row>
    <row r="8" spans="1:4">
      <c r="A8" s="35">
        <v>2</v>
      </c>
      <c r="B8" s="37" t="s">
        <v>188</v>
      </c>
      <c r="C8" s="35"/>
      <c r="D8" s="35"/>
    </row>
    <row r="9" spans="1:4" ht="79.2">
      <c r="A9" s="36" t="s">
        <v>189</v>
      </c>
      <c r="B9" s="32" t="s">
        <v>178</v>
      </c>
      <c r="C9" s="36" t="s">
        <v>141</v>
      </c>
      <c r="D9" s="36">
        <v>1</v>
      </c>
    </row>
    <row r="10" spans="1:4" ht="39.6">
      <c r="A10" s="36" t="s">
        <v>190</v>
      </c>
      <c r="B10" s="32" t="s">
        <v>179</v>
      </c>
      <c r="C10" s="36" t="s">
        <v>141</v>
      </c>
      <c r="D10" s="36">
        <v>2</v>
      </c>
    </row>
    <row r="11" spans="1:4" ht="39.6">
      <c r="A11" s="36" t="s">
        <v>191</v>
      </c>
      <c r="B11" s="32" t="s">
        <v>192</v>
      </c>
      <c r="C11" s="36" t="s">
        <v>141</v>
      </c>
      <c r="D11" s="36">
        <v>1</v>
      </c>
    </row>
    <row r="12" spans="1:4" ht="39.6">
      <c r="A12" s="36" t="s">
        <v>193</v>
      </c>
      <c r="B12" s="32" t="s">
        <v>194</v>
      </c>
      <c r="C12" s="36" t="s">
        <v>141</v>
      </c>
      <c r="D12" s="36">
        <v>1</v>
      </c>
    </row>
    <row r="13" spans="1:4" ht="39.6">
      <c r="A13" s="36" t="s">
        <v>195</v>
      </c>
      <c r="B13" s="32" t="s">
        <v>180</v>
      </c>
      <c r="C13" s="36" t="s">
        <v>196</v>
      </c>
      <c r="D13" s="36">
        <v>2</v>
      </c>
    </row>
    <row r="14" spans="1:4" ht="26.4">
      <c r="A14" s="36" t="s">
        <v>197</v>
      </c>
      <c r="B14" s="32" t="s">
        <v>181</v>
      </c>
      <c r="C14" s="36" t="s">
        <v>141</v>
      </c>
      <c r="D14" s="36">
        <v>1</v>
      </c>
    </row>
    <row r="15" spans="1:4">
      <c r="A15" s="36" t="s">
        <v>198</v>
      </c>
      <c r="B15" s="32" t="s">
        <v>182</v>
      </c>
      <c r="C15" s="36" t="s">
        <v>196</v>
      </c>
      <c r="D15" s="36">
        <v>2</v>
      </c>
    </row>
    <row r="16" spans="1:4" ht="26.4">
      <c r="A16" s="36" t="s">
        <v>199</v>
      </c>
      <c r="B16" s="32" t="s">
        <v>177</v>
      </c>
      <c r="C16" s="36" t="s">
        <v>196</v>
      </c>
      <c r="D16" s="36">
        <v>1</v>
      </c>
    </row>
    <row r="17" spans="1:4">
      <c r="A17" s="35">
        <v>3</v>
      </c>
      <c r="B17" s="559" t="s">
        <v>200</v>
      </c>
      <c r="C17" s="560"/>
      <c r="D17" s="561">
        <v>1</v>
      </c>
    </row>
    <row r="18" spans="1:4">
      <c r="A18" s="38" t="s">
        <v>201</v>
      </c>
      <c r="B18" s="32" t="s">
        <v>202</v>
      </c>
      <c r="C18" s="36" t="s">
        <v>141</v>
      </c>
      <c r="D18" s="36">
        <v>1</v>
      </c>
    </row>
    <row r="19" spans="1:4">
      <c r="A19" s="38" t="s">
        <v>203</v>
      </c>
      <c r="B19" s="32" t="s">
        <v>204</v>
      </c>
      <c r="C19" s="36" t="s">
        <v>141</v>
      </c>
      <c r="D19" s="36">
        <v>8</v>
      </c>
    </row>
    <row r="20" spans="1:4">
      <c r="A20" s="38" t="s">
        <v>205</v>
      </c>
      <c r="B20" s="32" t="s">
        <v>206</v>
      </c>
      <c r="C20" s="36" t="s">
        <v>141</v>
      </c>
      <c r="D20" s="36">
        <v>2</v>
      </c>
    </row>
    <row r="21" spans="1:4">
      <c r="A21" s="38" t="s">
        <v>207</v>
      </c>
      <c r="B21" s="32" t="s">
        <v>208</v>
      </c>
      <c r="C21" s="36" t="s">
        <v>141</v>
      </c>
      <c r="D21" s="36">
        <v>1</v>
      </c>
    </row>
    <row r="22" spans="1:4">
      <c r="A22" s="38" t="s">
        <v>209</v>
      </c>
      <c r="B22" s="32" t="s">
        <v>210</v>
      </c>
      <c r="C22" s="36" t="s">
        <v>141</v>
      </c>
      <c r="D22" s="36">
        <v>1</v>
      </c>
    </row>
    <row r="23" spans="1:4">
      <c r="A23" s="38" t="s">
        <v>211</v>
      </c>
      <c r="B23" s="32" t="s">
        <v>212</v>
      </c>
      <c r="C23" s="36" t="s">
        <v>141</v>
      </c>
      <c r="D23" s="36">
        <v>1</v>
      </c>
    </row>
    <row r="24" spans="1:4">
      <c r="A24" s="38" t="s">
        <v>213</v>
      </c>
      <c r="B24" s="32" t="s">
        <v>214</v>
      </c>
      <c r="C24" s="36" t="s">
        <v>141</v>
      </c>
      <c r="D24" s="36">
        <v>3</v>
      </c>
    </row>
    <row r="25" spans="1:4">
      <c r="A25" s="38" t="s">
        <v>215</v>
      </c>
      <c r="B25" s="32" t="s">
        <v>216</v>
      </c>
      <c r="C25" s="36" t="s">
        <v>141</v>
      </c>
      <c r="D25" s="36">
        <v>3</v>
      </c>
    </row>
    <row r="26" spans="1:4">
      <c r="A26" s="38" t="s">
        <v>217</v>
      </c>
      <c r="B26" s="32" t="s">
        <v>218</v>
      </c>
      <c r="C26" s="36" t="s">
        <v>141</v>
      </c>
      <c r="D26" s="36">
        <v>1</v>
      </c>
    </row>
    <row r="27" spans="1:4">
      <c r="A27" s="38" t="s">
        <v>219</v>
      </c>
      <c r="B27" s="32" t="s">
        <v>220</v>
      </c>
      <c r="C27" s="36" t="s">
        <v>141</v>
      </c>
      <c r="D27" s="36">
        <v>8</v>
      </c>
    </row>
    <row r="28" spans="1:4">
      <c r="A28" s="38" t="s">
        <v>221</v>
      </c>
      <c r="B28" s="32" t="s">
        <v>222</v>
      </c>
      <c r="C28" s="36" t="s">
        <v>141</v>
      </c>
      <c r="D28" s="36">
        <v>2</v>
      </c>
    </row>
    <row r="29" spans="1:4">
      <c r="A29" s="38" t="s">
        <v>223</v>
      </c>
      <c r="B29" s="32" t="s">
        <v>224</v>
      </c>
      <c r="C29" s="36" t="s">
        <v>141</v>
      </c>
      <c r="D29" s="36">
        <v>3</v>
      </c>
    </row>
    <row r="30" spans="1:4">
      <c r="A30" s="38" t="s">
        <v>225</v>
      </c>
      <c r="B30" s="32" t="s">
        <v>226</v>
      </c>
      <c r="C30" s="36" t="s">
        <v>141</v>
      </c>
      <c r="D30" s="36">
        <v>1</v>
      </c>
    </row>
    <row r="31" spans="1:4">
      <c r="A31" s="38" t="s">
        <v>227</v>
      </c>
      <c r="B31" s="32" t="s">
        <v>228</v>
      </c>
      <c r="C31" s="36" t="s">
        <v>141</v>
      </c>
      <c r="D31" s="36">
        <v>1</v>
      </c>
    </row>
    <row r="32" spans="1:4">
      <c r="A32" s="38" t="s">
        <v>229</v>
      </c>
      <c r="B32" s="32" t="s">
        <v>230</v>
      </c>
      <c r="C32" s="36" t="s">
        <v>141</v>
      </c>
      <c r="D32" s="36">
        <v>4</v>
      </c>
    </row>
    <row r="33" spans="1:4">
      <c r="A33" s="38" t="s">
        <v>231</v>
      </c>
      <c r="B33" s="32" t="s">
        <v>232</v>
      </c>
      <c r="C33" s="36" t="s">
        <v>141</v>
      </c>
      <c r="D33" s="36">
        <v>4</v>
      </c>
    </row>
    <row r="34" spans="1:4">
      <c r="A34" s="38" t="s">
        <v>233</v>
      </c>
      <c r="B34" s="32" t="s">
        <v>222</v>
      </c>
      <c r="C34" s="36" t="s">
        <v>141</v>
      </c>
      <c r="D34" s="36">
        <v>2</v>
      </c>
    </row>
    <row r="35" spans="1:4">
      <c r="A35" s="38" t="s">
        <v>234</v>
      </c>
      <c r="B35" s="32" t="s">
        <v>235</v>
      </c>
      <c r="C35" s="36" t="s">
        <v>141</v>
      </c>
      <c r="D35" s="36">
        <v>2</v>
      </c>
    </row>
    <row r="36" spans="1:4">
      <c r="A36" s="38" t="s">
        <v>236</v>
      </c>
      <c r="B36" s="32" t="s">
        <v>237</v>
      </c>
      <c r="C36" s="36" t="s">
        <v>141</v>
      </c>
      <c r="D36" s="36">
        <v>1</v>
      </c>
    </row>
    <row r="37" spans="1:4">
      <c r="A37" s="38" t="s">
        <v>238</v>
      </c>
      <c r="B37" s="32" t="s">
        <v>239</v>
      </c>
      <c r="C37" s="36" t="s">
        <v>141</v>
      </c>
      <c r="D37" s="36">
        <f>1.43+1.33+0.82+1.4</f>
        <v>4.9799999999999995</v>
      </c>
    </row>
    <row r="38" spans="1:4">
      <c r="A38" s="38" t="s">
        <v>240</v>
      </c>
      <c r="B38" s="32" t="s">
        <v>241</v>
      </c>
      <c r="C38" s="36" t="s">
        <v>141</v>
      </c>
      <c r="D38" s="36">
        <f>1+1.1+2.4</f>
        <v>4.5</v>
      </c>
    </row>
    <row r="39" spans="1:4">
      <c r="A39" s="38" t="s">
        <v>242</v>
      </c>
      <c r="B39" s="32" t="s">
        <v>243</v>
      </c>
      <c r="C39" s="36" t="s">
        <v>141</v>
      </c>
      <c r="D39" s="36">
        <f>3.73+2.2</f>
        <v>5.93</v>
      </c>
    </row>
    <row r="40" spans="1:4">
      <c r="A40" s="35">
        <v>4</v>
      </c>
      <c r="B40" s="37" t="s">
        <v>244</v>
      </c>
      <c r="C40" s="35"/>
      <c r="D40" s="35"/>
    </row>
    <row r="41" spans="1:4">
      <c r="A41" s="36"/>
      <c r="B41" s="33" t="s">
        <v>169</v>
      </c>
      <c r="C41" s="36"/>
      <c r="D41" s="36"/>
    </row>
    <row r="42" spans="1:4" ht="39.6">
      <c r="A42" s="36" t="s">
        <v>245</v>
      </c>
      <c r="B42" s="32" t="s">
        <v>246</v>
      </c>
      <c r="C42" s="36" t="s">
        <v>247</v>
      </c>
      <c r="D42" s="39">
        <f>3.18*1.15</f>
        <v>3.657</v>
      </c>
    </row>
    <row r="43" spans="1:4" ht="26.4">
      <c r="A43" s="36" t="s">
        <v>248</v>
      </c>
      <c r="B43" s="32" t="s">
        <v>249</v>
      </c>
      <c r="C43" s="36" t="s">
        <v>247</v>
      </c>
      <c r="D43" s="39">
        <f>3.18*1.15</f>
        <v>3.657</v>
      </c>
    </row>
    <row r="44" spans="1:4" ht="26.4">
      <c r="A44" s="36" t="s">
        <v>250</v>
      </c>
      <c r="B44" s="32" t="s">
        <v>251</v>
      </c>
      <c r="C44" s="36" t="s">
        <v>247</v>
      </c>
      <c r="D44" s="39">
        <f>3.18*1.15</f>
        <v>3.657</v>
      </c>
    </row>
    <row r="45" spans="1:4">
      <c r="A45" s="36" t="s">
        <v>252</v>
      </c>
      <c r="B45" s="32" t="s">
        <v>253</v>
      </c>
      <c r="C45" s="36" t="s">
        <v>247</v>
      </c>
      <c r="D45" s="39">
        <f>3.18*1.15</f>
        <v>3.657</v>
      </c>
    </row>
    <row r="46" spans="1:4" ht="52.8">
      <c r="A46" s="36" t="s">
        <v>254</v>
      </c>
      <c r="B46" s="32" t="s">
        <v>255</v>
      </c>
      <c r="C46" s="36" t="s">
        <v>247</v>
      </c>
      <c r="D46" s="39">
        <v>0.1</v>
      </c>
    </row>
    <row r="47" spans="1:4" ht="26.4">
      <c r="A47" s="36" t="s">
        <v>256</v>
      </c>
      <c r="B47" s="32" t="s">
        <v>257</v>
      </c>
      <c r="C47" s="36" t="s">
        <v>148</v>
      </c>
      <c r="D47" s="39">
        <f>D48*80</f>
        <v>9.7199999999999989</v>
      </c>
    </row>
    <row r="48" spans="1:4" ht="39.6">
      <c r="A48" s="36" t="s">
        <v>258</v>
      </c>
      <c r="B48" s="32" t="s">
        <v>259</v>
      </c>
      <c r="C48" s="36" t="s">
        <v>260</v>
      </c>
      <c r="D48" s="39">
        <f>0.81*0.15</f>
        <v>0.1215</v>
      </c>
    </row>
    <row r="49" spans="1:4">
      <c r="A49" s="36"/>
      <c r="B49" s="32"/>
      <c r="C49" s="36"/>
      <c r="D49" s="39"/>
    </row>
    <row r="50" spans="1:4">
      <c r="A50" s="36" t="s">
        <v>261</v>
      </c>
      <c r="B50" s="33" t="s">
        <v>262</v>
      </c>
      <c r="C50" s="36"/>
      <c r="D50" s="39"/>
    </row>
    <row r="51" spans="1:4" ht="39.6">
      <c r="A51" s="36" t="s">
        <v>263</v>
      </c>
      <c r="B51" s="32" t="s">
        <v>246</v>
      </c>
      <c r="C51" s="36" t="s">
        <v>247</v>
      </c>
      <c r="D51" s="39">
        <f>3.18*1.15</f>
        <v>3.657</v>
      </c>
    </row>
    <row r="52" spans="1:4" ht="26.4">
      <c r="A52" s="36" t="s">
        <v>264</v>
      </c>
      <c r="B52" s="32" t="s">
        <v>249</v>
      </c>
      <c r="C52" s="36" t="s">
        <v>247</v>
      </c>
      <c r="D52" s="39">
        <f>3.18*1.15</f>
        <v>3.657</v>
      </c>
    </row>
    <row r="53" spans="1:4" ht="26.4">
      <c r="A53" s="36" t="s">
        <v>265</v>
      </c>
      <c r="B53" s="32" t="s">
        <v>251</v>
      </c>
      <c r="C53" s="36" t="s">
        <v>247</v>
      </c>
      <c r="D53" s="39">
        <f>3.18*1.15</f>
        <v>3.657</v>
      </c>
    </row>
    <row r="54" spans="1:4">
      <c r="A54" s="36" t="s">
        <v>266</v>
      </c>
      <c r="B54" s="32" t="s">
        <v>253</v>
      </c>
      <c r="C54" s="36" t="s">
        <v>247</v>
      </c>
      <c r="D54" s="39">
        <f>3.18*1.15</f>
        <v>3.657</v>
      </c>
    </row>
    <row r="55" spans="1:4" ht="52.8">
      <c r="A55" s="36" t="s">
        <v>267</v>
      </c>
      <c r="B55" s="32" t="s">
        <v>255</v>
      </c>
      <c r="C55" s="36" t="s">
        <v>247</v>
      </c>
      <c r="D55" s="39">
        <v>0.1</v>
      </c>
    </row>
    <row r="56" spans="1:4" ht="26.4">
      <c r="A56" s="36" t="s">
        <v>268</v>
      </c>
      <c r="B56" s="32" t="s">
        <v>257</v>
      </c>
      <c r="C56" s="36" t="s">
        <v>148</v>
      </c>
      <c r="D56" s="39">
        <f>D57*80</f>
        <v>9.7199999999999989</v>
      </c>
    </row>
    <row r="57" spans="1:4" ht="39.6">
      <c r="A57" s="36" t="s">
        <v>269</v>
      </c>
      <c r="B57" s="32" t="s">
        <v>259</v>
      </c>
      <c r="C57" s="36" t="s">
        <v>260</v>
      </c>
      <c r="D57" s="39">
        <f>0.81*0.15</f>
        <v>0.1215</v>
      </c>
    </row>
    <row r="58" spans="1:4">
      <c r="A58" s="36"/>
      <c r="B58" s="32"/>
      <c r="C58" s="36"/>
      <c r="D58" s="39"/>
    </row>
    <row r="59" spans="1:4">
      <c r="A59" s="36" t="s">
        <v>270</v>
      </c>
      <c r="B59" s="33" t="s">
        <v>171</v>
      </c>
      <c r="C59" s="36"/>
      <c r="D59" s="39"/>
    </row>
    <row r="60" spans="1:4" ht="39.6">
      <c r="A60" s="36" t="s">
        <v>271</v>
      </c>
      <c r="B60" s="32" t="s">
        <v>246</v>
      </c>
      <c r="C60" s="36" t="s">
        <v>247</v>
      </c>
      <c r="D60" s="39">
        <f>10*0.5+3.35*0.25</f>
        <v>5.8375000000000004</v>
      </c>
    </row>
    <row r="61" spans="1:4" ht="26.4">
      <c r="A61" s="36" t="s">
        <v>272</v>
      </c>
      <c r="B61" s="32" t="s">
        <v>249</v>
      </c>
      <c r="C61" s="36" t="s">
        <v>247</v>
      </c>
      <c r="D61" s="39">
        <f t="shared" ref="D61:D62" si="0">10*0.5+3.35*0.25</f>
        <v>5.8375000000000004</v>
      </c>
    </row>
    <row r="62" spans="1:4" ht="26.4">
      <c r="A62" s="36" t="s">
        <v>273</v>
      </c>
      <c r="B62" s="32" t="s">
        <v>251</v>
      </c>
      <c r="C62" s="36" t="s">
        <v>247</v>
      </c>
      <c r="D62" s="39">
        <f t="shared" si="0"/>
        <v>5.8375000000000004</v>
      </c>
    </row>
    <row r="63" spans="1:4">
      <c r="A63" s="36" t="s">
        <v>274</v>
      </c>
      <c r="B63" s="32" t="s">
        <v>253</v>
      </c>
      <c r="C63" s="36" t="s">
        <v>247</v>
      </c>
      <c r="D63" s="39">
        <f>10*0.5</f>
        <v>5</v>
      </c>
    </row>
    <row r="64" spans="1:4" ht="26.4">
      <c r="A64" s="36" t="s">
        <v>275</v>
      </c>
      <c r="B64" s="32" t="s">
        <v>176</v>
      </c>
      <c r="C64" s="36" t="s">
        <v>247</v>
      </c>
      <c r="D64" s="36">
        <f>6.1+0.85</f>
        <v>6.9499999999999993</v>
      </c>
    </row>
    <row r="65" spans="1:4" ht="26.4">
      <c r="A65" s="36" t="s">
        <v>276</v>
      </c>
      <c r="B65" s="32" t="s">
        <v>277</v>
      </c>
      <c r="C65" s="36" t="s">
        <v>247</v>
      </c>
      <c r="D65" s="36">
        <f>16.02-6+4.8</f>
        <v>14.82</v>
      </c>
    </row>
    <row r="66" spans="1:4">
      <c r="A66" s="36"/>
      <c r="B66" s="32"/>
      <c r="C66" s="36"/>
      <c r="D66" s="36"/>
    </row>
    <row r="67" spans="1:4">
      <c r="A67" s="36" t="s">
        <v>278</v>
      </c>
      <c r="B67" s="33" t="s">
        <v>172</v>
      </c>
      <c r="C67" s="36"/>
      <c r="D67" s="36"/>
    </row>
    <row r="68" spans="1:4" ht="39.6">
      <c r="A68" s="36" t="s">
        <v>279</v>
      </c>
      <c r="B68" s="32" t="s">
        <v>246</v>
      </c>
      <c r="C68" s="36" t="s">
        <v>247</v>
      </c>
      <c r="D68" s="39">
        <f>6*0.72</f>
        <v>4.32</v>
      </c>
    </row>
    <row r="69" spans="1:4" ht="26.4">
      <c r="A69" s="36" t="s">
        <v>280</v>
      </c>
      <c r="B69" s="32" t="s">
        <v>249</v>
      </c>
      <c r="C69" s="36" t="s">
        <v>247</v>
      </c>
      <c r="D69" s="39">
        <f>6*0.72</f>
        <v>4.32</v>
      </c>
    </row>
    <row r="70" spans="1:4" ht="26.4">
      <c r="A70" s="36" t="s">
        <v>281</v>
      </c>
      <c r="B70" s="32" t="s">
        <v>251</v>
      </c>
      <c r="C70" s="36" t="s">
        <v>247</v>
      </c>
      <c r="D70" s="39">
        <f>6*0.72</f>
        <v>4.32</v>
      </c>
    </row>
    <row r="71" spans="1:4">
      <c r="A71" s="36" t="s">
        <v>282</v>
      </c>
      <c r="B71" s="32" t="s">
        <v>253</v>
      </c>
      <c r="C71" s="36" t="s">
        <v>247</v>
      </c>
      <c r="D71" s="39">
        <f>6*0.72</f>
        <v>4.32</v>
      </c>
    </row>
    <row r="72" spans="1:4" ht="52.8">
      <c r="A72" s="36" t="s">
        <v>283</v>
      </c>
      <c r="B72" s="32" t="s">
        <v>255</v>
      </c>
      <c r="C72" s="36" t="s">
        <v>247</v>
      </c>
      <c r="D72" s="39">
        <f>0.1*D74</f>
        <v>1.7520000000000001E-2</v>
      </c>
    </row>
    <row r="73" spans="1:4" ht="26.4">
      <c r="A73" s="36" t="s">
        <v>284</v>
      </c>
      <c r="B73" s="32" t="s">
        <v>257</v>
      </c>
      <c r="C73" s="36" t="s">
        <v>148</v>
      </c>
      <c r="D73" s="39">
        <f>D74*80</f>
        <v>14.016</v>
      </c>
    </row>
    <row r="74" spans="1:4" ht="39.6">
      <c r="A74" s="36" t="s">
        <v>285</v>
      </c>
      <c r="B74" s="32" t="s">
        <v>259</v>
      </c>
      <c r="C74" s="36" t="s">
        <v>260</v>
      </c>
      <c r="D74" s="39">
        <f>1.46*0.12</f>
        <v>0.17519999999999999</v>
      </c>
    </row>
    <row r="75" spans="1:4">
      <c r="A75" s="36" t="s">
        <v>286</v>
      </c>
      <c r="B75" s="32" t="s">
        <v>162</v>
      </c>
      <c r="C75" s="36" t="s">
        <v>260</v>
      </c>
      <c r="D75" s="36">
        <f>0.25*0.1*3</f>
        <v>7.5000000000000011E-2</v>
      </c>
    </row>
    <row r="76" spans="1:4">
      <c r="A76" s="36" t="s">
        <v>287</v>
      </c>
      <c r="B76" s="32" t="s">
        <v>288</v>
      </c>
      <c r="C76" s="36" t="s">
        <v>260</v>
      </c>
      <c r="D76" s="36">
        <f>0.25*0.1*3</f>
        <v>7.5000000000000011E-2</v>
      </c>
    </row>
    <row r="77" spans="1:4">
      <c r="A77" s="36" t="s">
        <v>289</v>
      </c>
      <c r="B77" s="32" t="s">
        <v>163</v>
      </c>
      <c r="C77" s="36" t="s">
        <v>260</v>
      </c>
      <c r="D77" s="36">
        <f>0.25*0.1*3</f>
        <v>7.5000000000000011E-2</v>
      </c>
    </row>
    <row r="78" spans="1:4">
      <c r="A78" s="36"/>
      <c r="B78" s="32"/>
      <c r="C78" s="36"/>
      <c r="D78" s="36"/>
    </row>
    <row r="79" spans="1:4">
      <c r="A79" s="36" t="s">
        <v>290</v>
      </c>
      <c r="B79" s="33" t="s">
        <v>291</v>
      </c>
      <c r="C79" s="36"/>
      <c r="D79" s="36"/>
    </row>
    <row r="80" spans="1:4" ht="39.6">
      <c r="A80" s="36" t="s">
        <v>292</v>
      </c>
      <c r="B80" s="32" t="s">
        <v>246</v>
      </c>
      <c r="C80" s="36" t="s">
        <v>247</v>
      </c>
      <c r="D80" s="39">
        <f>1.6*1.6</f>
        <v>2.5600000000000005</v>
      </c>
    </row>
    <row r="81" spans="1:4" ht="26.4">
      <c r="A81" s="36" t="s">
        <v>293</v>
      </c>
      <c r="B81" s="32" t="s">
        <v>249</v>
      </c>
      <c r="C81" s="36" t="s">
        <v>247</v>
      </c>
      <c r="D81" s="39">
        <f>D80*2</f>
        <v>5.120000000000001</v>
      </c>
    </row>
    <row r="82" spans="1:4" ht="26.4">
      <c r="A82" s="36" t="s">
        <v>294</v>
      </c>
      <c r="B82" s="32" t="s">
        <v>251</v>
      </c>
      <c r="C82" s="36" t="s">
        <v>247</v>
      </c>
      <c r="D82" s="39">
        <f>D80*2</f>
        <v>5.120000000000001</v>
      </c>
    </row>
    <row r="83" spans="1:4">
      <c r="A83" s="36" t="s">
        <v>295</v>
      </c>
      <c r="B83" s="32" t="s">
        <v>296</v>
      </c>
      <c r="C83" s="36" t="s">
        <v>247</v>
      </c>
      <c r="D83" s="39">
        <f>D80+D68+D60+D51+D42+D64+D65</f>
        <v>41.801500000000004</v>
      </c>
    </row>
    <row r="84" spans="1:4">
      <c r="A84" s="35">
        <v>5</v>
      </c>
      <c r="B84" s="37" t="s">
        <v>154</v>
      </c>
      <c r="C84" s="35"/>
      <c r="D84" s="35"/>
    </row>
    <row r="85" spans="1:4" ht="66">
      <c r="A85" s="36" t="s">
        <v>297</v>
      </c>
      <c r="B85" s="32" t="s">
        <v>298</v>
      </c>
      <c r="C85" s="36" t="s">
        <v>141</v>
      </c>
      <c r="D85" s="36">
        <v>1</v>
      </c>
    </row>
    <row r="86" spans="1:4" ht="26.4">
      <c r="A86" s="36" t="s">
        <v>299</v>
      </c>
      <c r="B86" s="32" t="s">
        <v>300</v>
      </c>
      <c r="C86" s="36" t="s">
        <v>141</v>
      </c>
      <c r="D86" s="36">
        <v>6</v>
      </c>
    </row>
    <row r="87" spans="1:4" ht="26.4">
      <c r="A87" s="36" t="s">
        <v>301</v>
      </c>
      <c r="B87" s="32" t="s">
        <v>302</v>
      </c>
      <c r="C87" s="36" t="s">
        <v>141</v>
      </c>
      <c r="D87" s="36">
        <v>1</v>
      </c>
    </row>
    <row r="88" spans="1:4" ht="26.4">
      <c r="A88" s="36" t="s">
        <v>303</v>
      </c>
      <c r="B88" s="32" t="s">
        <v>304</v>
      </c>
      <c r="C88" s="36" t="s">
        <v>141</v>
      </c>
      <c r="D88" s="36">
        <v>1</v>
      </c>
    </row>
    <row r="89" spans="1:4">
      <c r="A89" s="36" t="s">
        <v>305</v>
      </c>
      <c r="B89" s="32" t="s">
        <v>306</v>
      </c>
      <c r="C89" s="36" t="s">
        <v>141</v>
      </c>
      <c r="D89" s="36">
        <v>1</v>
      </c>
    </row>
    <row r="90" spans="1:4">
      <c r="A90" s="36" t="s">
        <v>307</v>
      </c>
      <c r="B90" s="32" t="s">
        <v>308</v>
      </c>
      <c r="C90" s="36" t="s">
        <v>141</v>
      </c>
      <c r="D90" s="36">
        <v>1</v>
      </c>
    </row>
    <row r="91" spans="1:4">
      <c r="A91" s="36" t="s">
        <v>309</v>
      </c>
      <c r="B91" s="32" t="s">
        <v>310</v>
      </c>
      <c r="C91" s="36" t="s">
        <v>141</v>
      </c>
      <c r="D91" s="36">
        <v>1</v>
      </c>
    </row>
    <row r="92" spans="1:4">
      <c r="A92" s="36" t="s">
        <v>311</v>
      </c>
      <c r="B92" s="32" t="s">
        <v>312</v>
      </c>
      <c r="C92" s="36" t="s">
        <v>141</v>
      </c>
      <c r="D92" s="36">
        <v>4</v>
      </c>
    </row>
    <row r="93" spans="1:4">
      <c r="A93" s="36" t="s">
        <v>313</v>
      </c>
      <c r="B93" s="32" t="s">
        <v>314</v>
      </c>
      <c r="C93" s="36" t="s">
        <v>141</v>
      </c>
      <c r="D93" s="36">
        <v>2</v>
      </c>
    </row>
    <row r="94" spans="1:4">
      <c r="A94" s="36" t="s">
        <v>315</v>
      </c>
      <c r="B94" s="32" t="s">
        <v>316</v>
      </c>
      <c r="C94" s="36" t="s">
        <v>136</v>
      </c>
      <c r="D94" s="36">
        <v>2</v>
      </c>
    </row>
    <row r="95" spans="1:4" ht="26.4">
      <c r="A95" s="36" t="s">
        <v>317</v>
      </c>
      <c r="B95" s="32" t="s">
        <v>318</v>
      </c>
      <c r="C95" s="36" t="s">
        <v>147</v>
      </c>
      <c r="D95" s="36">
        <v>10</v>
      </c>
    </row>
    <row r="96" spans="1:4" ht="39.6">
      <c r="A96" s="36" t="s">
        <v>319</v>
      </c>
      <c r="B96" s="32" t="s">
        <v>153</v>
      </c>
      <c r="C96" s="36" t="s">
        <v>147</v>
      </c>
      <c r="D96" s="36">
        <v>20</v>
      </c>
    </row>
    <row r="97" spans="1:4" ht="39.6">
      <c r="A97" s="36" t="s">
        <v>320</v>
      </c>
      <c r="B97" s="32" t="s">
        <v>321</v>
      </c>
      <c r="C97" s="36" t="s">
        <v>147</v>
      </c>
      <c r="D97" s="36">
        <v>10</v>
      </c>
    </row>
    <row r="98" spans="1:4" ht="26.4">
      <c r="A98" s="36" t="s">
        <v>322</v>
      </c>
      <c r="B98" s="32" t="s">
        <v>323</v>
      </c>
      <c r="C98" s="36" t="s">
        <v>141</v>
      </c>
      <c r="D98" s="36">
        <v>1</v>
      </c>
    </row>
    <row r="99" spans="1:4" ht="26.4">
      <c r="A99" s="36" t="s">
        <v>324</v>
      </c>
      <c r="B99" s="32" t="s">
        <v>325</v>
      </c>
      <c r="C99" s="36" t="s">
        <v>141</v>
      </c>
      <c r="D99" s="36">
        <v>1</v>
      </c>
    </row>
    <row r="100" spans="1:4">
      <c r="A100" s="36" t="s">
        <v>326</v>
      </c>
      <c r="B100" s="32" t="s">
        <v>327</v>
      </c>
      <c r="C100" s="36" t="s">
        <v>147</v>
      </c>
      <c r="D100" s="36">
        <v>20</v>
      </c>
    </row>
    <row r="101" spans="1:4">
      <c r="A101" s="35">
        <v>6</v>
      </c>
      <c r="B101" s="37" t="s">
        <v>157</v>
      </c>
      <c r="C101" s="35"/>
      <c r="D101" s="35"/>
    </row>
    <row r="102" spans="1:4" ht="26.4">
      <c r="A102" s="36" t="s">
        <v>328</v>
      </c>
      <c r="B102" s="32" t="s">
        <v>329</v>
      </c>
      <c r="C102" s="36"/>
      <c r="D102" s="36">
        <v>1</v>
      </c>
    </row>
    <row r="103" spans="1:4" ht="26.4">
      <c r="A103" s="36" t="s">
        <v>330</v>
      </c>
      <c r="B103" s="32" t="s">
        <v>331</v>
      </c>
      <c r="C103" s="36" t="s">
        <v>147</v>
      </c>
      <c r="D103" s="36">
        <v>10.050000000000001</v>
      </c>
    </row>
    <row r="104" spans="1:4">
      <c r="A104" s="35">
        <v>7</v>
      </c>
      <c r="B104" s="37" t="s">
        <v>161</v>
      </c>
      <c r="C104" s="35"/>
      <c r="D104" s="35"/>
    </row>
    <row r="105" spans="1:4" ht="26.4">
      <c r="A105" s="36" t="s">
        <v>332</v>
      </c>
      <c r="B105" s="32" t="s">
        <v>333</v>
      </c>
      <c r="C105" s="36" t="s">
        <v>260</v>
      </c>
      <c r="D105" s="39">
        <f>4*0.5*0.5*1</f>
        <v>1</v>
      </c>
    </row>
    <row r="106" spans="1:4">
      <c r="A106" s="36" t="s">
        <v>334</v>
      </c>
      <c r="B106" s="32" t="s">
        <v>335</v>
      </c>
      <c r="C106" s="36" t="s">
        <v>247</v>
      </c>
      <c r="D106" s="36">
        <f>0.2*D107</f>
        <v>0.2</v>
      </c>
    </row>
    <row r="107" spans="1:4" ht="26.4">
      <c r="A107" s="36" t="s">
        <v>336</v>
      </c>
      <c r="B107" s="32" t="s">
        <v>337</v>
      </c>
      <c r="C107" s="36" t="s">
        <v>260</v>
      </c>
      <c r="D107" s="39">
        <f>D105</f>
        <v>1</v>
      </c>
    </row>
    <row r="108" spans="1:4" ht="26.4">
      <c r="A108" s="36" t="s">
        <v>338</v>
      </c>
      <c r="B108" s="32" t="s">
        <v>257</v>
      </c>
      <c r="C108" s="36" t="s">
        <v>148</v>
      </c>
      <c r="D108" s="39">
        <f>D107*80</f>
        <v>80</v>
      </c>
    </row>
    <row r="109" spans="1:4">
      <c r="A109" s="36" t="s">
        <v>339</v>
      </c>
      <c r="B109" s="32" t="s">
        <v>340</v>
      </c>
      <c r="C109" s="36" t="s">
        <v>141</v>
      </c>
      <c r="D109" s="36">
        <v>4</v>
      </c>
    </row>
    <row r="110" spans="1:4" ht="26.4">
      <c r="A110" s="36" t="s">
        <v>341</v>
      </c>
      <c r="B110" s="32" t="s">
        <v>342</v>
      </c>
      <c r="C110" s="36" t="s">
        <v>247</v>
      </c>
      <c r="D110" s="36">
        <v>25.45</v>
      </c>
    </row>
  </sheetData>
  <mergeCells count="7">
    <mergeCell ref="A3:C3"/>
    <mergeCell ref="B17:D17"/>
    <mergeCell ref="A4:A5"/>
    <mergeCell ref="B4:B5"/>
    <mergeCell ref="C4:C5"/>
    <mergeCell ref="D4:D5"/>
    <mergeCell ref="B6:D6"/>
  </mergeCells>
  <pageMargins left="0.7" right="0.7" top="0.75" bottom="0.75" header="0.3" footer="0.3"/>
  <pageSetup paperSize="9" scale="87" fitToHeight="0" orientation="portrait" r:id="rId1"/>
  <headerFooter>
    <oddHeader xml:space="preserve">&amp;L &amp;CCONSELHO REGIONAL DE ENFERMAGEM DE GOIAS
CNPJ: 00.237.222/0001-22 </oddHeader>
    <oddFooter xml:space="preserve">&amp;L &amp;CRua 38  - Setor Marista - Goiânia / GO
(62) 3239-5300 / gerencia@corengo.org.br </oddFooter>
  </headerFooter>
  <drawing r:id="rId2"/>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Planilhas</vt:lpstr>
      </vt:variant>
      <vt:variant>
        <vt:i4>22</vt:i4>
      </vt:variant>
      <vt:variant>
        <vt:lpstr>Intervalos nomeados</vt:lpstr>
      </vt:variant>
      <vt:variant>
        <vt:i4>19</vt:i4>
      </vt:variant>
    </vt:vector>
  </HeadingPairs>
  <TitlesOfParts>
    <vt:vector size="41" baseType="lpstr">
      <vt:lpstr>CAPA OS</vt:lpstr>
      <vt:lpstr>CAPA OA</vt:lpstr>
      <vt:lpstr>CAPA ABC</vt:lpstr>
      <vt:lpstr>CAPA CFF</vt:lpstr>
      <vt:lpstr>CAPA BDI</vt:lpstr>
      <vt:lpstr>RES</vt:lpstr>
      <vt:lpstr>CCP SINTÉTICO MO EQ MAT</vt:lpstr>
      <vt:lpstr>SINTÉTICO MO EQ MAT</vt:lpstr>
      <vt:lpstr>SIN</vt:lpstr>
      <vt:lpstr>AN</vt:lpstr>
      <vt:lpstr>CPUs</vt:lpstr>
      <vt:lpstr>INS</vt:lpstr>
      <vt:lpstr>SER</vt:lpstr>
      <vt:lpstr>BDI TCU</vt:lpstr>
      <vt:lpstr>BDI MEM</vt:lpstr>
      <vt:lpstr>BDI DES</vt:lpstr>
      <vt:lpstr>BDI EQ DES</vt:lpstr>
      <vt:lpstr>ENCARGOS </vt:lpstr>
      <vt:lpstr>CFF</vt:lpstr>
      <vt:lpstr>CCP MC</vt:lpstr>
      <vt:lpstr>M.CÁLCULO</vt:lpstr>
      <vt:lpstr>Memória de Cálculo</vt:lpstr>
      <vt:lpstr>'BDI DES'!Area_de_impressao</vt:lpstr>
      <vt:lpstr>'BDI EQ DES'!Area_de_impressao</vt:lpstr>
      <vt:lpstr>'BDI MEM'!Area_de_impressao</vt:lpstr>
      <vt:lpstr>'BDI TCU'!Area_de_impressao</vt:lpstr>
      <vt:lpstr>'CAPA ABC'!Area_de_impressao</vt:lpstr>
      <vt:lpstr>'CAPA BDI'!Area_de_impressao</vt:lpstr>
      <vt:lpstr>'CAPA CFF'!Area_de_impressao</vt:lpstr>
      <vt:lpstr>'CAPA OA'!Area_de_impressao</vt:lpstr>
      <vt:lpstr>'CAPA OS'!Area_de_impressao</vt:lpstr>
      <vt:lpstr>'CCP MC'!Area_de_impressao</vt:lpstr>
      <vt:lpstr>'CCP SINTÉTICO MO EQ MAT'!Area_de_impressao</vt:lpstr>
      <vt:lpstr>CFF!Area_de_impressao</vt:lpstr>
      <vt:lpstr>'ENCARGOS '!Area_de_impressao</vt:lpstr>
      <vt:lpstr>INS!Area_de_impressao</vt:lpstr>
      <vt:lpstr>M.CÁLCULO!Area_de_impressao</vt:lpstr>
      <vt:lpstr>'Memória de Cálculo'!Area_de_impressao</vt:lpstr>
      <vt:lpstr>RES!Area_de_impressao</vt:lpstr>
      <vt:lpstr>SER!Area_de_impressao</vt:lpstr>
      <vt:lpstr>'SINTÉTICO MO EQ MAT'!Titulos_de_impressao</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axlsx</dc:creator>
  <cp:keywords/>
  <dc:description/>
  <cp:lastModifiedBy>cliente</cp:lastModifiedBy>
  <cp:lastPrinted>2025-12-22T14:13:45Z</cp:lastPrinted>
  <dcterms:created xsi:type="dcterms:W3CDTF">2023-04-03T01:03:34Z</dcterms:created>
  <dcterms:modified xsi:type="dcterms:W3CDTF">2025-12-22T15:30:55Z</dcterms:modified>
  <cp:category/>
</cp:coreProperties>
</file>